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5/SUPERINTENDENCIA DE VALORES/4to TRIMESTRE/Informes/"/>
    </mc:Choice>
  </mc:AlternateContent>
  <xr:revisionPtr revIDLastSave="5" documentId="8_{12E3DA8E-DACA-4966-B98C-FF3BBEFBEAE4}" xr6:coauthVersionLast="47" xr6:coauthVersionMax="47" xr10:uidLastSave="{0F33EC03-3760-4F1E-ADA9-970DBD50CBA7}"/>
  <bookViews>
    <workbookView xWindow="-120" yWindow="-120" windowWidth="29040" windowHeight="15720" firstSheet="8" activeTab="8" xr2:uid="{00000000-000D-0000-FFFF-FFFF00000000}"/>
  </bookViews>
  <sheets>
    <sheet name="Calendario" sheetId="1" state="hidden" r:id="rId1"/>
    <sheet name="Lineas de Crédito" sheetId="3" state="hidden" r:id="rId2"/>
    <sheet name="31.03.23" sheetId="21" state="hidden" r:id="rId3"/>
    <sheet name="31.05.2023" sheetId="22" state="hidden" r:id="rId4"/>
    <sheet name="Lineas de Crédito Ago 2023" sheetId="25" state="hidden" r:id="rId5"/>
    <sheet name="Ago2023" sheetId="24" state="hidden" r:id="rId6"/>
    <sheet name="Setiembre 23" sheetId="26" state="hidden" r:id="rId7"/>
    <sheet name="junio2023" sheetId="23" state="hidden" r:id="rId8"/>
    <sheet name="Calendario  " sheetId="10" r:id="rId9"/>
    <sheet name="Calendario (3)" sheetId="35" state="hidden" r:id="rId10"/>
    <sheet name="Cancelación Sudameris Anticipad" sheetId="38" state="hidden" r:id="rId11"/>
    <sheet name="Cierre Junio 2024" sheetId="27" state="hidden" r:id="rId12"/>
    <sheet name="31.03.2022" sheetId="15" state="hidden" r:id="rId13"/>
    <sheet name="20.05.2022" sheetId="14" state="hidden" r:id="rId14"/>
    <sheet name="31.05.2022" sheetId="16" state="hidden" r:id="rId15"/>
    <sheet name="30.06.2022" sheetId="17" state="hidden" r:id="rId16"/>
    <sheet name="31.12.2022" sheetId="20" state="hidden" r:id="rId17"/>
    <sheet name="30.09.2022" sheetId="19" state="hidden" r:id="rId18"/>
    <sheet name="Titulos Warrant" sheetId="13" state="hidden" r:id="rId19"/>
    <sheet name="Intereses_Agosto" sheetId="12" state="hidden" r:id="rId20"/>
    <sheet name="Hoja2" sheetId="9" state="hidden" r:id="rId21"/>
    <sheet name="Simulacro" sheetId="4" state="hidden" r:id="rId22"/>
    <sheet name="Hoja1" sheetId="6" state="hidden" r:id="rId23"/>
    <sheet name="Contactos_Bcos" sheetId="8" state="hidden" r:id="rId24"/>
  </sheets>
  <definedNames>
    <definedName name="_xlnm._FilterDatabase" localSheetId="15" hidden="1">'30.06.2022'!$C$4:$O$135</definedName>
    <definedName name="_xlnm._FilterDatabase" localSheetId="17" hidden="1">'30.09.2022'!$C$4:$O$91</definedName>
    <definedName name="_xlnm._FilterDatabase" localSheetId="2" hidden="1">'31.03.23'!$C$4:$P$128</definedName>
    <definedName name="_xlnm._FilterDatabase" localSheetId="14" hidden="1">'31.05.2022'!$C$4:$O$185</definedName>
    <definedName name="_xlnm._FilterDatabase" localSheetId="3" hidden="1">'31.05.2023'!$C$4:$P$128</definedName>
    <definedName name="_xlnm._FilterDatabase" localSheetId="16" hidden="1">'31.12.2022'!$C$3:$P$135</definedName>
    <definedName name="_xlnm._FilterDatabase" localSheetId="5" hidden="1">'Ago2023'!$C$4:$P$121</definedName>
    <definedName name="_xlnm._FilterDatabase" localSheetId="0" hidden="1">Calendario!$A$5:$L$214</definedName>
    <definedName name="_xlnm._FilterDatabase" localSheetId="8" hidden="1">'Calendario  '!$B$4:$Q$181</definedName>
    <definedName name="_xlnm._FilterDatabase" localSheetId="9" hidden="1">'Calendario (3)'!$B$4:$Q$120</definedName>
    <definedName name="_xlnm._FilterDatabase" localSheetId="10" hidden="1">'Cancelación Sudameris Anticipad'!$B$5:$M$11</definedName>
    <definedName name="_xlnm._FilterDatabase" localSheetId="11" hidden="1">'Cierre Junio 2024'!$C$4:$P$132</definedName>
    <definedName name="_xlnm._FilterDatabase" localSheetId="19">Intereses_Agosto!$C$5:$R$5</definedName>
    <definedName name="_xlnm._FilterDatabase" localSheetId="7" hidden="1">junio2023!$C$4:$P$129</definedName>
    <definedName name="_xlnm._FilterDatabase" localSheetId="1" hidden="1">'Lineas de Crédito'!$A$5:$L$46</definedName>
    <definedName name="_xlnm._FilterDatabase" localSheetId="4" hidden="1">'Lineas de Crédito Ago 2023'!$A$5:$J$56</definedName>
    <definedName name="_xlnm._FilterDatabase" localSheetId="6" hidden="1">'Setiembre 23'!$C$4:$P$113</definedName>
    <definedName name="_xlnm.Print_Area" localSheetId="15">'30.06.2022'!$C$1:$O$132</definedName>
    <definedName name="_xlnm.Print_Area" localSheetId="17">'30.09.2022'!$C$1:$O$88</definedName>
    <definedName name="_xlnm.Print_Area" localSheetId="2">'31.03.23'!$C$1:$P$128</definedName>
    <definedName name="_xlnm.Print_Area" localSheetId="14">'31.05.2022'!$C$1:$O$182</definedName>
    <definedName name="_xlnm.Print_Area" localSheetId="3">'31.05.2023'!$C$1:$P$128</definedName>
    <definedName name="_xlnm.Print_Area" localSheetId="16">'31.12.2022'!$C$1:$P$135</definedName>
    <definedName name="_xlnm.Print_Area" localSheetId="5">'Ago2023'!$C$1:$P$121</definedName>
    <definedName name="_xlnm.Print_Area" localSheetId="0">Calendario!$A$1:$L$209</definedName>
    <definedName name="_xlnm.Print_Area" localSheetId="8">'Calendario  '!$C$1:$Q$184</definedName>
    <definedName name="_xlnm.Print_Area" localSheetId="9">'Calendario (3)'!$C$1:$Q$123</definedName>
    <definedName name="_xlnm.Print_Area" localSheetId="10">'Cancelación Sudameris Anticipad'!$C$4:$M$11</definedName>
    <definedName name="_xlnm.Print_Area" localSheetId="11">'Cierre Junio 2024'!$C$1:$P$131</definedName>
    <definedName name="_xlnm.Print_Area" localSheetId="19">Intereses_Agosto!$C$1:$O$141</definedName>
    <definedName name="_xlnm.Print_Area" localSheetId="7">junio2023!$C$1:$P$129</definedName>
    <definedName name="_xlnm.Print_Area" localSheetId="1">'Lineas de Crédito'!$A$1:$L$43</definedName>
    <definedName name="_xlnm.Print_Area" localSheetId="4">'Lineas de Crédito Ago 2023'!$A$1:$J$53</definedName>
    <definedName name="_xlnm.Print_Area" localSheetId="6">'Setiembre 23'!$C$1:$P$113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" l="1"/>
  <c r="M17" i="10" l="1"/>
  <c r="M16" i="10"/>
  <c r="I16" i="10"/>
  <c r="G18" i="10"/>
  <c r="J16" i="10" l="1"/>
  <c r="K16" i="10" s="1"/>
  <c r="G148" i="10"/>
  <c r="D146" i="10"/>
  <c r="M146" i="10" s="1"/>
  <c r="I146" i="10" s="1"/>
  <c r="P146" i="10" l="1"/>
  <c r="J146" i="10"/>
  <c r="K146" i="10" s="1"/>
  <c r="M42" i="10" l="1"/>
  <c r="M41" i="10"/>
  <c r="M12" i="10"/>
  <c r="I12" i="10" s="1"/>
  <c r="I11" i="10"/>
  <c r="J14" i="38"/>
  <c r="I11" i="38"/>
  <c r="M69" i="10"/>
  <c r="I69" i="10" s="1"/>
  <c r="M68" i="10"/>
  <c r="I68" i="10" s="1" a="1"/>
  <c r="I68" i="10" s="1"/>
  <c r="G72" i="10"/>
  <c r="G71" i="10"/>
  <c r="G70" i="10"/>
  <c r="G73" i="10" s="1"/>
  <c r="G76" i="10" s="1"/>
  <c r="D72" i="10"/>
  <c r="D71" i="10"/>
  <c r="D70" i="10"/>
  <c r="M70" i="10" s="1"/>
  <c r="M66" i="10"/>
  <c r="I66" i="10" s="1"/>
  <c r="P66" i="10" s="1"/>
  <c r="M65" i="10"/>
  <c r="I65" i="10" s="1" a="1"/>
  <c r="I65" i="10" s="1"/>
  <c r="H12" i="38"/>
  <c r="M8" i="38"/>
  <c r="M10" i="38"/>
  <c r="I10" i="38" s="1"/>
  <c r="J10" i="38" s="1"/>
  <c r="M9" i="38"/>
  <c r="I9" i="38" s="1"/>
  <c r="M7" i="38"/>
  <c r="I7" i="38" s="1"/>
  <c r="J7" i="38" s="1"/>
  <c r="M6" i="38"/>
  <c r="I6" i="38" s="1"/>
  <c r="K8" i="10"/>
  <c r="K9" i="10"/>
  <c r="K7" i="10"/>
  <c r="M8" i="10"/>
  <c r="I8" i="10" s="1"/>
  <c r="M9" i="10"/>
  <c r="I9" i="10" s="1"/>
  <c r="M10" i="10"/>
  <c r="M7" i="10"/>
  <c r="I7" i="10" s="1"/>
  <c r="M6" i="10"/>
  <c r="I6" i="10" s="1"/>
  <c r="J6" i="10" s="1"/>
  <c r="I142" i="10"/>
  <c r="P142" i="10" s="1"/>
  <c r="D142" i="10"/>
  <c r="I136" i="10"/>
  <c r="J136" i="10" s="1"/>
  <c r="G44" i="10" l="1"/>
  <c r="G45" i="10" s="1"/>
  <c r="M71" i="10"/>
  <c r="I71" i="10" s="1" a="1"/>
  <c r="I71" i="10" s="1"/>
  <c r="P71" i="10" s="1"/>
  <c r="D74" i="10"/>
  <c r="D77" i="10" s="1"/>
  <c r="M72" i="10"/>
  <c r="I72" i="10" s="1"/>
  <c r="P72" i="10" s="1"/>
  <c r="D73" i="10"/>
  <c r="D76" i="10" s="1"/>
  <c r="I10" i="10"/>
  <c r="I70" i="10" a="1"/>
  <c r="I70" i="10" s="1"/>
  <c r="J70" i="10" s="1"/>
  <c r="K70" i="10" s="1"/>
  <c r="D75" i="10"/>
  <c r="G74" i="10"/>
  <c r="G75" i="10"/>
  <c r="P68" i="10"/>
  <c r="J68" i="10"/>
  <c r="K68" i="10" s="1"/>
  <c r="P69" i="10"/>
  <c r="J69" i="10"/>
  <c r="K69" i="10" s="1"/>
  <c r="J65" i="10"/>
  <c r="K65" i="10" s="1"/>
  <c r="P65" i="10"/>
  <c r="J66" i="10"/>
  <c r="K66" i="10" s="1"/>
  <c r="J9" i="38"/>
  <c r="K9" i="38" s="1"/>
  <c r="K7" i="38"/>
  <c r="K10" i="38"/>
  <c r="K8" i="38"/>
  <c r="J6" i="38"/>
  <c r="K6" i="10"/>
  <c r="J142" i="10"/>
  <c r="K142" i="10" s="1"/>
  <c r="P136" i="10"/>
  <c r="K136" i="10"/>
  <c r="M76" i="10" l="1"/>
  <c r="M74" i="10"/>
  <c r="I74" i="10" s="1" a="1"/>
  <c r="I74" i="10" s="1"/>
  <c r="M73" i="10"/>
  <c r="I73" i="10" s="1" a="1"/>
  <c r="I73" i="10" s="1"/>
  <c r="M77" i="10"/>
  <c r="G78" i="10"/>
  <c r="G77" i="10"/>
  <c r="I42" i="10" s="1" a="1"/>
  <c r="I42" i="10" s="1"/>
  <c r="M75" i="10"/>
  <c r="I75" i="10" s="1"/>
  <c r="D78" i="10"/>
  <c r="J72" i="10"/>
  <c r="K72" i="10" s="1"/>
  <c r="J71" i="10"/>
  <c r="K71" i="10" s="1"/>
  <c r="P70" i="10"/>
  <c r="K6" i="38"/>
  <c r="K12" i="38" s="1"/>
  <c r="G79" i="10" l="1"/>
  <c r="I41" i="10" a="1"/>
  <c r="I41" i="10" s="1"/>
  <c r="P42" i="10"/>
  <c r="J42" i="10"/>
  <c r="K42" i="10" s="1"/>
  <c r="M78" i="10"/>
  <c r="I78" i="10" s="1"/>
  <c r="M43" i="10"/>
  <c r="I43" i="10" s="1"/>
  <c r="P74" i="10"/>
  <c r="J74" i="10"/>
  <c r="K74" i="10" s="1"/>
  <c r="I77" i="10" a="1"/>
  <c r="I77" i="10" s="1"/>
  <c r="I76" i="10" a="1"/>
  <c r="I76" i="10" s="1"/>
  <c r="P75" i="10"/>
  <c r="J75" i="10"/>
  <c r="K75" i="10" s="1"/>
  <c r="P43" i="10" l="1"/>
  <c r="J43" i="10"/>
  <c r="K43" i="10" s="1"/>
  <c r="P41" i="10"/>
  <c r="J41" i="10"/>
  <c r="J77" i="10"/>
  <c r="K77" i="10" s="1"/>
  <c r="P77" i="10"/>
  <c r="P76" i="10"/>
  <c r="J76" i="10"/>
  <c r="K76" i="10" s="1"/>
  <c r="K41" i="10" l="1"/>
  <c r="M120" i="10" l="1"/>
  <c r="I120" i="10" s="1"/>
  <c r="P120" i="10" s="1"/>
  <c r="M62" i="10"/>
  <c r="I47" i="10"/>
  <c r="P47" i="10" s="1"/>
  <c r="G49" i="10"/>
  <c r="I46" i="10"/>
  <c r="P46" i="10" s="1"/>
  <c r="D46" i="10"/>
  <c r="J120" i="10" l="1"/>
  <c r="K120" i="10" s="1"/>
  <c r="J47" i="10"/>
  <c r="K47" i="10" s="1"/>
  <c r="J46" i="10"/>
  <c r="K46" i="10" s="1"/>
  <c r="I141" i="10" l="1"/>
  <c r="P141" i="10" s="1"/>
  <c r="D141" i="10"/>
  <c r="I101" i="10"/>
  <c r="P101" i="10" s="1"/>
  <c r="I140" i="10"/>
  <c r="P140" i="10" s="1"/>
  <c r="I139" i="10"/>
  <c r="P139" i="10" s="1"/>
  <c r="G144" i="10"/>
  <c r="D139" i="10"/>
  <c r="D140" i="10"/>
  <c r="G108" i="10"/>
  <c r="I105" i="10"/>
  <c r="P105" i="10" s="1"/>
  <c r="D105" i="10"/>
  <c r="M149" i="10"/>
  <c r="J101" i="10" l="1"/>
  <c r="J141" i="10"/>
  <c r="K141" i="10" s="1"/>
  <c r="K101" i="10"/>
  <c r="J139" i="10"/>
  <c r="K139" i="10" s="1"/>
  <c r="J140" i="10"/>
  <c r="K140" i="10" s="1"/>
  <c r="J105" i="10"/>
  <c r="K105" i="10" s="1"/>
  <c r="I100" i="10"/>
  <c r="K100" i="10" s="1"/>
  <c r="D100" i="10"/>
  <c r="M115" i="10"/>
  <c r="I115" i="10" s="1" a="1"/>
  <c r="I115" i="10" s="1"/>
  <c r="D147" i="10"/>
  <c r="M147" i="10" s="1"/>
  <c r="I147" i="10" s="1"/>
  <c r="J147" i="10" s="1"/>
  <c r="M99" i="10"/>
  <c r="I99" i="10" s="1"/>
  <c r="K99" i="10" s="1"/>
  <c r="I98" i="10"/>
  <c r="P98" i="10" s="1"/>
  <c r="D98" i="10"/>
  <c r="P100" i="10" l="1"/>
  <c r="J100" i="10"/>
  <c r="P115" i="10"/>
  <c r="J115" i="10"/>
  <c r="K115" i="10" s="1"/>
  <c r="K98" i="10"/>
  <c r="J98" i="10"/>
  <c r="P99" i="10"/>
  <c r="J99" i="10"/>
  <c r="I155" i="10"/>
  <c r="I154" i="10"/>
  <c r="I153" i="10"/>
  <c r="I152" i="10"/>
  <c r="I151" i="10"/>
  <c r="I150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69" i="10" l="1"/>
  <c r="I17" i="10"/>
  <c r="M15" i="10"/>
  <c r="I15" i="10" s="1"/>
  <c r="M14" i="10"/>
  <c r="I14" i="10" s="1"/>
  <c r="M67" i="10"/>
  <c r="M64" i="10"/>
  <c r="I64" i="10" s="1"/>
  <c r="I63" i="10"/>
  <c r="P63" i="10" s="1"/>
  <c r="M119" i="10"/>
  <c r="I119" i="10" s="1"/>
  <c r="P119" i="10" s="1"/>
  <c r="M97" i="10"/>
  <c r="I97" i="10" s="1"/>
  <c r="P97" i="10" s="1"/>
  <c r="M3" i="10"/>
  <c r="M13" i="10"/>
  <c r="I13" i="10" s="1"/>
  <c r="J10" i="10"/>
  <c r="K10" i="10" s="1"/>
  <c r="I67" i="10" l="1" a="1"/>
  <c r="I67" i="10" s="1"/>
  <c r="J67" i="10" s="1"/>
  <c r="K67" i="10" s="1"/>
  <c r="N120" i="10"/>
  <c r="N105" i="10"/>
  <c r="N101" i="10"/>
  <c r="N115" i="10"/>
  <c r="N100" i="10"/>
  <c r="N98" i="10"/>
  <c r="N119" i="10"/>
  <c r="N99" i="10"/>
  <c r="J14" i="10"/>
  <c r="K14" i="10" s="1"/>
  <c r="J15" i="10"/>
  <c r="K15" i="10" s="1"/>
  <c r="J63" i="10"/>
  <c r="K63" i="10" s="1"/>
  <c r="J64" i="10"/>
  <c r="K64" i="10" s="1"/>
  <c r="P64" i="10"/>
  <c r="J119" i="10"/>
  <c r="K119" i="10" s="1"/>
  <c r="J97" i="10"/>
  <c r="K97" i="10"/>
  <c r="N97" i="10"/>
  <c r="J13" i="10"/>
  <c r="K13" i="10" s="1"/>
  <c r="J11" i="10"/>
  <c r="K11" i="10" s="1"/>
  <c r="J12" i="10"/>
  <c r="K12" i="10" s="1"/>
  <c r="J17" i="10"/>
  <c r="K17" i="10" s="1"/>
  <c r="P67" i="10" l="1"/>
  <c r="I62" i="10"/>
  <c r="I96" i="10"/>
  <c r="P96" i="10" s="1"/>
  <c r="D96" i="10"/>
  <c r="J62" i="10" l="1"/>
  <c r="K62" i="10" s="1"/>
  <c r="P62" i="10"/>
  <c r="J96" i="10"/>
  <c r="K96" i="10"/>
  <c r="M61" i="10" l="1"/>
  <c r="I61" i="10" s="1" a="1"/>
  <c r="I61" i="10" s="1"/>
  <c r="I79" i="10" s="1"/>
  <c r="M118" i="10"/>
  <c r="I118" i="10" s="1"/>
  <c r="P118" i="10" s="1"/>
  <c r="I10" i="35"/>
  <c r="I14" i="35"/>
  <c r="I13" i="35"/>
  <c r="I12" i="35"/>
  <c r="I11" i="35"/>
  <c r="I129" i="10"/>
  <c r="I130" i="10"/>
  <c r="I131" i="10"/>
  <c r="I132" i="10"/>
  <c r="I133" i="10"/>
  <c r="I134" i="10"/>
  <c r="I135" i="10"/>
  <c r="I137" i="10"/>
  <c r="J73" i="10" l="1"/>
  <c r="K73" i="10" s="1"/>
  <c r="P73" i="10"/>
  <c r="P61" i="10"/>
  <c r="P79" i="10" s="1"/>
  <c r="J61" i="10"/>
  <c r="J118" i="10"/>
  <c r="K118" i="10" s="1"/>
  <c r="P78" i="10"/>
  <c r="J78" i="10"/>
  <c r="K78" i="10" s="1"/>
  <c r="J79" i="10" l="1"/>
  <c r="K61" i="10"/>
  <c r="K79" i="10" s="1"/>
  <c r="G123" i="35"/>
  <c r="I120" i="35"/>
  <c r="K120" i="35" s="1"/>
  <c r="I119" i="35"/>
  <c r="K119" i="35" s="1"/>
  <c r="I118" i="35"/>
  <c r="K118" i="35" s="1"/>
  <c r="I117" i="35"/>
  <c r="K117" i="35" s="1"/>
  <c r="I116" i="35"/>
  <c r="K116" i="35" s="1"/>
  <c r="I115" i="35"/>
  <c r="K115" i="35" s="1"/>
  <c r="I114" i="35"/>
  <c r="K114" i="35" s="1"/>
  <c r="I113" i="35"/>
  <c r="K113" i="35" s="1"/>
  <c r="I112" i="35"/>
  <c r="K112" i="35" s="1"/>
  <c r="I111" i="35"/>
  <c r="K111" i="35" s="1"/>
  <c r="I110" i="35"/>
  <c r="K110" i="35" s="1"/>
  <c r="I109" i="35"/>
  <c r="K109" i="35" s="1"/>
  <c r="I108" i="35"/>
  <c r="K108" i="35" s="1"/>
  <c r="I107" i="35"/>
  <c r="I106" i="35"/>
  <c r="D106" i="35"/>
  <c r="I105" i="35"/>
  <c r="I104" i="35"/>
  <c r="J104" i="35" s="1"/>
  <c r="D104" i="35"/>
  <c r="I103" i="35"/>
  <c r="D103" i="35"/>
  <c r="I102" i="35"/>
  <c r="J102" i="35" s="1"/>
  <c r="K102" i="35" s="1"/>
  <c r="D102" i="35"/>
  <c r="M101" i="35"/>
  <c r="I100" i="35"/>
  <c r="I99" i="35"/>
  <c r="J99" i="35" s="1"/>
  <c r="I98" i="35"/>
  <c r="P98" i="35" s="1"/>
  <c r="I97" i="35"/>
  <c r="J97" i="35" s="1"/>
  <c r="I96" i="35"/>
  <c r="I95" i="35"/>
  <c r="J95" i="35" s="1"/>
  <c r="I94" i="35"/>
  <c r="I93" i="35"/>
  <c r="J93" i="35" s="1"/>
  <c r="I92" i="35"/>
  <c r="I91" i="35"/>
  <c r="P91" i="35" s="1"/>
  <c r="I90" i="35"/>
  <c r="J90" i="35" s="1"/>
  <c r="I89" i="35"/>
  <c r="I88" i="35"/>
  <c r="P88" i="35" s="1"/>
  <c r="I87" i="35"/>
  <c r="P87" i="35" s="1"/>
  <c r="I86" i="35"/>
  <c r="I85" i="35"/>
  <c r="J85" i="35" s="1"/>
  <c r="K85" i="35" s="1"/>
  <c r="I84" i="35"/>
  <c r="J84" i="35" s="1"/>
  <c r="K84" i="35" s="1"/>
  <c r="D84" i="35"/>
  <c r="I83" i="35"/>
  <c r="D83" i="35"/>
  <c r="M82" i="35"/>
  <c r="I82" i="35" s="1" a="1"/>
  <c r="I82" i="35" s="1"/>
  <c r="I80" i="35" a="1"/>
  <c r="I80" i="35" s="1"/>
  <c r="D80" i="35"/>
  <c r="I79" i="35"/>
  <c r="J79" i="35" s="1"/>
  <c r="D79" i="35"/>
  <c r="I78" i="35"/>
  <c r="P78" i="35" s="1"/>
  <c r="D78" i="35"/>
  <c r="I77" i="35"/>
  <c r="J77" i="35" s="1"/>
  <c r="D77" i="35"/>
  <c r="I76" i="35"/>
  <c r="J76" i="35" s="1"/>
  <c r="D76" i="35"/>
  <c r="I75" i="35"/>
  <c r="P75" i="35" s="1"/>
  <c r="D75" i="35"/>
  <c r="I74" i="35"/>
  <c r="P74" i="35" s="1"/>
  <c r="D74" i="35"/>
  <c r="I73" i="35"/>
  <c r="D73" i="35"/>
  <c r="I72" i="35"/>
  <c r="D72" i="35"/>
  <c r="I71" i="35"/>
  <c r="J71" i="35" s="1"/>
  <c r="D71" i="35"/>
  <c r="I70" i="35"/>
  <c r="J70" i="35" s="1"/>
  <c r="K70" i="35" s="1"/>
  <c r="D70" i="35"/>
  <c r="I69" i="35"/>
  <c r="P69" i="35" s="1"/>
  <c r="D69" i="35"/>
  <c r="I68" i="35"/>
  <c r="K68" i="35" s="1"/>
  <c r="I67" i="35"/>
  <c r="J67" i="35" s="1"/>
  <c r="I66" i="35"/>
  <c r="J66" i="35" s="1"/>
  <c r="I65" i="35"/>
  <c r="K65" i="35" s="1"/>
  <c r="I64" i="35"/>
  <c r="K64" i="35" s="1"/>
  <c r="I63" i="35"/>
  <c r="K63" i="35" s="1"/>
  <c r="I62" i="35"/>
  <c r="J62" i="35" s="1"/>
  <c r="I61" i="35"/>
  <c r="K61" i="35" s="1"/>
  <c r="I60" i="35"/>
  <c r="K60" i="35" s="1"/>
  <c r="I59" i="35"/>
  <c r="K59" i="35" s="1"/>
  <c r="I58" i="35"/>
  <c r="J58" i="35" s="1"/>
  <c r="I57" i="35"/>
  <c r="K57" i="35" s="1"/>
  <c r="I56" i="35"/>
  <c r="J56" i="35" s="1"/>
  <c r="I54" i="35" a="1"/>
  <c r="I54" i="35" s="1"/>
  <c r="P54" i="35" s="1"/>
  <c r="D54" i="35"/>
  <c r="M55" i="35" s="1"/>
  <c r="I55" i="35" s="1"/>
  <c r="P55" i="35" s="1"/>
  <c r="I53" i="35"/>
  <c r="D53" i="35"/>
  <c r="I52" i="35"/>
  <c r="P52" i="35" s="1"/>
  <c r="D52" i="35"/>
  <c r="I51" i="35"/>
  <c r="P51" i="35" s="1"/>
  <c r="D51" i="35"/>
  <c r="I50" i="35"/>
  <c r="J50" i="35" s="1"/>
  <c r="K50" i="35" s="1"/>
  <c r="I49" i="35"/>
  <c r="J49" i="35" s="1"/>
  <c r="I48" i="35"/>
  <c r="J48" i="35" s="1"/>
  <c r="K48" i="35" s="1"/>
  <c r="I47" i="35"/>
  <c r="J47" i="35" s="1"/>
  <c r="I46" i="35"/>
  <c r="I45" i="35"/>
  <c r="J45" i="35" s="1"/>
  <c r="I44" i="35"/>
  <c r="D44" i="35"/>
  <c r="D45" i="35" s="1"/>
  <c r="D46" i="35" s="1"/>
  <c r="D47" i="35" s="1"/>
  <c r="D48" i="35" s="1"/>
  <c r="D49" i="35" s="1"/>
  <c r="D50" i="35" s="1"/>
  <c r="I43" i="35"/>
  <c r="J43" i="35" s="1"/>
  <c r="I42" i="35"/>
  <c r="I41" i="35"/>
  <c r="P41" i="35" s="1"/>
  <c r="D41" i="35"/>
  <c r="I40" i="35"/>
  <c r="J40" i="35" s="1"/>
  <c r="D40" i="35"/>
  <c r="I39" i="35"/>
  <c r="J39" i="35" s="1"/>
  <c r="D39" i="35"/>
  <c r="I38" i="35"/>
  <c r="J38" i="35" s="1"/>
  <c r="I37" i="35"/>
  <c r="I36" i="35"/>
  <c r="J36" i="35" s="1"/>
  <c r="K36" i="35" s="1"/>
  <c r="I35" i="35"/>
  <c r="I34" i="35"/>
  <c r="J34" i="35" s="1"/>
  <c r="K34" i="35" s="1"/>
  <c r="I33" i="35"/>
  <c r="J33" i="35" s="1"/>
  <c r="I32" i="35"/>
  <c r="I31" i="35"/>
  <c r="J31" i="35" s="1"/>
  <c r="K31" i="35" s="1"/>
  <c r="I30" i="35"/>
  <c r="J30" i="35" s="1"/>
  <c r="I29" i="35"/>
  <c r="I28" i="35"/>
  <c r="J28" i="35" s="1"/>
  <c r="I27" i="35"/>
  <c r="J27" i="35" s="1"/>
  <c r="I26" i="35"/>
  <c r="J26" i="35" s="1"/>
  <c r="K26" i="35" s="1"/>
  <c r="I25" i="35"/>
  <c r="I24" i="35"/>
  <c r="I23" i="35"/>
  <c r="J23" i="35" s="1"/>
  <c r="K23" i="35" s="1"/>
  <c r="I22" i="35"/>
  <c r="J22" i="35" s="1"/>
  <c r="I21" i="35"/>
  <c r="J21" i="35" s="1"/>
  <c r="I20" i="35"/>
  <c r="J20" i="35" s="1"/>
  <c r="I19" i="35"/>
  <c r="I18" i="35"/>
  <c r="J18" i="35" s="1"/>
  <c r="K18" i="35" s="1"/>
  <c r="I17" i="35"/>
  <c r="J17" i="35" s="1"/>
  <c r="I16" i="35"/>
  <c r="I15" i="35"/>
  <c r="J14" i="35"/>
  <c r="K14" i="35" s="1"/>
  <c r="M8" i="35"/>
  <c r="I8" i="35" s="1"/>
  <c r="I7" i="35"/>
  <c r="J7" i="35" s="1"/>
  <c r="D7" i="35"/>
  <c r="M9" i="35" s="1"/>
  <c r="I9" i="35" s="1"/>
  <c r="M6" i="35"/>
  <c r="I6" i="35" s="1"/>
  <c r="M5" i="35"/>
  <c r="I5" i="35" s="1"/>
  <c r="M3" i="35"/>
  <c r="A1" i="35"/>
  <c r="G122" i="35" s="1"/>
  <c r="I101" i="35" l="1"/>
  <c r="N80" i="35"/>
  <c r="K107" i="35"/>
  <c r="I123" i="35"/>
  <c r="K97" i="35"/>
  <c r="P85" i="35"/>
  <c r="P104" i="35"/>
  <c r="J65" i="35"/>
  <c r="J61" i="35"/>
  <c r="J87" i="35"/>
  <c r="K87" i="35" s="1"/>
  <c r="J60" i="35"/>
  <c r="K79" i="35"/>
  <c r="K30" i="35"/>
  <c r="J54" i="35"/>
  <c r="K54" i="35" s="1"/>
  <c r="K58" i="35"/>
  <c r="P84" i="35"/>
  <c r="P79" i="35"/>
  <c r="J51" i="35"/>
  <c r="K51" i="35" s="1"/>
  <c r="J8" i="35"/>
  <c r="K8" i="35" s="1"/>
  <c r="J80" i="35"/>
  <c r="K80" i="35" s="1"/>
  <c r="P80" i="35"/>
  <c r="J37" i="35"/>
  <c r="K37" i="35" s="1"/>
  <c r="J41" i="35"/>
  <c r="K41" i="35" s="1"/>
  <c r="J12" i="35"/>
  <c r="K12" i="35" s="1"/>
  <c r="J59" i="35"/>
  <c r="P102" i="35"/>
  <c r="J91" i="35"/>
  <c r="K91" i="35" s="1"/>
  <c r="K28" i="35"/>
  <c r="P70" i="35"/>
  <c r="P76" i="35"/>
  <c r="J83" i="35"/>
  <c r="K83" i="35" s="1"/>
  <c r="K20" i="35"/>
  <c r="J63" i="35"/>
  <c r="J78" i="35"/>
  <c r="K78" i="35" s="1"/>
  <c r="K40" i="35"/>
  <c r="K67" i="35"/>
  <c r="K71" i="35"/>
  <c r="P83" i="35"/>
  <c r="J88" i="35"/>
  <c r="K88" i="35" s="1"/>
  <c r="J15" i="35"/>
  <c r="K15" i="35" s="1"/>
  <c r="J24" i="35"/>
  <c r="K24" i="35" s="1"/>
  <c r="J10" i="35"/>
  <c r="K10" i="35" s="1"/>
  <c r="P40" i="35"/>
  <c r="J64" i="35"/>
  <c r="J68" i="35"/>
  <c r="J69" i="35"/>
  <c r="K69" i="35" s="1"/>
  <c r="P71" i="35"/>
  <c r="P106" i="35"/>
  <c r="P122" i="35" s="1"/>
  <c r="K62" i="35"/>
  <c r="K43" i="35"/>
  <c r="K21" i="35"/>
  <c r="J25" i="35"/>
  <c r="K25" i="35" s="1"/>
  <c r="K77" i="35"/>
  <c r="P77" i="35"/>
  <c r="K104" i="35"/>
  <c r="N76" i="35"/>
  <c r="N82" i="35"/>
  <c r="N71" i="35"/>
  <c r="N62" i="35"/>
  <c r="N78" i="35"/>
  <c r="Q3" i="35"/>
  <c r="N70" i="35"/>
  <c r="N75" i="35"/>
  <c r="N60" i="35"/>
  <c r="N81" i="35"/>
  <c r="N63" i="35"/>
  <c r="J6" i="35"/>
  <c r="K6" i="35" s="1"/>
  <c r="J13" i="35"/>
  <c r="K13" i="35" s="1"/>
  <c r="P92" i="35"/>
  <c r="J92" i="35"/>
  <c r="K92" i="35" s="1"/>
  <c r="P96" i="35"/>
  <c r="J96" i="35"/>
  <c r="K96" i="35" s="1"/>
  <c r="J11" i="35"/>
  <c r="K11" i="35" s="1"/>
  <c r="P100" i="35"/>
  <c r="J100" i="35"/>
  <c r="K100" i="35" s="1"/>
  <c r="J9" i="35"/>
  <c r="K9" i="35" s="1"/>
  <c r="P73" i="35"/>
  <c r="P89" i="35"/>
  <c r="J5" i="35"/>
  <c r="P42" i="35"/>
  <c r="J42" i="35"/>
  <c r="K42" i="35" s="1"/>
  <c r="J53" i="35"/>
  <c r="K53" i="35" s="1"/>
  <c r="N58" i="35"/>
  <c r="N67" i="35"/>
  <c r="J73" i="35"/>
  <c r="K73" i="35" s="1"/>
  <c r="J75" i="35"/>
  <c r="K75" i="35" s="1"/>
  <c r="K76" i="35"/>
  <c r="M81" i="35"/>
  <c r="I81" i="35" s="1" a="1"/>
  <c r="I81" i="35" s="1"/>
  <c r="J89" i="35"/>
  <c r="K89" i="35" s="1"/>
  <c r="P93" i="35"/>
  <c r="P99" i="35"/>
  <c r="K99" i="35"/>
  <c r="J46" i="35"/>
  <c r="K46" i="35" s="1"/>
  <c r="P53" i="35"/>
  <c r="J86" i="35"/>
  <c r="K86" i="35" s="1"/>
  <c r="J94" i="35"/>
  <c r="K94" i="35" s="1"/>
  <c r="P103" i="35"/>
  <c r="K7" i="35"/>
  <c r="J16" i="35"/>
  <c r="K16" i="35" s="1"/>
  <c r="J19" i="35"/>
  <c r="K19" i="35" s="1"/>
  <c r="J29" i="35"/>
  <c r="K29" i="35" s="1"/>
  <c r="J32" i="35"/>
  <c r="K32" i="35" s="1"/>
  <c r="J35" i="35"/>
  <c r="K35" i="35" s="1"/>
  <c r="P39" i="35"/>
  <c r="J44" i="35"/>
  <c r="K44" i="35" s="1"/>
  <c r="J52" i="35"/>
  <c r="K52" i="35" s="1"/>
  <c r="K56" i="35"/>
  <c r="J57" i="35"/>
  <c r="N64" i="35"/>
  <c r="K66" i="35"/>
  <c r="N69" i="35"/>
  <c r="J72" i="35"/>
  <c r="K72" i="35" s="1"/>
  <c r="P90" i="35"/>
  <c r="P94" i="35"/>
  <c r="J103" i="35"/>
  <c r="K103" i="35" s="1"/>
  <c r="K22" i="35"/>
  <c r="K49" i="35"/>
  <c r="N56" i="35"/>
  <c r="N59" i="35"/>
  <c r="N66" i="35"/>
  <c r="P72" i="35"/>
  <c r="J74" i="35"/>
  <c r="K74" i="35" s="1"/>
  <c r="P86" i="35"/>
  <c r="P95" i="35"/>
  <c r="K95" i="35"/>
  <c r="P97" i="35"/>
  <c r="P105" i="35"/>
  <c r="J105" i="35"/>
  <c r="K38" i="35"/>
  <c r="K39" i="35"/>
  <c r="J55" i="35"/>
  <c r="K55" i="35" s="1"/>
  <c r="K90" i="35"/>
  <c r="N79" i="35"/>
  <c r="N72" i="35"/>
  <c r="N73" i="35"/>
  <c r="N65" i="35"/>
  <c r="N61" i="35"/>
  <c r="N57" i="35"/>
  <c r="N74" i="35"/>
  <c r="N84" i="35"/>
  <c r="N83" i="35"/>
  <c r="K17" i="35"/>
  <c r="K33" i="35"/>
  <c r="K47" i="35"/>
  <c r="N68" i="35"/>
  <c r="N77" i="35"/>
  <c r="J82" i="35"/>
  <c r="K82" i="35" s="1"/>
  <c r="P82" i="35"/>
  <c r="K27" i="35"/>
  <c r="K45" i="35"/>
  <c r="K93" i="35"/>
  <c r="J98" i="35"/>
  <c r="K98" i="35" s="1"/>
  <c r="P123" i="35"/>
  <c r="L123" i="35" s="1"/>
  <c r="J106" i="35"/>
  <c r="K106" i="35" s="1"/>
  <c r="I122" i="35" l="1"/>
  <c r="P101" i="35"/>
  <c r="Q101" i="35" s="1"/>
  <c r="J101" i="35"/>
  <c r="K101" i="35" s="1"/>
  <c r="K123" i="35"/>
  <c r="K5" i="35"/>
  <c r="Q54" i="35"/>
  <c r="Q83" i="35"/>
  <c r="Q95" i="35"/>
  <c r="Q94" i="35"/>
  <c r="Q88" i="35"/>
  <c r="Q90" i="35"/>
  <c r="Q82" i="35"/>
  <c r="Q106" i="35"/>
  <c r="Q98" i="35"/>
  <c r="Q89" i="35"/>
  <c r="Q51" i="35"/>
  <c r="Q85" i="35"/>
  <c r="O56" i="35"/>
  <c r="Q84" i="35"/>
  <c r="O79" i="35"/>
  <c r="Q97" i="35"/>
  <c r="Q72" i="35"/>
  <c r="Q74" i="35"/>
  <c r="Q75" i="35"/>
  <c r="Q52" i="35"/>
  <c r="Q123" i="35"/>
  <c r="O77" i="35"/>
  <c r="Q102" i="35"/>
  <c r="Q73" i="35"/>
  <c r="Q100" i="35"/>
  <c r="O80" i="35"/>
  <c r="Q103" i="35"/>
  <c r="Q41" i="35"/>
  <c r="Q104" i="35"/>
  <c r="Q40" i="35"/>
  <c r="Q69" i="35"/>
  <c r="O83" i="35"/>
  <c r="Q71" i="35"/>
  <c r="Q87" i="35"/>
  <c r="Q76" i="35"/>
  <c r="O81" i="35"/>
  <c r="O84" i="35"/>
  <c r="Q96" i="35"/>
  <c r="Q70" i="35"/>
  <c r="Q79" i="35"/>
  <c r="Q78" i="35"/>
  <c r="Q99" i="35"/>
  <c r="Q77" i="35"/>
  <c r="O78" i="35"/>
  <c r="O76" i="35"/>
  <c r="Q93" i="35"/>
  <c r="O82" i="35"/>
  <c r="Q55" i="35"/>
  <c r="O57" i="35"/>
  <c r="Q53" i="35"/>
  <c r="Q91" i="35"/>
  <c r="Q80" i="35"/>
  <c r="Q92" i="35"/>
  <c r="K105" i="35"/>
  <c r="Q39" i="35"/>
  <c r="J81" i="35"/>
  <c r="P81" i="35"/>
  <c r="L122" i="35"/>
  <c r="Q105" i="35"/>
  <c r="Q42" i="35"/>
  <c r="Q86" i="35"/>
  <c r="O58" i="35"/>
  <c r="G138" i="10"/>
  <c r="J122" i="35" l="1"/>
  <c r="Q122" i="35"/>
  <c r="K81" i="35"/>
  <c r="K122" i="35" s="1"/>
  <c r="Q81" i="35"/>
  <c r="O59" i="35"/>
  <c r="O60" i="35" l="1"/>
  <c r="O61" i="35" l="1"/>
  <c r="O62" i="35" l="1"/>
  <c r="O63" i="35" l="1"/>
  <c r="O64" i="35" l="1"/>
  <c r="G93" i="10"/>
  <c r="O65" i="35" l="1"/>
  <c r="O66" i="35" l="1"/>
  <c r="O68" i="35" l="1"/>
  <c r="O67" i="35"/>
  <c r="I112" i="10"/>
  <c r="M116" i="10"/>
  <c r="I116" i="10" s="1" a="1"/>
  <c r="I116" i="10" s="1"/>
  <c r="J8" i="10" l="1"/>
  <c r="I5" i="10" l="1"/>
  <c r="I18" i="10" s="1"/>
  <c r="J18" i="10" s="1"/>
  <c r="J9" i="10"/>
  <c r="J7" i="10"/>
  <c r="J5" i="10" l="1"/>
  <c r="K5" i="10" s="1"/>
  <c r="K18" i="10" s="1"/>
  <c r="D112" i="10"/>
  <c r="P112" i="10" l="1"/>
  <c r="J112" i="10"/>
  <c r="K112" i="10" s="1"/>
  <c r="G117" i="10" l="1"/>
  <c r="I149" i="10"/>
  <c r="I109" i="10"/>
  <c r="P149" i="10" l="1"/>
  <c r="J149" i="10"/>
  <c r="K149" i="10" s="1"/>
  <c r="G103" i="10" l="1"/>
  <c r="G170" i="10" l="1"/>
  <c r="I121" i="10"/>
  <c r="P121" i="10" l="1"/>
  <c r="J121" i="10"/>
  <c r="K121" i="10" s="1"/>
  <c r="I148" i="10" l="1"/>
  <c r="P147" i="10" l="1"/>
  <c r="P148" i="10" s="1"/>
  <c r="D106" i="10"/>
  <c r="I143" i="10"/>
  <c r="D143" i="10"/>
  <c r="K147" i="10" l="1"/>
  <c r="J148" i="10"/>
  <c r="P143" i="10"/>
  <c r="P144" i="10" s="1"/>
  <c r="J143" i="10"/>
  <c r="K143" i="10" s="1"/>
  <c r="K148" i="10" l="1"/>
  <c r="I122" i="10"/>
  <c r="P122" i="10" l="1"/>
  <c r="J122" i="10"/>
  <c r="K122" i="10" s="1"/>
  <c r="G123" i="10" l="1"/>
  <c r="L117" i="10" l="1"/>
  <c r="P137" i="10" l="1"/>
  <c r="P135" i="10"/>
  <c r="J134" i="10"/>
  <c r="K134" i="10" s="1"/>
  <c r="P133" i="10"/>
  <c r="P132" i="10"/>
  <c r="P131" i="10"/>
  <c r="P130" i="10"/>
  <c r="P129" i="10"/>
  <c r="J131" i="10" l="1"/>
  <c r="K131" i="10" s="1"/>
  <c r="J133" i="10"/>
  <c r="K133" i="10" s="1"/>
  <c r="P134" i="10"/>
  <c r="J130" i="10"/>
  <c r="K130" i="10" s="1"/>
  <c r="J132" i="10"/>
  <c r="K132" i="10" s="1"/>
  <c r="J135" i="10"/>
  <c r="K135" i="10" s="1"/>
  <c r="J129" i="10"/>
  <c r="K129" i="10" s="1"/>
  <c r="J137" i="10"/>
  <c r="K137" i="10" s="1"/>
  <c r="I48" i="10" l="1"/>
  <c r="I49" i="10" s="1"/>
  <c r="P48" i="10" l="1"/>
  <c r="J48" i="10"/>
  <c r="K48" i="10" l="1"/>
  <c r="K49" i="10" s="1"/>
  <c r="J49" i="10"/>
  <c r="I144" i="10" l="1"/>
  <c r="G145" i="10" l="1"/>
  <c r="I106" i="10" l="1"/>
  <c r="M169" i="10"/>
  <c r="D151" i="10"/>
  <c r="K151" i="10"/>
  <c r="K152" i="10"/>
  <c r="K154" i="10"/>
  <c r="K155" i="10"/>
  <c r="K156" i="10"/>
  <c r="K158" i="10"/>
  <c r="K159" i="10"/>
  <c r="K160" i="10"/>
  <c r="K161" i="10"/>
  <c r="K162" i="10"/>
  <c r="K163" i="10"/>
  <c r="K164" i="10"/>
  <c r="K165" i="10"/>
  <c r="K166" i="10"/>
  <c r="K167" i="10"/>
  <c r="K168" i="10"/>
  <c r="K153" i="10" l="1"/>
  <c r="P150" i="10"/>
  <c r="I57" i="10"/>
  <c r="I58" i="10"/>
  <c r="G36" i="12"/>
  <c r="G39" i="12" s="1"/>
  <c r="L148" i="10" l="1"/>
  <c r="J58" i="10"/>
  <c r="K58" i="10" s="1"/>
  <c r="J57" i="10"/>
  <c r="K57" i="10" s="1"/>
  <c r="I124" i="10"/>
  <c r="J124" i="10" l="1"/>
  <c r="K124" i="10" s="1"/>
  <c r="P124" i="10"/>
  <c r="I125" i="10"/>
  <c r="P125" i="10" s="1"/>
  <c r="J125" i="10" l="1"/>
  <c r="K125" i="10" s="1"/>
  <c r="I128" i="10" l="1"/>
  <c r="P128" i="10" s="1"/>
  <c r="I127" i="10"/>
  <c r="P127" i="10" s="1"/>
  <c r="J127" i="10" l="1"/>
  <c r="K127" i="10" s="1"/>
  <c r="J128" i="10"/>
  <c r="K128" i="10" s="1"/>
  <c r="J109" i="10"/>
  <c r="K150" i="10"/>
  <c r="F30" i="25"/>
  <c r="P109" i="10"/>
  <c r="L3" i="3"/>
  <c r="E15" i="15"/>
  <c r="E18" i="15"/>
  <c r="E31" i="15"/>
  <c r="E39" i="15"/>
  <c r="E44" i="15"/>
  <c r="E54" i="15"/>
  <c r="E78" i="15"/>
  <c r="E82" i="15"/>
  <c r="E73" i="14"/>
  <c r="K3" i="16"/>
  <c r="K6" i="16"/>
  <c r="H6" i="16" s="1"/>
  <c r="D7" i="16"/>
  <c r="K7" i="16" s="1"/>
  <c r="H7" i="16" s="1"/>
  <c r="I7" i="16" s="1"/>
  <c r="D8" i="16"/>
  <c r="K9" i="16" s="1"/>
  <c r="H9" i="16" s="1"/>
  <c r="I9" i="16" s="1"/>
  <c r="D10" i="16"/>
  <c r="D11" i="16" s="1"/>
  <c r="D13" i="16"/>
  <c r="D14" i="16"/>
  <c r="G15" i="16"/>
  <c r="H16" i="16"/>
  <c r="N16" i="16" s="1"/>
  <c r="N28" i="16" s="1"/>
  <c r="D17" i="16"/>
  <c r="D18" i="16" s="1"/>
  <c r="D19" i="16" s="1"/>
  <c r="D20" i="16" s="1"/>
  <c r="D21" i="16" s="1"/>
  <c r="D22" i="16" s="1"/>
  <c r="D23" i="16" s="1"/>
  <c r="D24" i="16" s="1"/>
  <c r="D25" i="16" s="1"/>
  <c r="D26" i="16" s="1"/>
  <c r="D27" i="16" s="1"/>
  <c r="H17" i="16"/>
  <c r="I17" i="16" s="1"/>
  <c r="H18" i="16"/>
  <c r="I18" i="16" s="1"/>
  <c r="H19" i="16"/>
  <c r="I19" i="16" s="1"/>
  <c r="H20" i="16"/>
  <c r="I20" i="16" s="1"/>
  <c r="H21" i="16"/>
  <c r="I21" i="16" s="1"/>
  <c r="H22" i="16"/>
  <c r="I22" i="16" s="1"/>
  <c r="H23" i="16"/>
  <c r="I23" i="16" s="1"/>
  <c r="H24" i="16"/>
  <c r="I24" i="16" s="1"/>
  <c r="H25" i="16"/>
  <c r="I25" i="16" s="1"/>
  <c r="H26" i="16"/>
  <c r="I26" i="16" s="1"/>
  <c r="H27" i="16"/>
  <c r="I27" i="16" s="1"/>
  <c r="G28" i="16"/>
  <c r="N32" i="16"/>
  <c r="N194" i="16" s="1"/>
  <c r="N195" i="16" s="1"/>
  <c r="O32" i="16"/>
  <c r="O194" i="16" s="1"/>
  <c r="O195" i="16" s="1"/>
  <c r="D36" i="16"/>
  <c r="K36" i="16" s="1"/>
  <c r="H36" i="16" s="1"/>
  <c r="I36" i="16" s="1"/>
  <c r="D37" i="16"/>
  <c r="K37" i="16" s="1"/>
  <c r="H37" i="16" s="1"/>
  <c r="G38" i="16"/>
  <c r="K39" i="16"/>
  <c r="H39" i="16" s="1"/>
  <c r="C40" i="16"/>
  <c r="K40" i="16" s="1"/>
  <c r="H40" i="16" s="1"/>
  <c r="I40" i="16" s="1"/>
  <c r="C41" i="16"/>
  <c r="D41" i="16"/>
  <c r="C43" i="16"/>
  <c r="K43" i="16" s="1"/>
  <c r="H43" i="16" s="1"/>
  <c r="I43" i="16" s="1"/>
  <c r="C44" i="16"/>
  <c r="K44" i="16" s="1"/>
  <c r="H44" i="16" s="1"/>
  <c r="I44" i="16" s="1"/>
  <c r="C45" i="16"/>
  <c r="K45" i="16" s="1"/>
  <c r="H45" i="16" s="1"/>
  <c r="I45" i="16" s="1"/>
  <c r="C46" i="16"/>
  <c r="K46" i="16" s="1"/>
  <c r="H46" i="16" s="1"/>
  <c r="I46" i="16" s="1"/>
  <c r="C47" i="16"/>
  <c r="K47" i="16" s="1"/>
  <c r="H47" i="16" s="1"/>
  <c r="I47" i="16" s="1"/>
  <c r="C48" i="16"/>
  <c r="K48" i="16" s="1"/>
  <c r="H48" i="16" s="1"/>
  <c r="I48" i="16" s="1"/>
  <c r="C49" i="16"/>
  <c r="K49" i="16" s="1"/>
  <c r="H49" i="16" s="1"/>
  <c r="I49" i="16" s="1"/>
  <c r="C50" i="16"/>
  <c r="K50" i="16" s="1"/>
  <c r="H50" i="16" s="1"/>
  <c r="I50" i="16" s="1"/>
  <c r="C51" i="16"/>
  <c r="K51" i="16" s="1"/>
  <c r="H51" i="16" s="1"/>
  <c r="I51" i="16" s="1"/>
  <c r="C52" i="16"/>
  <c r="K52" i="16" s="1"/>
  <c r="H52" i="16" s="1"/>
  <c r="I52" i="16" s="1"/>
  <c r="C53" i="16"/>
  <c r="K53" i="16" s="1"/>
  <c r="H53" i="16" s="1"/>
  <c r="I53" i="16" s="1"/>
  <c r="C54" i="16"/>
  <c r="K54" i="16" s="1"/>
  <c r="H54" i="16" s="1"/>
  <c r="I54" i="16" s="1"/>
  <c r="C55" i="16"/>
  <c r="K55" i="16" s="1"/>
  <c r="H55" i="16" s="1"/>
  <c r="I55" i="16" s="1"/>
  <c r="C56" i="16"/>
  <c r="K56" i="16" s="1"/>
  <c r="H56" i="16" s="1"/>
  <c r="I56" i="16" s="1"/>
  <c r="C57" i="16"/>
  <c r="K57" i="16" s="1"/>
  <c r="H57" i="16" s="1"/>
  <c r="I57" i="16" s="1"/>
  <c r="C58" i="16"/>
  <c r="K58" i="16" s="1"/>
  <c r="H58" i="16" s="1"/>
  <c r="I58" i="16" s="1"/>
  <c r="G59" i="16"/>
  <c r="H60" i="16"/>
  <c r="I60" i="16" s="1"/>
  <c r="D61" i="16"/>
  <c r="K61" i="16" s="1"/>
  <c r="H61" i="16" s="1"/>
  <c r="D62" i="16"/>
  <c r="K62" i="16" s="1"/>
  <c r="H62" i="16" s="1"/>
  <c r="D63" i="16"/>
  <c r="K63" i="16" s="1"/>
  <c r="H63" i="16" s="1"/>
  <c r="G64" i="16"/>
  <c r="H65" i="16"/>
  <c r="N65" i="16" s="1"/>
  <c r="N74" i="16" s="1"/>
  <c r="D66" i="16"/>
  <c r="K66" i="16" s="1"/>
  <c r="H66" i="16" s="1"/>
  <c r="I66" i="16" s="1"/>
  <c r="G74" i="16"/>
  <c r="G209" i="16" s="1"/>
  <c r="G76" i="16"/>
  <c r="H76" i="16"/>
  <c r="H196" i="16" s="1"/>
  <c r="H197" i="16" s="1"/>
  <c r="I76" i="16"/>
  <c r="N76" i="16"/>
  <c r="N196" i="16" s="1"/>
  <c r="N197" i="16" s="1"/>
  <c r="O76" i="16"/>
  <c r="O196" i="16" s="1"/>
  <c r="O197" i="16" s="1"/>
  <c r="G79" i="16"/>
  <c r="H79" i="16"/>
  <c r="I79" i="16"/>
  <c r="J79" i="16"/>
  <c r="N79" i="16"/>
  <c r="O79" i="16"/>
  <c r="K80" i="16"/>
  <c r="H80" i="16" s="1"/>
  <c r="I80" i="16" s="1"/>
  <c r="D81" i="16"/>
  <c r="K81" i="16" s="1"/>
  <c r="H81" i="16" s="1"/>
  <c r="N81" i="16" s="1"/>
  <c r="D82" i="16"/>
  <c r="K82" i="16" s="1"/>
  <c r="H82" i="16" s="1"/>
  <c r="I82" i="16" s="1"/>
  <c r="D83" i="16"/>
  <c r="K83" i="16" s="1"/>
  <c r="H83" i="16" s="1"/>
  <c r="N83" i="16" s="1"/>
  <c r="D84" i="16"/>
  <c r="K84" i="16" s="1"/>
  <c r="H84" i="16" s="1"/>
  <c r="D85" i="16"/>
  <c r="K85" i="16" s="1"/>
  <c r="H85" i="16" s="1"/>
  <c r="G86" i="16"/>
  <c r="D87" i="16"/>
  <c r="C88" i="16" s="1"/>
  <c r="D88" i="16" s="1"/>
  <c r="G95" i="16"/>
  <c r="G206" i="16" s="1"/>
  <c r="D96" i="16"/>
  <c r="K96" i="16" s="1"/>
  <c r="H96" i="16" s="1"/>
  <c r="D97" i="16"/>
  <c r="K97" i="16" s="1"/>
  <c r="H97" i="16" s="1"/>
  <c r="G98" i="16"/>
  <c r="D99" i="16"/>
  <c r="K99" i="16" s="1"/>
  <c r="H99" i="16" s="1"/>
  <c r="N99" i="16" s="1"/>
  <c r="D101" i="16"/>
  <c r="K101" i="16" s="1"/>
  <c r="H101" i="16" s="1"/>
  <c r="D102" i="16"/>
  <c r="K102" i="16" s="1"/>
  <c r="H102" i="16" s="1"/>
  <c r="G103" i="16"/>
  <c r="D104" i="16"/>
  <c r="K104" i="16" s="1"/>
  <c r="H104" i="16" s="1"/>
  <c r="D105" i="16"/>
  <c r="K105" i="16" s="1"/>
  <c r="H105" i="16" s="1"/>
  <c r="D106" i="16"/>
  <c r="K106" i="16" s="1"/>
  <c r="H106" i="16" s="1"/>
  <c r="K107" i="16"/>
  <c r="H107" i="16" s="1"/>
  <c r="D108" i="16"/>
  <c r="K108" i="16" s="1"/>
  <c r="H108" i="16" s="1"/>
  <c r="G109" i="16"/>
  <c r="G113" i="16" s="1"/>
  <c r="G115" i="16"/>
  <c r="H115" i="16"/>
  <c r="I115" i="16"/>
  <c r="N115" i="16"/>
  <c r="O115" i="16"/>
  <c r="K116" i="16"/>
  <c r="H116" i="16" s="1"/>
  <c r="K117" i="16"/>
  <c r="G118" i="16"/>
  <c r="K121" i="16"/>
  <c r="H121" i="16" s="1"/>
  <c r="C122" i="16"/>
  <c r="K122" i="16" s="1"/>
  <c r="H122" i="16" s="1"/>
  <c r="I122" i="16" s="1"/>
  <c r="C123" i="16"/>
  <c r="K123" i="16" s="1"/>
  <c r="H123" i="16" s="1"/>
  <c r="I123" i="16" s="1"/>
  <c r="C124" i="16"/>
  <c r="K124" i="16" s="1"/>
  <c r="H124" i="16" s="1"/>
  <c r="I124" i="16" s="1"/>
  <c r="D125" i="16"/>
  <c r="C126" i="16" s="1"/>
  <c r="D131" i="16"/>
  <c r="C132" i="16" s="1"/>
  <c r="D132" i="16" s="1"/>
  <c r="C133" i="16" s="1"/>
  <c r="D133" i="16" s="1"/>
  <c r="C134" i="16" s="1"/>
  <c r="D134" i="16" s="1"/>
  <c r="C135" i="16" s="1"/>
  <c r="D135" i="16" s="1"/>
  <c r="C136" i="16" s="1"/>
  <c r="D136" i="16" s="1"/>
  <c r="C137" i="16" s="1"/>
  <c r="D137" i="16" s="1"/>
  <c r="C138" i="16" s="1"/>
  <c r="D138" i="16" s="1"/>
  <c r="H131" i="16"/>
  <c r="I131" i="16" s="1"/>
  <c r="H132" i="16"/>
  <c r="I132" i="16" s="1"/>
  <c r="H133" i="16"/>
  <c r="I133" i="16" s="1"/>
  <c r="H134" i="16"/>
  <c r="I134" i="16" s="1"/>
  <c r="H135" i="16"/>
  <c r="I135" i="16" s="1"/>
  <c r="H136" i="16"/>
  <c r="I136" i="16" s="1"/>
  <c r="H137" i="16"/>
  <c r="I137" i="16" s="1"/>
  <c r="H138" i="16"/>
  <c r="I138" i="16" s="1"/>
  <c r="G139" i="16"/>
  <c r="G207" i="16" s="1"/>
  <c r="D140" i="16"/>
  <c r="K140" i="16" s="1"/>
  <c r="H140" i="16" s="1"/>
  <c r="D141" i="16"/>
  <c r="K141" i="16" s="1"/>
  <c r="H141" i="16" s="1"/>
  <c r="G142" i="16"/>
  <c r="K142" i="16"/>
  <c r="D143" i="16"/>
  <c r="K143" i="16" s="1"/>
  <c r="H143" i="16" s="1"/>
  <c r="H144" i="16" s="1"/>
  <c r="G144" i="16"/>
  <c r="K144" i="16"/>
  <c r="K149" i="16"/>
  <c r="H149" i="16" s="1"/>
  <c r="K150" i="16"/>
  <c r="H150" i="16" s="1"/>
  <c r="G151" i="16"/>
  <c r="J151" i="16"/>
  <c r="D154" i="16"/>
  <c r="H154" i="16"/>
  <c r="H155" i="16" s="1"/>
  <c r="M154" i="16"/>
  <c r="G155" i="16"/>
  <c r="J155" i="16"/>
  <c r="N155" i="16"/>
  <c r="D157" i="16"/>
  <c r="K157" i="16" s="1"/>
  <c r="N157" i="16" s="1"/>
  <c r="N158" i="16" s="1"/>
  <c r="I157" i="16"/>
  <c r="I158" i="16" s="1"/>
  <c r="G158" i="16"/>
  <c r="H158" i="16"/>
  <c r="J158" i="16"/>
  <c r="D159" i="16"/>
  <c r="G160" i="16"/>
  <c r="J160" i="16"/>
  <c r="D161" i="16"/>
  <c r="K161" i="16" s="1"/>
  <c r="H161" i="16" s="1"/>
  <c r="G162" i="16"/>
  <c r="J162" i="16"/>
  <c r="D163" i="16"/>
  <c r="G164" i="16"/>
  <c r="J164" i="16"/>
  <c r="K165" i="16"/>
  <c r="H165" i="16" s="1"/>
  <c r="I165" i="16" s="1"/>
  <c r="I166" i="16" s="1"/>
  <c r="G166" i="16"/>
  <c r="J166" i="16"/>
  <c r="N166" i="16"/>
  <c r="O166" i="16"/>
  <c r="I167" i="16"/>
  <c r="K167" i="16"/>
  <c r="N167" i="16" s="1"/>
  <c r="D168" i="16"/>
  <c r="I168" i="16"/>
  <c r="I172" i="16"/>
  <c r="I174" i="16"/>
  <c r="K179" i="16"/>
  <c r="H179" i="16" s="1"/>
  <c r="I179" i="16" s="1"/>
  <c r="I180" i="16" s="1"/>
  <c r="I211" i="16" s="1"/>
  <c r="I212" i="16" s="1"/>
  <c r="G180" i="16"/>
  <c r="G211" i="16" s="1"/>
  <c r="G212" i="16" s="1"/>
  <c r="G182" i="16"/>
  <c r="H182" i="16"/>
  <c r="I182" i="16"/>
  <c r="J182" i="16"/>
  <c r="N182" i="16"/>
  <c r="O182" i="16"/>
  <c r="G184" i="16"/>
  <c r="H184" i="16"/>
  <c r="I184" i="16"/>
  <c r="J184" i="16"/>
  <c r="N184" i="16"/>
  <c r="O184" i="16"/>
  <c r="B186" i="16"/>
  <c r="G192" i="16"/>
  <c r="G193" i="16" s="1"/>
  <c r="H192" i="16"/>
  <c r="H193" i="16" s="1"/>
  <c r="N192" i="16"/>
  <c r="N193" i="16" s="1"/>
  <c r="O192" i="16"/>
  <c r="O193" i="16" s="1"/>
  <c r="I193" i="16"/>
  <c r="G194" i="16"/>
  <c r="G195" i="16" s="1"/>
  <c r="H194" i="16"/>
  <c r="H195" i="16" s="1"/>
  <c r="I195" i="16"/>
  <c r="I197" i="16"/>
  <c r="H199" i="16"/>
  <c r="I199" i="16"/>
  <c r="K203" i="16"/>
  <c r="H203" i="16" s="1"/>
  <c r="I203" i="16" s="1"/>
  <c r="G204" i="16"/>
  <c r="K204" i="16"/>
  <c r="D220" i="16"/>
  <c r="K220" i="16" s="1"/>
  <c r="H220" i="16" s="1"/>
  <c r="G226" i="16"/>
  <c r="K235" i="16"/>
  <c r="H235" i="16" s="1"/>
  <c r="N235" i="16" s="1"/>
  <c r="K236" i="16"/>
  <c r="H236" i="16" s="1"/>
  <c r="I236" i="16" s="1"/>
  <c r="G11" i="17"/>
  <c r="G15" i="17"/>
  <c r="G24" i="17"/>
  <c r="D25" i="17"/>
  <c r="K25" i="17" s="1"/>
  <c r="H25" i="17" s="1"/>
  <c r="I25" i="17" s="1"/>
  <c r="G26" i="17"/>
  <c r="G30" i="17"/>
  <c r="G35" i="17"/>
  <c r="G44" i="17"/>
  <c r="G54" i="17"/>
  <c r="G55" i="17"/>
  <c r="G57" i="17"/>
  <c r="G62" i="17"/>
  <c r="G91" i="17"/>
  <c r="G95" i="17" s="1"/>
  <c r="G135" i="17"/>
  <c r="A1" i="20"/>
  <c r="L4" i="20"/>
  <c r="H4" i="20" s="1"/>
  <c r="L5" i="20"/>
  <c r="H5" i="20" s="1"/>
  <c r="L6" i="20"/>
  <c r="H6" i="20" s="1"/>
  <c r="O6" i="20" s="1"/>
  <c r="P6" i="20" s="1"/>
  <c r="L7" i="20"/>
  <c r="H7" i="20" s="1"/>
  <c r="D8" i="20"/>
  <c r="L8" i="20" s="1"/>
  <c r="H8" i="20" s="1"/>
  <c r="J8" i="20" s="1"/>
  <c r="D9" i="20"/>
  <c r="L9" i="20" s="1"/>
  <c r="H9" i="20" s="1"/>
  <c r="J9" i="20" s="1"/>
  <c r="D10" i="20"/>
  <c r="L10" i="20" s="1"/>
  <c r="H10" i="20" s="1"/>
  <c r="J10" i="20" s="1"/>
  <c r="D11" i="20"/>
  <c r="L11" i="20" s="1"/>
  <c r="H11" i="20" s="1"/>
  <c r="J11" i="20" s="1"/>
  <c r="G12" i="20"/>
  <c r="H13" i="20"/>
  <c r="O13" i="20" s="1"/>
  <c r="H14" i="20"/>
  <c r="J14" i="20" s="1"/>
  <c r="D15" i="20"/>
  <c r="D16" i="20" s="1"/>
  <c r="D17" i="20" s="1"/>
  <c r="D18" i="20" s="1"/>
  <c r="D19" i="20" s="1"/>
  <c r="D20" i="20" s="1"/>
  <c r="D21" i="20" s="1"/>
  <c r="H15" i="20"/>
  <c r="J15" i="20" s="1"/>
  <c r="H16" i="20"/>
  <c r="J16" i="20" s="1"/>
  <c r="H17" i="20"/>
  <c r="J17" i="20" s="1"/>
  <c r="H18" i="20"/>
  <c r="J18" i="20" s="1"/>
  <c r="H19" i="20"/>
  <c r="J19" i="20" s="1"/>
  <c r="H20" i="20"/>
  <c r="J20" i="20" s="1"/>
  <c r="H21" i="20"/>
  <c r="J21" i="20" s="1"/>
  <c r="G22" i="20"/>
  <c r="L24" i="20"/>
  <c r="H24" i="20" s="1"/>
  <c r="J24" i="20" s="1"/>
  <c r="J28" i="20" s="1"/>
  <c r="L25" i="20"/>
  <c r="H25" i="20" s="1"/>
  <c r="J25" i="20" s="1"/>
  <c r="L26" i="20"/>
  <c r="H26" i="20" s="1"/>
  <c r="J26" i="20" s="1"/>
  <c r="L27" i="20"/>
  <c r="H27" i="20" s="1"/>
  <c r="J27" i="20" s="1"/>
  <c r="G28" i="20"/>
  <c r="H29" i="20"/>
  <c r="J29" i="20" s="1"/>
  <c r="H30" i="20"/>
  <c r="J30" i="20" s="1"/>
  <c r="L31" i="20"/>
  <c r="H31" i="20" s="1"/>
  <c r="J31" i="20" s="1"/>
  <c r="L32" i="20"/>
  <c r="H32" i="20" s="1"/>
  <c r="L33" i="20"/>
  <c r="H33" i="20" s="1"/>
  <c r="J33" i="20" s="1"/>
  <c r="L34" i="20"/>
  <c r="H34" i="20" s="1"/>
  <c r="J34" i="20" s="1"/>
  <c r="L35" i="20"/>
  <c r="H35" i="20" s="1"/>
  <c r="J35" i="20" s="1"/>
  <c r="G36" i="20"/>
  <c r="L38" i="20"/>
  <c r="H38" i="20" s="1"/>
  <c r="L39" i="20"/>
  <c r="H39" i="20" s="1"/>
  <c r="J39" i="20" s="1"/>
  <c r="L40" i="20"/>
  <c r="H40" i="20" s="1"/>
  <c r="L41" i="20"/>
  <c r="H41" i="20" s="1"/>
  <c r="J41" i="20" s="1"/>
  <c r="G42" i="20"/>
  <c r="H43" i="20"/>
  <c r="M43" i="20"/>
  <c r="N43" i="20"/>
  <c r="H44" i="20"/>
  <c r="J44" i="20" s="1"/>
  <c r="M44" i="20"/>
  <c r="N44" i="20"/>
  <c r="H45" i="20"/>
  <c r="J45" i="20" s="1"/>
  <c r="M45" i="20"/>
  <c r="N45" i="20"/>
  <c r="H46" i="20"/>
  <c r="J46" i="20" s="1"/>
  <c r="M46" i="20"/>
  <c r="N46" i="20"/>
  <c r="H47" i="20"/>
  <c r="J47" i="20" s="1"/>
  <c r="M47" i="20"/>
  <c r="N47" i="20"/>
  <c r="H48" i="20"/>
  <c r="J48" i="20" s="1"/>
  <c r="M48" i="20"/>
  <c r="N48" i="20"/>
  <c r="H49" i="20"/>
  <c r="J49" i="20" s="1"/>
  <c r="M49" i="20"/>
  <c r="N49" i="20"/>
  <c r="G50" i="20"/>
  <c r="L51" i="20"/>
  <c r="H51" i="20" s="1"/>
  <c r="M51" i="20"/>
  <c r="D52" i="20"/>
  <c r="L52" i="20" s="1"/>
  <c r="H52" i="20" s="1"/>
  <c r="M52" i="20"/>
  <c r="D53" i="20"/>
  <c r="L53" i="20" s="1"/>
  <c r="H53" i="20" s="1"/>
  <c r="J53" i="20" s="1"/>
  <c r="M53" i="20"/>
  <c r="D54" i="20"/>
  <c r="L54" i="20" s="1"/>
  <c r="H54" i="20" s="1"/>
  <c r="M54" i="20"/>
  <c r="D55" i="20"/>
  <c r="L55" i="20" s="1"/>
  <c r="H55" i="20" s="1"/>
  <c r="M55" i="20"/>
  <c r="D56" i="20"/>
  <c r="L56" i="20" s="1"/>
  <c r="H56" i="20" s="1"/>
  <c r="M56" i="20"/>
  <c r="G57" i="20"/>
  <c r="D58" i="20"/>
  <c r="L58" i="20" s="1"/>
  <c r="H58" i="20" s="1"/>
  <c r="M58" i="20"/>
  <c r="D59" i="20"/>
  <c r="L59" i="20" s="1"/>
  <c r="H59" i="20" s="1"/>
  <c r="M59" i="20"/>
  <c r="G60" i="20"/>
  <c r="L62" i="20"/>
  <c r="H62" i="20" s="1"/>
  <c r="O62" i="20" s="1"/>
  <c r="P62" i="20" s="1"/>
  <c r="M62" i="20"/>
  <c r="N62" i="20"/>
  <c r="L63" i="20"/>
  <c r="H63" i="20" s="1"/>
  <c r="M63" i="20"/>
  <c r="N63" i="20"/>
  <c r="L64" i="20"/>
  <c r="H64" i="20" s="1"/>
  <c r="M64" i="20"/>
  <c r="N64" i="20"/>
  <c r="G65" i="20"/>
  <c r="L66" i="20"/>
  <c r="H66" i="20" s="1"/>
  <c r="J66" i="20" s="1"/>
  <c r="M66" i="20"/>
  <c r="N66" i="20"/>
  <c r="L67" i="20"/>
  <c r="H67" i="20" s="1"/>
  <c r="M67" i="20"/>
  <c r="N67" i="20"/>
  <c r="L68" i="20"/>
  <c r="H68" i="20" s="1"/>
  <c r="M68" i="20"/>
  <c r="N68" i="20"/>
  <c r="D69" i="20"/>
  <c r="N69" i="20" s="1"/>
  <c r="M69" i="20"/>
  <c r="G70" i="20"/>
  <c r="H70" i="20"/>
  <c r="J70" i="20"/>
  <c r="O70" i="20"/>
  <c r="P70" i="20"/>
  <c r="H71" i="20"/>
  <c r="J71" i="20" s="1"/>
  <c r="H72" i="20"/>
  <c r="J72" i="20" s="1"/>
  <c r="H73" i="20"/>
  <c r="J73" i="20" s="1"/>
  <c r="H75" i="20"/>
  <c r="J75" i="20" s="1"/>
  <c r="H76" i="20"/>
  <c r="J76" i="20" s="1"/>
  <c r="H77" i="20"/>
  <c r="J77" i="20" s="1"/>
  <c r="H78" i="20"/>
  <c r="J78" i="20" s="1"/>
  <c r="H79" i="20"/>
  <c r="O79" i="20" s="1"/>
  <c r="P79" i="20" s="1"/>
  <c r="H80" i="20"/>
  <c r="J80" i="20" s="1"/>
  <c r="H81" i="20"/>
  <c r="J81" i="20" s="1"/>
  <c r="H82" i="20"/>
  <c r="J82" i="20" s="1"/>
  <c r="H83" i="20"/>
  <c r="J83" i="20" s="1"/>
  <c r="H84" i="20"/>
  <c r="J84" i="20" s="1"/>
  <c r="G85" i="20"/>
  <c r="D86" i="20"/>
  <c r="L86" i="20" s="1"/>
  <c r="H86" i="20" s="1"/>
  <c r="L87" i="20"/>
  <c r="H87" i="20" s="1"/>
  <c r="L88" i="20"/>
  <c r="H88" i="20" s="1"/>
  <c r="G89" i="20"/>
  <c r="L90" i="20"/>
  <c r="H90" i="20" s="1"/>
  <c r="D91" i="20"/>
  <c r="L91" i="20" s="1"/>
  <c r="H91" i="20" s="1"/>
  <c r="D92" i="20"/>
  <c r="L92" i="20" s="1"/>
  <c r="H92" i="20" s="1"/>
  <c r="G93" i="20"/>
  <c r="D95" i="20"/>
  <c r="L95" i="20" s="1"/>
  <c r="H95" i="20" s="1"/>
  <c r="L96" i="20"/>
  <c r="H96" i="20" s="1"/>
  <c r="L97" i="20"/>
  <c r="H97" i="20" s="1"/>
  <c r="G98" i="20"/>
  <c r="L99" i="20"/>
  <c r="H99" i="20" s="1"/>
  <c r="G100" i="20"/>
  <c r="L101" i="20"/>
  <c r="H101" i="20" s="1"/>
  <c r="H102" i="20" s="1"/>
  <c r="G102" i="20"/>
  <c r="G105" i="20"/>
  <c r="G106" i="20"/>
  <c r="G107" i="20"/>
  <c r="G108" i="20"/>
  <c r="G109" i="20"/>
  <c r="H109" i="20"/>
  <c r="J109" i="20"/>
  <c r="O109" i="20"/>
  <c r="P109" i="20"/>
  <c r="G110" i="20"/>
  <c r="H116" i="20"/>
  <c r="D117" i="20"/>
  <c r="H117" i="20"/>
  <c r="J117" i="20" s="1"/>
  <c r="H118" i="20"/>
  <c r="J118" i="20" s="1"/>
  <c r="H119" i="20"/>
  <c r="J119" i="20" s="1"/>
  <c r="H120" i="20"/>
  <c r="J120" i="20" s="1"/>
  <c r="H121" i="20"/>
  <c r="J121" i="20" s="1"/>
  <c r="H122" i="20"/>
  <c r="J122" i="20" s="1"/>
  <c r="H123" i="20"/>
  <c r="J123" i="20" s="1"/>
  <c r="H124" i="20"/>
  <c r="J124" i="20" s="1"/>
  <c r="H125" i="20"/>
  <c r="J125" i="20" s="1"/>
  <c r="H126" i="20"/>
  <c r="J126" i="20" s="1"/>
  <c r="H127" i="20"/>
  <c r="J127" i="20" s="1"/>
  <c r="H128" i="20"/>
  <c r="J128" i="20" s="1"/>
  <c r="H129" i="20"/>
  <c r="J129" i="20" s="1"/>
  <c r="H130" i="20"/>
  <c r="J130" i="20" s="1"/>
  <c r="H131" i="20"/>
  <c r="J131" i="20" s="1"/>
  <c r="H132" i="20"/>
  <c r="J132" i="20" s="1"/>
  <c r="H133" i="20"/>
  <c r="J133" i="20" s="1"/>
  <c r="H134" i="20"/>
  <c r="J134" i="20" s="1"/>
  <c r="G135" i="20"/>
  <c r="H141" i="20"/>
  <c r="H142" i="20"/>
  <c r="J142" i="20" s="1"/>
  <c r="H143" i="20"/>
  <c r="J143" i="20" s="1"/>
  <c r="H144" i="20"/>
  <c r="J144" i="20" s="1"/>
  <c r="H145" i="20"/>
  <c r="J145" i="20" s="1"/>
  <c r="H146" i="20"/>
  <c r="J146" i="20" s="1"/>
  <c r="H147" i="20"/>
  <c r="J147" i="20" s="1"/>
  <c r="H148" i="20"/>
  <c r="J148" i="20" s="1"/>
  <c r="H149" i="20"/>
  <c r="J149" i="20" s="1"/>
  <c r="G150" i="20"/>
  <c r="L151" i="20"/>
  <c r="H151" i="20" s="1"/>
  <c r="C152" i="20"/>
  <c r="L152" i="20" s="1"/>
  <c r="H152" i="20" s="1"/>
  <c r="J152" i="20" s="1"/>
  <c r="C153" i="20"/>
  <c r="L153" i="20" s="1"/>
  <c r="H153" i="20" s="1"/>
  <c r="J153" i="20" s="1"/>
  <c r="C154" i="20"/>
  <c r="L154" i="20" s="1"/>
  <c r="H154" i="20" s="1"/>
  <c r="J154" i="20" s="1"/>
  <c r="C155" i="20"/>
  <c r="L155" i="20" s="1"/>
  <c r="H155" i="20" s="1"/>
  <c r="J155" i="20" s="1"/>
  <c r="C156" i="20"/>
  <c r="L156" i="20" s="1"/>
  <c r="H156" i="20" s="1"/>
  <c r="J156" i="20" s="1"/>
  <c r="C157" i="20"/>
  <c r="L157" i="20" s="1"/>
  <c r="H157" i="20" s="1"/>
  <c r="J157" i="20" s="1"/>
  <c r="C158" i="20"/>
  <c r="L158" i="20" s="1"/>
  <c r="H158" i="20" s="1"/>
  <c r="J158" i="20" s="1"/>
  <c r="C159" i="20"/>
  <c r="L159" i="20" s="1"/>
  <c r="H159" i="20" s="1"/>
  <c r="J159" i="20" s="1"/>
  <c r="C160" i="20"/>
  <c r="L160" i="20" s="1"/>
  <c r="H160" i="20" s="1"/>
  <c r="J160" i="20" s="1"/>
  <c r="C161" i="20"/>
  <c r="L161" i="20" s="1"/>
  <c r="H161" i="20" s="1"/>
  <c r="J161" i="20" s="1"/>
  <c r="C162" i="20"/>
  <c r="L162" i="20" s="1"/>
  <c r="H162" i="20" s="1"/>
  <c r="J162" i="20" s="1"/>
  <c r="C163" i="20"/>
  <c r="L163" i="20" s="1"/>
  <c r="H163" i="20" s="1"/>
  <c r="J163" i="20" s="1"/>
  <c r="C164" i="20"/>
  <c r="L164" i="20" s="1"/>
  <c r="H164" i="20" s="1"/>
  <c r="J164" i="20" s="1"/>
  <c r="C165" i="20"/>
  <c r="L165" i="20" s="1"/>
  <c r="H165" i="20" s="1"/>
  <c r="J165" i="20" s="1"/>
  <c r="C166" i="20"/>
  <c r="L166" i="20" s="1"/>
  <c r="H166" i="20" s="1"/>
  <c r="J166" i="20" s="1"/>
  <c r="C167" i="20"/>
  <c r="L167" i="20" s="1"/>
  <c r="H167" i="20" s="1"/>
  <c r="J167" i="20" s="1"/>
  <c r="C168" i="20"/>
  <c r="L168" i="20" s="1"/>
  <c r="H168" i="20" s="1"/>
  <c r="J168" i="20" s="1"/>
  <c r="C169" i="20"/>
  <c r="L169" i="20" s="1"/>
  <c r="H169" i="20" s="1"/>
  <c r="J169" i="20" s="1"/>
  <c r="C170" i="20"/>
  <c r="L170" i="20" s="1"/>
  <c r="H170" i="20" s="1"/>
  <c r="J170" i="20" s="1"/>
  <c r="C171" i="20"/>
  <c r="L171" i="20" s="1"/>
  <c r="H171" i="20" s="1"/>
  <c r="J171" i="20" s="1"/>
  <c r="C172" i="20"/>
  <c r="L172" i="20" s="1"/>
  <c r="H172" i="20" s="1"/>
  <c r="J172" i="20" s="1"/>
  <c r="C173" i="20"/>
  <c r="L173" i="20" s="1"/>
  <c r="H173" i="20" s="1"/>
  <c r="J173" i="20" s="1"/>
  <c r="C174" i="20"/>
  <c r="L174" i="20" s="1"/>
  <c r="H174" i="20" s="1"/>
  <c r="J174" i="20" s="1"/>
  <c r="C175" i="20"/>
  <c r="L175" i="20" s="1"/>
  <c r="H175" i="20" s="1"/>
  <c r="J175" i="20" s="1"/>
  <c r="C176" i="20"/>
  <c r="L176" i="20" s="1"/>
  <c r="H176" i="20" s="1"/>
  <c r="J176" i="20" s="1"/>
  <c r="C177" i="20"/>
  <c r="L177" i="20" s="1"/>
  <c r="H177" i="20" s="1"/>
  <c r="J177" i="20" s="1"/>
  <c r="C178" i="20"/>
  <c r="L178" i="20" s="1"/>
  <c r="H178" i="20" s="1"/>
  <c r="J178" i="20" s="1"/>
  <c r="C179" i="20"/>
  <c r="L179" i="20" s="1"/>
  <c r="H179" i="20" s="1"/>
  <c r="J179" i="20" s="1"/>
  <c r="C180" i="20"/>
  <c r="L180" i="20" s="1"/>
  <c r="H180" i="20" s="1"/>
  <c r="J180" i="20" s="1"/>
  <c r="C181" i="20"/>
  <c r="L181" i="20" s="1"/>
  <c r="H181" i="20" s="1"/>
  <c r="J181" i="20" s="1"/>
  <c r="C182" i="20"/>
  <c r="L182" i="20" s="1"/>
  <c r="H182" i="20" s="1"/>
  <c r="J182" i="20" s="1"/>
  <c r="C183" i="20"/>
  <c r="L183" i="20" s="1"/>
  <c r="H183" i="20" s="1"/>
  <c r="J183" i="20" s="1"/>
  <c r="C184" i="20"/>
  <c r="L184" i="20" s="1"/>
  <c r="H184" i="20" s="1"/>
  <c r="J184" i="20" s="1"/>
  <c r="C185" i="20"/>
  <c r="L185" i="20" s="1"/>
  <c r="H185" i="20" s="1"/>
  <c r="J185" i="20" s="1"/>
  <c r="C186" i="20"/>
  <c r="L186" i="20" s="1"/>
  <c r="H186" i="20" s="1"/>
  <c r="J186" i="20" s="1"/>
  <c r="C187" i="20"/>
  <c r="L187" i="20" s="1"/>
  <c r="H187" i="20" s="1"/>
  <c r="J187" i="20" s="1"/>
  <c r="C188" i="20"/>
  <c r="L188" i="20" s="1"/>
  <c r="H188" i="20" s="1"/>
  <c r="J188" i="20" s="1"/>
  <c r="C189" i="20"/>
  <c r="L189" i="20" s="1"/>
  <c r="H189" i="20" s="1"/>
  <c r="J189" i="20" s="1"/>
  <c r="C190" i="20"/>
  <c r="L190" i="20" s="1"/>
  <c r="H190" i="20" s="1"/>
  <c r="J190" i="20" s="1"/>
  <c r="C191" i="20"/>
  <c r="L191" i="20" s="1"/>
  <c r="H191" i="20" s="1"/>
  <c r="J191" i="20" s="1"/>
  <c r="C192" i="20"/>
  <c r="L192" i="20" s="1"/>
  <c r="H192" i="20" s="1"/>
  <c r="J192" i="20" s="1"/>
  <c r="C193" i="20"/>
  <c r="L193" i="20" s="1"/>
  <c r="H193" i="20" s="1"/>
  <c r="J193" i="20" s="1"/>
  <c r="C194" i="20"/>
  <c r="L194" i="20" s="1"/>
  <c r="H194" i="20" s="1"/>
  <c r="J194" i="20" s="1"/>
  <c r="C195" i="20"/>
  <c r="L195" i="20" s="1"/>
  <c r="H195" i="20" s="1"/>
  <c r="J195" i="20" s="1"/>
  <c r="C196" i="20"/>
  <c r="L196" i="20" s="1"/>
  <c r="H196" i="20" s="1"/>
  <c r="J196" i="20" s="1"/>
  <c r="C197" i="20"/>
  <c r="L197" i="20" s="1"/>
  <c r="H197" i="20" s="1"/>
  <c r="J197" i="20" s="1"/>
  <c r="C198" i="20"/>
  <c r="L198" i="20" s="1"/>
  <c r="H198" i="20" s="1"/>
  <c r="J198" i="20" s="1"/>
  <c r="C199" i="20"/>
  <c r="L199" i="20" s="1"/>
  <c r="H199" i="20" s="1"/>
  <c r="J199" i="20" s="1"/>
  <c r="C200" i="20"/>
  <c r="L200" i="20" s="1"/>
  <c r="H200" i="20" s="1"/>
  <c r="J200" i="20" s="1"/>
  <c r="C201" i="20"/>
  <c r="L201" i="20" s="1"/>
  <c r="H201" i="20" s="1"/>
  <c r="J201" i="20" s="1"/>
  <c r="C202" i="20"/>
  <c r="L202" i="20" s="1"/>
  <c r="H202" i="20" s="1"/>
  <c r="J202" i="20" s="1"/>
  <c r="C203" i="20"/>
  <c r="L203" i="20" s="1"/>
  <c r="H203" i="20" s="1"/>
  <c r="J203" i="20" s="1"/>
  <c r="C204" i="20"/>
  <c r="L204" i="20" s="1"/>
  <c r="H204" i="20" s="1"/>
  <c r="J204" i="20" s="1"/>
  <c r="C205" i="20"/>
  <c r="L205" i="20" s="1"/>
  <c r="H205" i="20" s="1"/>
  <c r="J205" i="20" s="1"/>
  <c r="C206" i="20"/>
  <c r="L206" i="20" s="1"/>
  <c r="H206" i="20" s="1"/>
  <c r="J206" i="20" s="1"/>
  <c r="C207" i="20"/>
  <c r="L207" i="20" s="1"/>
  <c r="H207" i="20" s="1"/>
  <c r="J207" i="20" s="1"/>
  <c r="C208" i="20"/>
  <c r="L208" i="20" s="1"/>
  <c r="H208" i="20" s="1"/>
  <c r="J208" i="20" s="1"/>
  <c r="C209" i="20"/>
  <c r="L209" i="20" s="1"/>
  <c r="H209" i="20" s="1"/>
  <c r="J209" i="20" s="1"/>
  <c r="C210" i="20"/>
  <c r="L210" i="20" s="1"/>
  <c r="H210" i="20" s="1"/>
  <c r="J210" i="20" s="1"/>
  <c r="C211" i="20"/>
  <c r="L211" i="20" s="1"/>
  <c r="H211" i="20" s="1"/>
  <c r="J211" i="20" s="1"/>
  <c r="C212" i="20"/>
  <c r="L212" i="20" s="1"/>
  <c r="H212" i="20" s="1"/>
  <c r="J212" i="20" s="1"/>
  <c r="C213" i="20"/>
  <c r="L213" i="20" s="1"/>
  <c r="H213" i="20" s="1"/>
  <c r="J213" i="20" s="1"/>
  <c r="C214" i="20"/>
  <c r="L214" i="20" s="1"/>
  <c r="H214" i="20" s="1"/>
  <c r="J214" i="20" s="1"/>
  <c r="C215" i="20"/>
  <c r="L215" i="20" s="1"/>
  <c r="H215" i="20" s="1"/>
  <c r="J215" i="20" s="1"/>
  <c r="C216" i="20"/>
  <c r="L216" i="20" s="1"/>
  <c r="H216" i="20" s="1"/>
  <c r="J216" i="20" s="1"/>
  <c r="C217" i="20"/>
  <c r="L217" i="20" s="1"/>
  <c r="H217" i="20" s="1"/>
  <c r="J217" i="20" s="1"/>
  <c r="C218" i="20"/>
  <c r="L218" i="20" s="1"/>
  <c r="H218" i="20" s="1"/>
  <c r="J218" i="20" s="1"/>
  <c r="C219" i="20"/>
  <c r="L219" i="20" s="1"/>
  <c r="H219" i="20" s="1"/>
  <c r="J219" i="20" s="1"/>
  <c r="C220" i="20"/>
  <c r="L220" i="20" s="1"/>
  <c r="H220" i="20" s="1"/>
  <c r="J220" i="20" s="1"/>
  <c r="C221" i="20"/>
  <c r="L221" i="20" s="1"/>
  <c r="H221" i="20" s="1"/>
  <c r="J221" i="20" s="1"/>
  <c r="C222" i="20"/>
  <c r="L222" i="20" s="1"/>
  <c r="H222" i="20" s="1"/>
  <c r="J222" i="20" s="1"/>
  <c r="C223" i="20"/>
  <c r="L223" i="20" s="1"/>
  <c r="H223" i="20" s="1"/>
  <c r="J223" i="20" s="1"/>
  <c r="C224" i="20"/>
  <c r="L224" i="20" s="1"/>
  <c r="H224" i="20" s="1"/>
  <c r="J224" i="20" s="1"/>
  <c r="C225" i="20"/>
  <c r="L225" i="20" s="1"/>
  <c r="H225" i="20" s="1"/>
  <c r="J225" i="20" s="1"/>
  <c r="C226" i="20"/>
  <c r="L226" i="20" s="1"/>
  <c r="H226" i="20" s="1"/>
  <c r="J226" i="20" s="1"/>
  <c r="C227" i="20"/>
  <c r="L227" i="20" s="1"/>
  <c r="H227" i="20" s="1"/>
  <c r="J227" i="20" s="1"/>
  <c r="C228" i="20"/>
  <c r="L228" i="20" s="1"/>
  <c r="H228" i="20" s="1"/>
  <c r="J228" i="20" s="1"/>
  <c r="C229" i="20"/>
  <c r="L229" i="20" s="1"/>
  <c r="H229" i="20" s="1"/>
  <c r="J229" i="20" s="1"/>
  <c r="C230" i="20"/>
  <c r="L230" i="20" s="1"/>
  <c r="H230" i="20" s="1"/>
  <c r="J230" i="20" s="1"/>
  <c r="C231" i="20"/>
  <c r="L231" i="20" s="1"/>
  <c r="H231" i="20" s="1"/>
  <c r="J231" i="20" s="1"/>
  <c r="C232" i="20"/>
  <c r="L232" i="20" s="1"/>
  <c r="H232" i="20" s="1"/>
  <c r="J232" i="20" s="1"/>
  <c r="C233" i="20"/>
  <c r="L233" i="20" s="1"/>
  <c r="H233" i="20" s="1"/>
  <c r="J233" i="20" s="1"/>
  <c r="C234" i="20"/>
  <c r="L234" i="20" s="1"/>
  <c r="H234" i="20" s="1"/>
  <c r="J234" i="20" s="1"/>
  <c r="C235" i="20"/>
  <c r="L235" i="20" s="1"/>
  <c r="H235" i="20" s="1"/>
  <c r="J235" i="20" s="1"/>
  <c r="C236" i="20"/>
  <c r="L236" i="20" s="1"/>
  <c r="H236" i="20" s="1"/>
  <c r="J236" i="20" s="1"/>
  <c r="C237" i="20"/>
  <c r="L237" i="20" s="1"/>
  <c r="H237" i="20" s="1"/>
  <c r="J237" i="20" s="1"/>
  <c r="C238" i="20"/>
  <c r="L238" i="20" s="1"/>
  <c r="H238" i="20" s="1"/>
  <c r="J238" i="20" s="1"/>
  <c r="C239" i="20"/>
  <c r="L239" i="20" s="1"/>
  <c r="H239" i="20" s="1"/>
  <c r="J239" i="20" s="1"/>
  <c r="C240" i="20"/>
  <c r="L240" i="20" s="1"/>
  <c r="H240" i="20" s="1"/>
  <c r="J240" i="20" s="1"/>
  <c r="C241" i="20"/>
  <c r="L241" i="20" s="1"/>
  <c r="H241" i="20" s="1"/>
  <c r="J241" i="20" s="1"/>
  <c r="C242" i="20"/>
  <c r="L242" i="20" s="1"/>
  <c r="H242" i="20" s="1"/>
  <c r="J242" i="20" s="1"/>
  <c r="C243" i="20"/>
  <c r="L243" i="20" s="1"/>
  <c r="H243" i="20" s="1"/>
  <c r="J243" i="20" s="1"/>
  <c r="C244" i="20"/>
  <c r="L244" i="20" s="1"/>
  <c r="H244" i="20" s="1"/>
  <c r="J244" i="20" s="1"/>
  <c r="C245" i="20"/>
  <c r="L245" i="20" s="1"/>
  <c r="H245" i="20" s="1"/>
  <c r="J245" i="20" s="1"/>
  <c r="C246" i="20"/>
  <c r="L246" i="20" s="1"/>
  <c r="H246" i="20" s="1"/>
  <c r="J246" i="20" s="1"/>
  <c r="C247" i="20"/>
  <c r="L247" i="20" s="1"/>
  <c r="H247" i="20" s="1"/>
  <c r="J247" i="20" s="1"/>
  <c r="C248" i="20"/>
  <c r="L248" i="20" s="1"/>
  <c r="H248" i="20" s="1"/>
  <c r="J248" i="20" s="1"/>
  <c r="C249" i="20"/>
  <c r="L249" i="20" s="1"/>
  <c r="H249" i="20" s="1"/>
  <c r="J249" i="20" s="1"/>
  <c r="C250" i="20"/>
  <c r="L250" i="20" s="1"/>
  <c r="H250" i="20" s="1"/>
  <c r="J250" i="20" s="1"/>
  <c r="C251" i="20"/>
  <c r="L251" i="20" s="1"/>
  <c r="H251" i="20" s="1"/>
  <c r="J251" i="20" s="1"/>
  <c r="C252" i="20"/>
  <c r="L252" i="20" s="1"/>
  <c r="H252" i="20" s="1"/>
  <c r="J252" i="20" s="1"/>
  <c r="C253" i="20"/>
  <c r="L253" i="20" s="1"/>
  <c r="H253" i="20" s="1"/>
  <c r="J253" i="20" s="1"/>
  <c r="C254" i="20"/>
  <c r="L254" i="20" s="1"/>
  <c r="H254" i="20" s="1"/>
  <c r="J254" i="20" s="1"/>
  <c r="C255" i="20"/>
  <c r="L255" i="20" s="1"/>
  <c r="H255" i="20" s="1"/>
  <c r="J255" i="20" s="1"/>
  <c r="C256" i="20"/>
  <c r="L256" i="20" s="1"/>
  <c r="H256" i="20" s="1"/>
  <c r="J256" i="20" s="1"/>
  <c r="C257" i="20"/>
  <c r="L257" i="20" s="1"/>
  <c r="H257" i="20" s="1"/>
  <c r="J257" i="20" s="1"/>
  <c r="C258" i="20"/>
  <c r="L258" i="20" s="1"/>
  <c r="H258" i="20" s="1"/>
  <c r="J258" i="20" s="1"/>
  <c r="C259" i="20"/>
  <c r="L259" i="20" s="1"/>
  <c r="H259" i="20" s="1"/>
  <c r="J259" i="20" s="1"/>
  <c r="C260" i="20"/>
  <c r="L260" i="20" s="1"/>
  <c r="H260" i="20" s="1"/>
  <c r="J260" i="20" s="1"/>
  <c r="C261" i="20"/>
  <c r="L261" i="20" s="1"/>
  <c r="H261" i="20" s="1"/>
  <c r="J261" i="20" s="1"/>
  <c r="C262" i="20"/>
  <c r="L262" i="20" s="1"/>
  <c r="H262" i="20" s="1"/>
  <c r="J262" i="20" s="1"/>
  <c r="C263" i="20"/>
  <c r="L263" i="20" s="1"/>
  <c r="H263" i="20" s="1"/>
  <c r="J263" i="20" s="1"/>
  <c r="C264" i="20"/>
  <c r="L264" i="20" s="1"/>
  <c r="H264" i="20" s="1"/>
  <c r="J264" i="20" s="1"/>
  <c r="C265" i="20"/>
  <c r="L265" i="20" s="1"/>
  <c r="H265" i="20" s="1"/>
  <c r="J265" i="20" s="1"/>
  <c r="L266" i="20"/>
  <c r="H266" i="20" s="1"/>
  <c r="J266" i="20" s="1"/>
  <c r="C267" i="20"/>
  <c r="L267" i="20" s="1"/>
  <c r="H267" i="20" s="1"/>
  <c r="J267" i="20" s="1"/>
  <c r="C268" i="20"/>
  <c r="L268" i="20" s="1"/>
  <c r="H268" i="20" s="1"/>
  <c r="J268" i="20" s="1"/>
  <c r="C269" i="20"/>
  <c r="L269" i="20" s="1"/>
  <c r="H269" i="20" s="1"/>
  <c r="J269" i="20" s="1"/>
  <c r="G272" i="20"/>
  <c r="O272" i="20"/>
  <c r="P272" i="20"/>
  <c r="D273" i="20"/>
  <c r="H273" i="20"/>
  <c r="O273" i="20" s="1"/>
  <c r="O274" i="20" s="1"/>
  <c r="G274" i="20"/>
  <c r="G284" i="20"/>
  <c r="C288" i="20"/>
  <c r="D288" i="20" s="1"/>
  <c r="C289" i="20" s="1"/>
  <c r="D289" i="20" s="1"/>
  <c r="L5" i="19"/>
  <c r="L6" i="19"/>
  <c r="G11" i="19"/>
  <c r="G12" i="19" s="1"/>
  <c r="G27" i="19"/>
  <c r="G33" i="19" s="1"/>
  <c r="G68" i="19"/>
  <c r="G74" i="19"/>
  <c r="J4" i="13"/>
  <c r="M4" i="13"/>
  <c r="J5" i="13"/>
  <c r="J6" i="13"/>
  <c r="M6" i="13"/>
  <c r="O6" i="13"/>
  <c r="J7" i="13"/>
  <c r="J8" i="13"/>
  <c r="M8" i="13"/>
  <c r="J9" i="13"/>
  <c r="J10" i="13"/>
  <c r="J11" i="13"/>
  <c r="J12" i="13"/>
  <c r="M12" i="13"/>
  <c r="O12" i="13"/>
  <c r="J13" i="13"/>
  <c r="J14" i="13"/>
  <c r="M14" i="13"/>
  <c r="O14" i="13"/>
  <c r="J15" i="13"/>
  <c r="J16" i="13"/>
  <c r="J17" i="13"/>
  <c r="M17" i="13"/>
  <c r="J18" i="13"/>
  <c r="J19" i="13"/>
  <c r="J20" i="13"/>
  <c r="H21" i="13"/>
  <c r="O21" i="13"/>
  <c r="H22" i="13"/>
  <c r="M25" i="13"/>
  <c r="N25" i="13"/>
  <c r="J28" i="13"/>
  <c r="J29" i="13"/>
  <c r="M29" i="13"/>
  <c r="O29" i="13"/>
  <c r="J30" i="13"/>
  <c r="C31" i="13"/>
  <c r="J31" i="13"/>
  <c r="O31" i="13"/>
  <c r="C32" i="13"/>
  <c r="J32" i="13"/>
  <c r="C33" i="13"/>
  <c r="J33" i="13"/>
  <c r="O33" i="13"/>
  <c r="C34" i="13"/>
  <c r="J34" i="13"/>
  <c r="C35" i="13"/>
  <c r="H35" i="13"/>
  <c r="M35" i="13"/>
  <c r="N35" i="13"/>
  <c r="O35" i="13"/>
  <c r="C36" i="13"/>
  <c r="H36" i="13"/>
  <c r="C37" i="13"/>
  <c r="H37" i="13"/>
  <c r="C38" i="13"/>
  <c r="H38" i="13"/>
  <c r="O38" i="13"/>
  <c r="C39" i="13"/>
  <c r="H39" i="13"/>
  <c r="C40" i="13"/>
  <c r="H40" i="13"/>
  <c r="C41" i="13"/>
  <c r="H41" i="13"/>
  <c r="C42" i="13"/>
  <c r="H42" i="13"/>
  <c r="C43" i="13"/>
  <c r="J43" i="13"/>
  <c r="C44" i="13"/>
  <c r="H44" i="13"/>
  <c r="O44" i="13"/>
  <c r="C45" i="13"/>
  <c r="H45" i="13"/>
  <c r="C46" i="13"/>
  <c r="H46" i="13"/>
  <c r="H47" i="13"/>
  <c r="O47" i="13"/>
  <c r="H48" i="13"/>
  <c r="J49" i="13"/>
  <c r="J50" i="13"/>
  <c r="I51" i="13"/>
  <c r="E61" i="13" s="1"/>
  <c r="C61" i="13"/>
  <c r="C62" i="13"/>
  <c r="D62" i="13"/>
  <c r="C67" i="13"/>
  <c r="F67" i="13"/>
  <c r="C68" i="13"/>
  <c r="E68" i="13"/>
  <c r="D68" i="13" s="1"/>
  <c r="F68" i="13"/>
  <c r="K4" i="12"/>
  <c r="R4" i="12"/>
  <c r="D7" i="12"/>
  <c r="K7" i="12" s="1"/>
  <c r="H7" i="12" s="1"/>
  <c r="P7" i="12"/>
  <c r="D8" i="12"/>
  <c r="K8" i="12" s="1"/>
  <c r="H8" i="12" s="1"/>
  <c r="N8" i="12" s="1"/>
  <c r="P8" i="12"/>
  <c r="D9" i="12"/>
  <c r="K9" i="12" s="1"/>
  <c r="P9" i="12"/>
  <c r="D10" i="12"/>
  <c r="K10" i="12" s="1"/>
  <c r="I10" i="12"/>
  <c r="H11" i="12"/>
  <c r="N11" i="12" s="1"/>
  <c r="P11" i="12"/>
  <c r="D12" i="12"/>
  <c r="K12" i="12" s="1"/>
  <c r="N12" i="12" s="1"/>
  <c r="I12" i="12"/>
  <c r="K14" i="12"/>
  <c r="H14" i="12" s="1"/>
  <c r="P14" i="12"/>
  <c r="D15" i="12"/>
  <c r="P15" i="12" s="1"/>
  <c r="I15" i="12"/>
  <c r="N15" i="12"/>
  <c r="P16" i="12"/>
  <c r="K17" i="12"/>
  <c r="H17" i="12" s="1"/>
  <c r="P17" i="12"/>
  <c r="G18" i="12"/>
  <c r="J18" i="12"/>
  <c r="D19" i="12"/>
  <c r="K19" i="12" s="1"/>
  <c r="H19" i="12" s="1"/>
  <c r="P19" i="12"/>
  <c r="D20" i="12"/>
  <c r="K20" i="12" s="1"/>
  <c r="P20" i="12"/>
  <c r="D21" i="12"/>
  <c r="K21" i="12" s="1"/>
  <c r="K22" i="12"/>
  <c r="Q22" i="12"/>
  <c r="G23" i="12"/>
  <c r="J23" i="12"/>
  <c r="R23" i="12"/>
  <c r="D24" i="12"/>
  <c r="K24" i="12" s="1"/>
  <c r="H24" i="12" s="1"/>
  <c r="N24" i="12" s="1"/>
  <c r="P24" i="12"/>
  <c r="D25" i="12"/>
  <c r="K25" i="12" s="1"/>
  <c r="H25" i="12" s="1"/>
  <c r="P25" i="12"/>
  <c r="D26" i="12"/>
  <c r="K26" i="12" s="1"/>
  <c r="H26" i="12" s="1"/>
  <c r="N26" i="12" s="1"/>
  <c r="P26" i="12"/>
  <c r="K27" i="12"/>
  <c r="H27" i="12" s="1"/>
  <c r="I27" i="12" s="1"/>
  <c r="Q27" i="12"/>
  <c r="G28" i="12"/>
  <c r="J28" i="12"/>
  <c r="R28" i="12"/>
  <c r="D29" i="12"/>
  <c r="K29" i="12" s="1"/>
  <c r="H29" i="12" s="1"/>
  <c r="I29" i="12" s="1"/>
  <c r="P29" i="12"/>
  <c r="D30" i="12"/>
  <c r="K30" i="12" s="1"/>
  <c r="H30" i="12" s="1"/>
  <c r="P30" i="12"/>
  <c r="G31" i="12"/>
  <c r="J31" i="12"/>
  <c r="R31" i="12"/>
  <c r="D32" i="12"/>
  <c r="K32" i="12" s="1"/>
  <c r="H32" i="12" s="1"/>
  <c r="P32" i="12"/>
  <c r="T32" i="12"/>
  <c r="D33" i="12"/>
  <c r="K33" i="12" s="1"/>
  <c r="H33" i="12" s="1"/>
  <c r="P33" i="12"/>
  <c r="T33" i="12"/>
  <c r="D34" i="12"/>
  <c r="K34" i="12" s="1"/>
  <c r="H34" i="12" s="1"/>
  <c r="P34" i="12"/>
  <c r="T34" i="12"/>
  <c r="G35" i="12"/>
  <c r="J35" i="12"/>
  <c r="R35" i="12"/>
  <c r="C36" i="12"/>
  <c r="D36" i="12"/>
  <c r="J36" i="12"/>
  <c r="J39" i="12" s="1"/>
  <c r="P36" i="12"/>
  <c r="D37" i="12"/>
  <c r="K37" i="12" s="1"/>
  <c r="H37" i="12" s="1"/>
  <c r="N37" i="12" s="1"/>
  <c r="P37" i="12"/>
  <c r="D38" i="12"/>
  <c r="K38" i="12" s="1"/>
  <c r="N38" i="12" s="1"/>
  <c r="I38" i="12"/>
  <c r="P38" i="12"/>
  <c r="R39" i="12"/>
  <c r="D40" i="12"/>
  <c r="D41" i="12"/>
  <c r="K41" i="12" s="1"/>
  <c r="H41" i="12" s="1"/>
  <c r="P41" i="12"/>
  <c r="D42" i="12"/>
  <c r="P42" i="12" s="1"/>
  <c r="I42" i="12"/>
  <c r="D43" i="12"/>
  <c r="K43" i="12" s="1"/>
  <c r="H43" i="12" s="1"/>
  <c r="P43" i="12"/>
  <c r="D44" i="12"/>
  <c r="K44" i="12" s="1"/>
  <c r="H44" i="12" s="1"/>
  <c r="I44" i="12" s="1"/>
  <c r="P44" i="12"/>
  <c r="D45" i="12"/>
  <c r="K45" i="12" s="1"/>
  <c r="H45" i="12" s="1"/>
  <c r="N45" i="12" s="1"/>
  <c r="P45" i="12"/>
  <c r="G46" i="12"/>
  <c r="J46" i="12"/>
  <c r="R46" i="12"/>
  <c r="D47" i="12"/>
  <c r="I47" i="12"/>
  <c r="P47" i="12"/>
  <c r="I48" i="12"/>
  <c r="P48" i="12"/>
  <c r="P49" i="12"/>
  <c r="G57" i="12"/>
  <c r="J57" i="12"/>
  <c r="R57" i="12"/>
  <c r="D58" i="12"/>
  <c r="K58" i="12" s="1"/>
  <c r="H58" i="12" s="1"/>
  <c r="P58" i="12"/>
  <c r="D59" i="12"/>
  <c r="K59" i="12" s="1"/>
  <c r="N59" i="12" s="1"/>
  <c r="I59" i="12"/>
  <c r="P59" i="12"/>
  <c r="D60" i="12"/>
  <c r="K60" i="12" s="1"/>
  <c r="H60" i="12" s="1"/>
  <c r="I60" i="12" s="1"/>
  <c r="P60" i="12"/>
  <c r="G61" i="12"/>
  <c r="J61" i="12"/>
  <c r="R61" i="12"/>
  <c r="D62" i="12"/>
  <c r="K62" i="12" s="1"/>
  <c r="H62" i="12" s="1"/>
  <c r="I62" i="12" s="1"/>
  <c r="P62" i="12"/>
  <c r="D63" i="12"/>
  <c r="K63" i="12" s="1"/>
  <c r="H63" i="12" s="1"/>
  <c r="P63" i="12"/>
  <c r="D64" i="12"/>
  <c r="K64" i="12" s="1"/>
  <c r="H64" i="12" s="1"/>
  <c r="N64" i="12" s="1"/>
  <c r="P64" i="12"/>
  <c r="G65" i="12"/>
  <c r="J65" i="12"/>
  <c r="D66" i="12"/>
  <c r="K66" i="12" s="1"/>
  <c r="L66" i="12"/>
  <c r="P66" i="12"/>
  <c r="D67" i="12"/>
  <c r="K67" i="12" s="1"/>
  <c r="H67" i="12" s="1"/>
  <c r="N67" i="12" s="1"/>
  <c r="P67" i="12"/>
  <c r="D68" i="12"/>
  <c r="K68" i="12" s="1"/>
  <c r="H68" i="12" s="1"/>
  <c r="I68" i="12" s="1"/>
  <c r="P68" i="12"/>
  <c r="D69" i="12"/>
  <c r="K69" i="12" s="1"/>
  <c r="H69" i="12" s="1"/>
  <c r="N69" i="12" s="1"/>
  <c r="P69" i="12"/>
  <c r="D70" i="12"/>
  <c r="K70" i="12" s="1"/>
  <c r="N70" i="12" s="1"/>
  <c r="Q70" i="12" s="1"/>
  <c r="I70" i="12"/>
  <c r="I71" i="12"/>
  <c r="I72" i="12"/>
  <c r="B73" i="12"/>
  <c r="B74" i="12" s="1"/>
  <c r="G80" i="12"/>
  <c r="J80" i="12"/>
  <c r="R80" i="12"/>
  <c r="D84" i="12"/>
  <c r="K84" i="12" s="1"/>
  <c r="H84" i="12" s="1"/>
  <c r="D85" i="12"/>
  <c r="K85" i="12" s="1"/>
  <c r="H85" i="12" s="1"/>
  <c r="N85" i="12" s="1"/>
  <c r="N86" i="12" s="1"/>
  <c r="G86" i="12"/>
  <c r="J86" i="12"/>
  <c r="R86" i="12"/>
  <c r="I88" i="12"/>
  <c r="K88" i="12"/>
  <c r="N88" i="12" s="1"/>
  <c r="D89" i="12"/>
  <c r="K89" i="12" s="1"/>
  <c r="N89" i="12" s="1"/>
  <c r="I89" i="12"/>
  <c r="I90" i="12"/>
  <c r="I91" i="12"/>
  <c r="I92" i="12"/>
  <c r="I93" i="12"/>
  <c r="I94" i="12"/>
  <c r="P96" i="12"/>
  <c r="D98" i="12"/>
  <c r="K98" i="12" s="1"/>
  <c r="N98" i="12" s="1"/>
  <c r="I98" i="12"/>
  <c r="I99" i="12"/>
  <c r="I100" i="12"/>
  <c r="I101" i="12"/>
  <c r="I102" i="12"/>
  <c r="I103" i="12"/>
  <c r="I104" i="12"/>
  <c r="P105" i="12"/>
  <c r="G108" i="12"/>
  <c r="J108" i="12"/>
  <c r="K109" i="12"/>
  <c r="H109" i="12" s="1"/>
  <c r="N109" i="12" s="1"/>
  <c r="L109" i="12"/>
  <c r="P109" i="12"/>
  <c r="D110" i="12"/>
  <c r="K110" i="12" s="1"/>
  <c r="H110" i="12" s="1"/>
  <c r="P110" i="12"/>
  <c r="D111" i="12"/>
  <c r="K111" i="12" s="1"/>
  <c r="H111" i="12" s="1"/>
  <c r="P111" i="12"/>
  <c r="G112" i="12"/>
  <c r="J112" i="12"/>
  <c r="R112" i="12"/>
  <c r="D113" i="12"/>
  <c r="K113" i="12" s="1"/>
  <c r="P113" i="12"/>
  <c r="D114" i="12"/>
  <c r="L114" i="12" s="1"/>
  <c r="P114" i="12"/>
  <c r="D115" i="12"/>
  <c r="K115" i="12" s="1"/>
  <c r="P115" i="12"/>
  <c r="G116" i="12"/>
  <c r="J116" i="12"/>
  <c r="R116" i="12"/>
  <c r="C117" i="12"/>
  <c r="D117" i="12"/>
  <c r="G117" i="12"/>
  <c r="G121" i="12" s="1"/>
  <c r="J117" i="12"/>
  <c r="P117" i="12"/>
  <c r="D118" i="12"/>
  <c r="K118" i="12" s="1"/>
  <c r="H118" i="12" s="1"/>
  <c r="P118" i="12"/>
  <c r="D119" i="12"/>
  <c r="D120" i="12" s="1"/>
  <c r="K120" i="12" s="1"/>
  <c r="N120" i="12" s="1"/>
  <c r="P119" i="12"/>
  <c r="I120" i="12"/>
  <c r="P120" i="12"/>
  <c r="J121" i="12"/>
  <c r="K122" i="12"/>
  <c r="H122" i="12" s="1"/>
  <c r="I122" i="12" s="1"/>
  <c r="P122" i="12"/>
  <c r="K123" i="12"/>
  <c r="H123" i="12" s="1"/>
  <c r="N123" i="12" s="1"/>
  <c r="P123" i="12"/>
  <c r="K124" i="12"/>
  <c r="H124" i="12" s="1"/>
  <c r="P124" i="12"/>
  <c r="G125" i="12"/>
  <c r="J125" i="12"/>
  <c r="I126" i="12"/>
  <c r="K126" i="12"/>
  <c r="N126" i="12" s="1"/>
  <c r="P126" i="12"/>
  <c r="D127" i="12"/>
  <c r="C128" i="12" s="1"/>
  <c r="D128" i="12" s="1"/>
  <c r="I127" i="12"/>
  <c r="P127" i="12"/>
  <c r="P130" i="12"/>
  <c r="G139" i="12"/>
  <c r="J139" i="12"/>
  <c r="K140" i="12"/>
  <c r="H140" i="12" s="1"/>
  <c r="I140" i="12" s="1"/>
  <c r="I141" i="12" s="1"/>
  <c r="L140" i="12"/>
  <c r="G141" i="12"/>
  <c r="N141" i="12"/>
  <c r="D146" i="12"/>
  <c r="J1" i="4"/>
  <c r="F2" i="4"/>
  <c r="H2" i="4"/>
  <c r="D3" i="4"/>
  <c r="F3" i="4" s="1"/>
  <c r="I3" i="4" s="1"/>
  <c r="H3" i="4"/>
  <c r="E4" i="4"/>
  <c r="F4" i="4" s="1"/>
  <c r="I4" i="4" s="1"/>
  <c r="H4" i="4"/>
  <c r="D5" i="4"/>
  <c r="F5" i="4" s="1"/>
  <c r="I5" i="4" s="1"/>
  <c r="H5" i="4"/>
  <c r="E6" i="4"/>
  <c r="F6" i="4" s="1"/>
  <c r="I6" i="4" s="1"/>
  <c r="H6" i="4"/>
  <c r="D7" i="4"/>
  <c r="H7" i="4"/>
  <c r="E8" i="4"/>
  <c r="F8" i="4" s="1"/>
  <c r="I8" i="4" s="1"/>
  <c r="H8" i="4"/>
  <c r="D9" i="4"/>
  <c r="F9" i="4" s="1"/>
  <c r="I9" i="4" s="1"/>
  <c r="H9" i="4"/>
  <c r="E10" i="4"/>
  <c r="F10" i="4" s="1"/>
  <c r="I10" i="4" s="1"/>
  <c r="H10" i="4"/>
  <c r="B13" i="4"/>
  <c r="H13" i="4" s="1"/>
  <c r="B14" i="4"/>
  <c r="B15" i="4" s="1"/>
  <c r="D14" i="4"/>
  <c r="D16" i="4"/>
  <c r="D18" i="4"/>
  <c r="D20" i="4"/>
  <c r="D22" i="4"/>
  <c r="F25" i="4"/>
  <c r="H25" i="4"/>
  <c r="D26" i="4"/>
  <c r="F26" i="4" s="1"/>
  <c r="H26" i="4"/>
  <c r="H27" i="4"/>
  <c r="D28" i="4"/>
  <c r="F28" i="4" s="1"/>
  <c r="H28" i="4"/>
  <c r="H29" i="4"/>
  <c r="D30" i="4"/>
  <c r="F30" i="4" s="1"/>
  <c r="H30" i="4"/>
  <c r="H31" i="4"/>
  <c r="D32" i="4"/>
  <c r="F32" i="4" s="1"/>
  <c r="H32" i="4"/>
  <c r="H33" i="4"/>
  <c r="B36" i="4"/>
  <c r="H36" i="4" s="1"/>
  <c r="B37" i="4"/>
  <c r="B38" i="4" s="1"/>
  <c r="D37" i="4"/>
  <c r="D39" i="4"/>
  <c r="D41" i="4"/>
  <c r="D43" i="4"/>
  <c r="D45" i="4"/>
  <c r="B49" i="4"/>
  <c r="H49" i="4" s="1"/>
  <c r="D52" i="4"/>
  <c r="B55" i="4"/>
  <c r="E55" i="4"/>
  <c r="I55" i="4" s="1"/>
  <c r="K55" i="4"/>
  <c r="B56" i="4"/>
  <c r="E56" i="4"/>
  <c r="K56" i="4"/>
  <c r="I62" i="4"/>
  <c r="E62" i="4" s="1"/>
  <c r="A64" i="4"/>
  <c r="I64" i="4" s="1"/>
  <c r="H64" i="4"/>
  <c r="D65" i="4"/>
  <c r="I65" i="4"/>
  <c r="J67" i="4"/>
  <c r="B1" i="6"/>
  <c r="H1" i="6" s="1"/>
  <c r="I1" i="6"/>
  <c r="B2" i="6"/>
  <c r="H2" i="6" s="1"/>
  <c r="I2" i="6"/>
  <c r="D8" i="6"/>
  <c r="G8" i="6" s="1"/>
  <c r="I8" i="6" s="1"/>
  <c r="K8" i="16" l="1"/>
  <c r="H8" i="16" s="1"/>
  <c r="G100" i="16"/>
  <c r="L113" i="12"/>
  <c r="Q11" i="12"/>
  <c r="H230" i="16"/>
  <c r="G33" i="16"/>
  <c r="E64" i="4"/>
  <c r="M64" i="4" s="1"/>
  <c r="I65" i="16"/>
  <c r="Q64" i="12"/>
  <c r="Q38" i="12"/>
  <c r="I26" i="12"/>
  <c r="I43" i="12"/>
  <c r="N43" i="12"/>
  <c r="Q43" i="12" s="1"/>
  <c r="Q37" i="12"/>
  <c r="G62" i="13"/>
  <c r="G37" i="20"/>
  <c r="K10" i="16"/>
  <c r="H10" i="16" s="1"/>
  <c r="I10" i="16" s="1"/>
  <c r="O75" i="20"/>
  <c r="P75" i="20" s="1"/>
  <c r="I11" i="12"/>
  <c r="I8" i="12"/>
  <c r="G208" i="16"/>
  <c r="G210" i="16" s="1"/>
  <c r="G214" i="16" s="1"/>
  <c r="L161" i="16"/>
  <c r="M161" i="16" s="1"/>
  <c r="I45" i="12"/>
  <c r="M66" i="12"/>
  <c r="I24" i="12"/>
  <c r="O230" i="16"/>
  <c r="O71" i="20"/>
  <c r="P71" i="20" s="1"/>
  <c r="P85" i="20" s="1"/>
  <c r="I230" i="16"/>
  <c r="K127" i="12"/>
  <c r="N127" i="12" s="1"/>
  <c r="Q127" i="12" s="1"/>
  <c r="M140" i="12"/>
  <c r="K114" i="12"/>
  <c r="M114" i="12" s="1"/>
  <c r="C71" i="12"/>
  <c r="D71" i="12" s="1"/>
  <c r="K71" i="12" s="1"/>
  <c r="N71" i="12" s="1"/>
  <c r="Q71" i="12" s="1"/>
  <c r="Q67" i="12"/>
  <c r="G113" i="20"/>
  <c r="J193" i="16"/>
  <c r="N131" i="16"/>
  <c r="J195" i="16"/>
  <c r="N17" i="12"/>
  <c r="Q17" i="12" s="1"/>
  <c r="I17" i="12"/>
  <c r="I106" i="16"/>
  <c r="N106" i="16"/>
  <c r="D12" i="16"/>
  <c r="K12" i="16" s="1"/>
  <c r="H12" i="16" s="1"/>
  <c r="I12" i="16" s="1"/>
  <c r="K11" i="16"/>
  <c r="H11" i="16" s="1"/>
  <c r="I11" i="16" s="1"/>
  <c r="J7" i="20"/>
  <c r="O7" i="20"/>
  <c r="P7" i="20" s="1"/>
  <c r="D11" i="4"/>
  <c r="E11" i="4"/>
  <c r="J79" i="20"/>
  <c r="J85" i="20" s="1"/>
  <c r="H166" i="16"/>
  <c r="E33" i="4"/>
  <c r="F33" i="4" s="1"/>
  <c r="N122" i="12"/>
  <c r="Q122" i="12" s="1"/>
  <c r="J142" i="12"/>
  <c r="K272" i="20"/>
  <c r="G61" i="20"/>
  <c r="G77" i="16"/>
  <c r="G69" i="19"/>
  <c r="F55" i="4"/>
  <c r="L115" i="12"/>
  <c r="M115" i="12" s="1"/>
  <c r="N62" i="12"/>
  <c r="Q62" i="12" s="1"/>
  <c r="O142" i="20"/>
  <c r="P142" i="20" s="1"/>
  <c r="P150" i="20" s="1"/>
  <c r="G94" i="20"/>
  <c r="J13" i="20"/>
  <c r="J22" i="20" s="1"/>
  <c r="G196" i="16"/>
  <c r="G197" i="16" s="1"/>
  <c r="J197" i="16" s="1"/>
  <c r="G185" i="16"/>
  <c r="Q59" i="12"/>
  <c r="O41" i="20"/>
  <c r="P41" i="20" s="1"/>
  <c r="Q126" i="12"/>
  <c r="I123" i="12"/>
  <c r="K274" i="20"/>
  <c r="O29" i="20"/>
  <c r="O95" i="20"/>
  <c r="O98" i="20" s="1"/>
  <c r="K98" i="20" s="1"/>
  <c r="H98" i="20"/>
  <c r="J95" i="20"/>
  <c r="J98" i="20" s="1"/>
  <c r="N58" i="12"/>
  <c r="Q58" i="12" s="1"/>
  <c r="I58" i="12"/>
  <c r="I61" i="12" s="1"/>
  <c r="I220" i="16"/>
  <c r="I226" i="16" s="1"/>
  <c r="N220" i="16"/>
  <c r="N226" i="16" s="1"/>
  <c r="J226" i="16" s="1"/>
  <c r="P149" i="16"/>
  <c r="I149" i="16"/>
  <c r="I151" i="16" s="1"/>
  <c r="J92" i="20"/>
  <c r="O92" i="20"/>
  <c r="P92" i="20" s="1"/>
  <c r="O91" i="20"/>
  <c r="P91" i="20" s="1"/>
  <c r="J91" i="20"/>
  <c r="J99" i="20"/>
  <c r="J100" i="20" s="1"/>
  <c r="O99" i="20"/>
  <c r="H100" i="20"/>
  <c r="N84" i="16"/>
  <c r="I84" i="16"/>
  <c r="H109" i="16"/>
  <c r="H113" i="16" s="1"/>
  <c r="J74" i="16"/>
  <c r="N209" i="16"/>
  <c r="J209" i="16" s="1"/>
  <c r="I39" i="16"/>
  <c r="N39" i="16"/>
  <c r="N59" i="16" s="1"/>
  <c r="J59" i="16" s="1"/>
  <c r="I121" i="16"/>
  <c r="N121" i="16"/>
  <c r="I105" i="16"/>
  <c r="N105" i="16"/>
  <c r="I97" i="16"/>
  <c r="N97" i="16"/>
  <c r="J96" i="20"/>
  <c r="O96" i="20"/>
  <c r="P96" i="20" s="1"/>
  <c r="Q120" i="12"/>
  <c r="I69" i="12"/>
  <c r="O65" i="20"/>
  <c r="K65" i="20" s="1"/>
  <c r="G230" i="16"/>
  <c r="H200" i="16"/>
  <c r="I154" i="16"/>
  <c r="I155" i="16" s="1"/>
  <c r="K87" i="16"/>
  <c r="H87" i="16" s="1"/>
  <c r="I87" i="16" s="1"/>
  <c r="D90" i="12"/>
  <c r="L90" i="12" s="1"/>
  <c r="Q15" i="12"/>
  <c r="Q69" i="12"/>
  <c r="I185" i="16"/>
  <c r="H125" i="12"/>
  <c r="Q123" i="12"/>
  <c r="M109" i="12"/>
  <c r="H274" i="20"/>
  <c r="G112" i="20"/>
  <c r="O66" i="20"/>
  <c r="P66" i="20" s="1"/>
  <c r="H180" i="16"/>
  <c r="H211" i="16" s="1"/>
  <c r="H212" i="16" s="1"/>
  <c r="D46" i="4"/>
  <c r="E37" i="4" s="1"/>
  <c r="F37" i="4" s="1"/>
  <c r="F7" i="4"/>
  <c r="I7" i="4" s="1"/>
  <c r="I11" i="4" s="1"/>
  <c r="Q45" i="12"/>
  <c r="I37" i="12"/>
  <c r="H28" i="12"/>
  <c r="Q26" i="12"/>
  <c r="D11" i="12"/>
  <c r="M11" i="12" s="1"/>
  <c r="O11" i="12" s="1"/>
  <c r="Q8" i="12"/>
  <c r="J62" i="20"/>
  <c r="J65" i="20" s="1"/>
  <c r="O44" i="20"/>
  <c r="P44" i="20" s="1"/>
  <c r="H28" i="20"/>
  <c r="G38" i="17"/>
  <c r="D126" i="16"/>
  <c r="K126" i="16" s="1"/>
  <c r="H126" i="16" s="1"/>
  <c r="I126" i="16" s="1"/>
  <c r="G229" i="16"/>
  <c r="E79" i="15"/>
  <c r="K70" i="20"/>
  <c r="O14" i="20"/>
  <c r="P14" i="20" s="1"/>
  <c r="K125" i="16"/>
  <c r="H125" i="16" s="1"/>
  <c r="N125" i="16" s="1"/>
  <c r="D67" i="16"/>
  <c r="K67" i="16" s="1"/>
  <c r="H67" i="16" s="1"/>
  <c r="I67" i="16" s="1"/>
  <c r="H14" i="4"/>
  <c r="B50" i="4"/>
  <c r="B51" i="4" s="1"/>
  <c r="K42" i="12"/>
  <c r="N42" i="12" s="1"/>
  <c r="Q42" i="12" s="1"/>
  <c r="L288" i="20"/>
  <c r="H288" i="20" s="1"/>
  <c r="J288" i="20" s="1"/>
  <c r="H22" i="20"/>
  <c r="K8" i="6"/>
  <c r="L8" i="6" s="1"/>
  <c r="I64" i="12"/>
  <c r="J101" i="20"/>
  <c r="J102" i="20" s="1"/>
  <c r="G23" i="20"/>
  <c r="J6" i="20"/>
  <c r="N25" i="17"/>
  <c r="O25" i="17" s="1"/>
  <c r="K41" i="16"/>
  <c r="H41" i="16" s="1"/>
  <c r="I41" i="16" s="1"/>
  <c r="N110" i="12"/>
  <c r="I110" i="12"/>
  <c r="I118" i="12"/>
  <c r="N118" i="12"/>
  <c r="Q118" i="12" s="1"/>
  <c r="N111" i="12"/>
  <c r="I111" i="12"/>
  <c r="H112" i="12"/>
  <c r="I67" i="12"/>
  <c r="E29" i="4"/>
  <c r="F29" i="4" s="1"/>
  <c r="E31" i="4"/>
  <c r="F31" i="4" s="1"/>
  <c r="I85" i="12"/>
  <c r="N41" i="12"/>
  <c r="Q41" i="12" s="1"/>
  <c r="I41" i="12"/>
  <c r="H115" i="12"/>
  <c r="H113" i="12"/>
  <c r="M113" i="12"/>
  <c r="H86" i="12"/>
  <c r="N33" i="12"/>
  <c r="Q33" i="12" s="1"/>
  <c r="I33" i="12"/>
  <c r="H20" i="12"/>
  <c r="H21" i="12"/>
  <c r="E2" i="6"/>
  <c r="J2" i="6"/>
  <c r="K128" i="12"/>
  <c r="H128" i="12" s="1"/>
  <c r="C129" i="12"/>
  <c r="D129" i="12" s="1"/>
  <c r="M129" i="12" s="1"/>
  <c r="I124" i="12"/>
  <c r="N124" i="12"/>
  <c r="Q124" i="12" s="1"/>
  <c r="E65" i="4"/>
  <c r="F65" i="4" s="1"/>
  <c r="F56" i="4"/>
  <c r="I56" i="4"/>
  <c r="J56" i="4"/>
  <c r="D23" i="4"/>
  <c r="N68" i="12"/>
  <c r="Q68" i="12" s="1"/>
  <c r="G62" i="4"/>
  <c r="M62" i="4" s="1"/>
  <c r="J63" i="4"/>
  <c r="E49" i="4"/>
  <c r="F49" i="4" s="1"/>
  <c r="H37" i="4"/>
  <c r="H15" i="4"/>
  <c r="B16" i="4"/>
  <c r="C48" i="12"/>
  <c r="D48" i="12" s="1"/>
  <c r="K47" i="12"/>
  <c r="N47" i="12" s="1"/>
  <c r="I30" i="12"/>
  <c r="I31" i="12" s="1"/>
  <c r="N30" i="12"/>
  <c r="Q30" i="12" s="1"/>
  <c r="E1" i="6"/>
  <c r="J1" i="6"/>
  <c r="H38" i="4"/>
  <c r="B39" i="4"/>
  <c r="I109" i="12"/>
  <c r="N63" i="12"/>
  <c r="Q63" i="12" s="1"/>
  <c r="I63" i="12"/>
  <c r="H65" i="12"/>
  <c r="B75" i="12"/>
  <c r="B76" i="12" s="1"/>
  <c r="N32" i="12"/>
  <c r="I32" i="12"/>
  <c r="H35" i="12"/>
  <c r="L111" i="12"/>
  <c r="M111" i="12" s="1"/>
  <c r="L110" i="12"/>
  <c r="M110" i="12" s="1"/>
  <c r="H66" i="12"/>
  <c r="K40" i="12"/>
  <c r="H40" i="12" s="1"/>
  <c r="P40" i="12"/>
  <c r="Q24" i="12"/>
  <c r="J5" i="20"/>
  <c r="O5" i="20"/>
  <c r="P5" i="20" s="1"/>
  <c r="D34" i="4"/>
  <c r="H141" i="12"/>
  <c r="K119" i="12"/>
  <c r="H119" i="12" s="1"/>
  <c r="H61" i="12"/>
  <c r="R81" i="12"/>
  <c r="D61" i="13"/>
  <c r="G61" i="13" s="1"/>
  <c r="E67" i="13"/>
  <c r="D67" i="13" s="1"/>
  <c r="G67" i="13" s="1"/>
  <c r="I19" i="12"/>
  <c r="N19" i="12"/>
  <c r="G68" i="13"/>
  <c r="J88" i="20"/>
  <c r="O88" i="20"/>
  <c r="P88" i="20" s="1"/>
  <c r="N85" i="16"/>
  <c r="I85" i="16"/>
  <c r="E27" i="4"/>
  <c r="D99" i="12"/>
  <c r="L99" i="12" s="1"/>
  <c r="J55" i="4"/>
  <c r="L84" i="12"/>
  <c r="M84" i="12" s="1"/>
  <c r="N60" i="12"/>
  <c r="Q60" i="12" s="1"/>
  <c r="N44" i="12"/>
  <c r="Q44" i="12" s="1"/>
  <c r="J116" i="20"/>
  <c r="J135" i="20" s="1"/>
  <c r="O116" i="20"/>
  <c r="J52" i="20"/>
  <c r="O52" i="20"/>
  <c r="P52" i="20" s="1"/>
  <c r="H57" i="20"/>
  <c r="P12" i="12"/>
  <c r="Q12" i="12" s="1"/>
  <c r="C13" i="12"/>
  <c r="P13" i="12" s="1"/>
  <c r="D13" i="12"/>
  <c r="K13" i="12" s="1"/>
  <c r="H13" i="12" s="1"/>
  <c r="L289" i="20"/>
  <c r="H289" i="20" s="1"/>
  <c r="J289" i="20" s="1"/>
  <c r="C290" i="20"/>
  <c r="D290" i="20" s="1"/>
  <c r="G142" i="12"/>
  <c r="I84" i="12"/>
  <c r="N34" i="12"/>
  <c r="Q34" i="12" s="1"/>
  <c r="I34" i="12"/>
  <c r="N29" i="12"/>
  <c r="H31" i="12"/>
  <c r="I25" i="12"/>
  <c r="N25" i="12"/>
  <c r="Q25" i="12" s="1"/>
  <c r="I14" i="12"/>
  <c r="N14" i="12"/>
  <c r="Q14" i="12" s="1"/>
  <c r="H9" i="12"/>
  <c r="N10" i="12"/>
  <c r="Q10" i="12" s="1"/>
  <c r="N7" i="12"/>
  <c r="I7" i="12"/>
  <c r="J51" i="13"/>
  <c r="H135" i="20"/>
  <c r="J55" i="20"/>
  <c r="O55" i="20"/>
  <c r="P55" i="20" s="1"/>
  <c r="O67" i="20"/>
  <c r="P67" i="20" s="1"/>
  <c r="J67" i="20"/>
  <c r="J59" i="20"/>
  <c r="O59" i="20"/>
  <c r="P59" i="20" s="1"/>
  <c r="O56" i="20"/>
  <c r="P56" i="20" s="1"/>
  <c r="J56" i="20"/>
  <c r="I102" i="16"/>
  <c r="N102" i="16"/>
  <c r="K88" i="16"/>
  <c r="H88" i="16" s="1"/>
  <c r="I88" i="16" s="1"/>
  <c r="C89" i="16"/>
  <c r="D89" i="16" s="1"/>
  <c r="C16" i="12"/>
  <c r="D16" i="12" s="1"/>
  <c r="K16" i="12" s="1"/>
  <c r="H16" i="12" s="1"/>
  <c r="C11" i="12"/>
  <c r="N150" i="16"/>
  <c r="I150" i="16"/>
  <c r="P150" i="16"/>
  <c r="G81" i="12"/>
  <c r="O87" i="20"/>
  <c r="P87" i="20" s="1"/>
  <c r="J87" i="20"/>
  <c r="H60" i="20"/>
  <c r="J58" i="20"/>
  <c r="O58" i="20"/>
  <c r="O40" i="20"/>
  <c r="P40" i="20" s="1"/>
  <c r="J40" i="20"/>
  <c r="P273" i="20"/>
  <c r="P274" i="20" s="1"/>
  <c r="J64" i="20"/>
  <c r="O64" i="20"/>
  <c r="P64" i="20" s="1"/>
  <c r="P110" i="20"/>
  <c r="P65" i="20"/>
  <c r="O4" i="20"/>
  <c r="O10" i="20"/>
  <c r="P10" i="20" s="1"/>
  <c r="H12" i="20"/>
  <c r="O9" i="20"/>
  <c r="P9" i="20" s="1"/>
  <c r="J4" i="20"/>
  <c r="H105" i="20"/>
  <c r="O11" i="20"/>
  <c r="P11" i="20" s="1"/>
  <c r="G20" i="17"/>
  <c r="N141" i="16"/>
  <c r="I141" i="16"/>
  <c r="J273" i="20"/>
  <c r="J274" i="20" s="1"/>
  <c r="K109" i="20"/>
  <c r="O97" i="20"/>
  <c r="P97" i="20" s="1"/>
  <c r="J97" i="20"/>
  <c r="H89" i="20"/>
  <c r="J86" i="20"/>
  <c r="J89" i="20" s="1"/>
  <c r="O86" i="20"/>
  <c r="O68" i="20"/>
  <c r="P68" i="20" s="1"/>
  <c r="J68" i="20"/>
  <c r="J54" i="20"/>
  <c r="O54" i="20"/>
  <c r="P54" i="20" s="1"/>
  <c r="H108" i="20"/>
  <c r="J51" i="20"/>
  <c r="O51" i="20"/>
  <c r="H162" i="16"/>
  <c r="I161" i="16"/>
  <c r="I162" i="16" s="1"/>
  <c r="N161" i="16"/>
  <c r="N162" i="16" s="1"/>
  <c r="J151" i="20"/>
  <c r="J272" i="20" s="1"/>
  <c r="H272" i="20"/>
  <c r="H150" i="20"/>
  <c r="J141" i="20"/>
  <c r="J150" i="20" s="1"/>
  <c r="O53" i="20"/>
  <c r="P53" i="20" s="1"/>
  <c r="O43" i="20"/>
  <c r="H107" i="20"/>
  <c r="J43" i="20"/>
  <c r="H50" i="20"/>
  <c r="H42" i="20"/>
  <c r="J38" i="20"/>
  <c r="O38" i="20"/>
  <c r="H36" i="20"/>
  <c r="J32" i="20"/>
  <c r="H106" i="20"/>
  <c r="O8" i="20"/>
  <c r="P8" i="20" s="1"/>
  <c r="H142" i="16"/>
  <c r="H93" i="20"/>
  <c r="O90" i="20"/>
  <c r="J90" i="20"/>
  <c r="O63" i="20"/>
  <c r="J63" i="20"/>
  <c r="P13" i="20"/>
  <c r="I62" i="16"/>
  <c r="N62" i="16"/>
  <c r="O101" i="20"/>
  <c r="L69" i="20"/>
  <c r="H69" i="20" s="1"/>
  <c r="H110" i="20" s="1"/>
  <c r="H204" i="16"/>
  <c r="N230" i="16"/>
  <c r="K159" i="16"/>
  <c r="L159" i="16"/>
  <c r="I99" i="16"/>
  <c r="N82" i="16"/>
  <c r="N63" i="16"/>
  <c r="I63" i="16"/>
  <c r="H28" i="16"/>
  <c r="G145" i="16"/>
  <c r="H118" i="16"/>
  <c r="I116" i="16"/>
  <c r="I118" i="16" s="1"/>
  <c r="N116" i="16"/>
  <c r="N118" i="16" s="1"/>
  <c r="N96" i="16"/>
  <c r="I96" i="16"/>
  <c r="H98" i="16"/>
  <c r="G276" i="20"/>
  <c r="N236" i="16"/>
  <c r="I108" i="16"/>
  <c r="N108" i="16"/>
  <c r="I8" i="16"/>
  <c r="N9" i="16"/>
  <c r="H85" i="20"/>
  <c r="O39" i="20"/>
  <c r="P39" i="20" s="1"/>
  <c r="K163" i="16"/>
  <c r="L163" i="16"/>
  <c r="I140" i="16"/>
  <c r="N140" i="16"/>
  <c r="I81" i="16"/>
  <c r="H86" i="16"/>
  <c r="I61" i="16"/>
  <c r="N61" i="16"/>
  <c r="I37" i="16"/>
  <c r="I38" i="16" s="1"/>
  <c r="N37" i="16"/>
  <c r="K13" i="16"/>
  <c r="H13" i="16" s="1"/>
  <c r="K14" i="16"/>
  <c r="H14" i="16" s="1"/>
  <c r="I14" i="16" s="1"/>
  <c r="H65" i="20"/>
  <c r="O27" i="20"/>
  <c r="P27" i="20" s="1"/>
  <c r="H226" i="16"/>
  <c r="N179" i="16"/>
  <c r="N180" i="16" s="1"/>
  <c r="I143" i="16"/>
  <c r="I144" i="16" s="1"/>
  <c r="N143" i="16"/>
  <c r="N144" i="16" s="1"/>
  <c r="I107" i="16"/>
  <c r="N107" i="16"/>
  <c r="H103" i="16"/>
  <c r="N101" i="16"/>
  <c r="I101" i="16"/>
  <c r="H64" i="16"/>
  <c r="I235" i="16"/>
  <c r="C169" i="16"/>
  <c r="D169" i="16" s="1"/>
  <c r="K168" i="16"/>
  <c r="N168" i="16" s="1"/>
  <c r="I83" i="16"/>
  <c r="N104" i="16"/>
  <c r="I104" i="16"/>
  <c r="H38" i="16"/>
  <c r="N36" i="16"/>
  <c r="N208" i="16"/>
  <c r="J28" i="16"/>
  <c r="I6" i="16"/>
  <c r="N7" i="16"/>
  <c r="H151" i="16"/>
  <c r="N149" i="16"/>
  <c r="N151" i="16" s="1"/>
  <c r="C42" i="16"/>
  <c r="K42" i="16" s="1"/>
  <c r="H42" i="16" s="1"/>
  <c r="I42" i="16" s="1"/>
  <c r="I16" i="16"/>
  <c r="I28" i="16" s="1"/>
  <c r="H30" i="25"/>
  <c r="J13" i="3"/>
  <c r="J32" i="3"/>
  <c r="L32" i="3" s="1"/>
  <c r="G216" i="16"/>
  <c r="F33" i="3"/>
  <c r="J41" i="3"/>
  <c r="K41" i="3" s="1"/>
  <c r="J30" i="3"/>
  <c r="K30" i="3" s="1"/>
  <c r="J10" i="3"/>
  <c r="L10" i="3" s="1"/>
  <c r="J42" i="3"/>
  <c r="K42" i="3" s="1"/>
  <c r="K117" i="12"/>
  <c r="H117" i="12" s="1"/>
  <c r="I117" i="12" s="1"/>
  <c r="I121" i="12" s="1"/>
  <c r="O51" i="13"/>
  <c r="K36" i="12"/>
  <c r="H36" i="12" s="1"/>
  <c r="I36" i="12" s="1"/>
  <c r="I39" i="12" s="1"/>
  <c r="K109" i="10"/>
  <c r="P93" i="10"/>
  <c r="Q93" i="10"/>
  <c r="L97" i="16"/>
  <c r="L83" i="16"/>
  <c r="L175" i="16"/>
  <c r="L157" i="16"/>
  <c r="M157" i="16" s="1"/>
  <c r="L82" i="16"/>
  <c r="L108" i="16"/>
  <c r="L63" i="16"/>
  <c r="M63" i="16" s="1"/>
  <c r="L84" i="16"/>
  <c r="L7" i="16"/>
  <c r="M7" i="16" s="1"/>
  <c r="L106" i="16"/>
  <c r="L87" i="16"/>
  <c r="L173" i="16"/>
  <c r="L168" i="16"/>
  <c r="L99" i="16"/>
  <c r="L220" i="16"/>
  <c r="M220" i="16" s="1"/>
  <c r="L149" i="16"/>
  <c r="L36" i="16"/>
  <c r="L104" i="16"/>
  <c r="L171" i="16"/>
  <c r="L107" i="16"/>
  <c r="L9" i="16"/>
  <c r="M9" i="16" s="1"/>
  <c r="L88" i="16"/>
  <c r="M84" i="16"/>
  <c r="L12" i="16"/>
  <c r="M12" i="16" s="1"/>
  <c r="L81" i="16"/>
  <c r="L61" i="16"/>
  <c r="M61" i="16" s="1"/>
  <c r="M81" i="16"/>
  <c r="L10" i="16"/>
  <c r="L170" i="16"/>
  <c r="M82" i="16"/>
  <c r="L96" i="16"/>
  <c r="L13" i="16"/>
  <c r="L172" i="16"/>
  <c r="L105" i="16"/>
  <c r="L167" i="16"/>
  <c r="M167" i="16" s="1"/>
  <c r="L8" i="16"/>
  <c r="M8" i="16" s="1"/>
  <c r="M83" i="16"/>
  <c r="L204" i="16"/>
  <c r="L179" i="16"/>
  <c r="M179" i="16"/>
  <c r="L174" i="16"/>
  <c r="L150" i="16"/>
  <c r="M203" i="16"/>
  <c r="L37" i="16"/>
  <c r="L14" i="16"/>
  <c r="M204" i="16"/>
  <c r="L6" i="16"/>
  <c r="M6" i="16" s="1"/>
  <c r="L203" i="16"/>
  <c r="L62" i="16"/>
  <c r="M62" i="16" s="1"/>
  <c r="M168" i="16"/>
  <c r="L116" i="16"/>
  <c r="L169" i="16"/>
  <c r="O3" i="16"/>
  <c r="L121" i="16"/>
  <c r="M121" i="16" s="1"/>
  <c r="L69" i="12"/>
  <c r="M69" i="12" s="1"/>
  <c r="L26" i="12"/>
  <c r="L127" i="12"/>
  <c r="L135" i="12"/>
  <c r="M119" i="12"/>
  <c r="L40" i="12"/>
  <c r="L64" i="12"/>
  <c r="L33" i="12"/>
  <c r="M33" i="12" s="1"/>
  <c r="L41" i="12"/>
  <c r="L22" i="12"/>
  <c r="L36" i="12"/>
  <c r="L25" i="12"/>
  <c r="L132" i="12"/>
  <c r="L129" i="12"/>
  <c r="L47" i="12"/>
  <c r="L9" i="12"/>
  <c r="M9" i="12" s="1"/>
  <c r="L30" i="12"/>
  <c r="L63" i="12"/>
  <c r="L34" i="12"/>
  <c r="M34" i="12" s="1"/>
  <c r="L11" i="12"/>
  <c r="L126" i="12"/>
  <c r="M126" i="12" s="1"/>
  <c r="L12" i="12"/>
  <c r="M12" i="12" s="1"/>
  <c r="L89" i="12"/>
  <c r="M89" i="12" s="1"/>
  <c r="L136" i="12"/>
  <c r="M45" i="12"/>
  <c r="L27" i="12"/>
  <c r="L130" i="12"/>
  <c r="L8" i="12"/>
  <c r="M8" i="12" s="1"/>
  <c r="M120" i="12"/>
  <c r="M43" i="12"/>
  <c r="L29" i="12"/>
  <c r="L88" i="12"/>
  <c r="M88" i="12" s="1"/>
  <c r="L138" i="12"/>
  <c r="L128" i="12"/>
  <c r="L131" i="12"/>
  <c r="L134" i="12"/>
  <c r="L62" i="12"/>
  <c r="M62" i="12" s="1"/>
  <c r="L20" i="12"/>
  <c r="M127" i="12"/>
  <c r="L14" i="12"/>
  <c r="M14" i="12" s="1"/>
  <c r="L19" i="12"/>
  <c r="L37" i="12"/>
  <c r="M37" i="12" s="1"/>
  <c r="L42" i="12"/>
  <c r="L24" i="12"/>
  <c r="L7" i="12"/>
  <c r="M7" i="12" s="1"/>
  <c r="L43" i="12"/>
  <c r="L70" i="12"/>
  <c r="M70" i="12" s="1"/>
  <c r="L133" i="12"/>
  <c r="L17" i="12"/>
  <c r="L44" i="12"/>
  <c r="L137" i="12"/>
  <c r="M128" i="12"/>
  <c r="L10" i="12"/>
  <c r="M10" i="12" s="1"/>
  <c r="M40" i="12"/>
  <c r="L38" i="12"/>
  <c r="M38" i="12" s="1"/>
  <c r="L67" i="12"/>
  <c r="M67" i="12" s="1"/>
  <c r="L45" i="12"/>
  <c r="L98" i="12"/>
  <c r="M98" i="12" s="1"/>
  <c r="L13" i="12"/>
  <c r="L21" i="12"/>
  <c r="L85" i="12"/>
  <c r="M85" i="12" s="1"/>
  <c r="O85" i="12" s="1"/>
  <c r="Q85" i="12" s="1"/>
  <c r="L68" i="12"/>
  <c r="M68" i="12" s="1"/>
  <c r="L32" i="12"/>
  <c r="M32" i="12" s="1"/>
  <c r="O4" i="12"/>
  <c r="J106" i="20" l="1"/>
  <c r="L89" i="16"/>
  <c r="J208" i="16"/>
  <c r="H185" i="16"/>
  <c r="G103" i="20"/>
  <c r="G136" i="20" s="1"/>
  <c r="G280" i="20" s="1"/>
  <c r="F64" i="4"/>
  <c r="G64" i="4" s="1"/>
  <c r="J64" i="4" s="1"/>
  <c r="I59" i="16"/>
  <c r="G146" i="16"/>
  <c r="G96" i="17"/>
  <c r="N87" i="16"/>
  <c r="N95" i="16" s="1"/>
  <c r="J95" i="16" s="1"/>
  <c r="M10" i="16"/>
  <c r="L71" i="12"/>
  <c r="M71" i="12" s="1"/>
  <c r="N12" i="16"/>
  <c r="O12" i="16" s="1"/>
  <c r="P95" i="20"/>
  <c r="P98" i="20" s="1"/>
  <c r="C72" i="12"/>
  <c r="D72" i="12" s="1"/>
  <c r="C73" i="12" s="1"/>
  <c r="O85" i="20"/>
  <c r="K85" i="20" s="1"/>
  <c r="N98" i="16"/>
  <c r="J98" i="16" s="1"/>
  <c r="M13" i="12"/>
  <c r="M42" i="12"/>
  <c r="J93" i="20"/>
  <c r="J94" i="20" s="1"/>
  <c r="I28" i="12"/>
  <c r="O150" i="20"/>
  <c r="K150" i="20" s="1"/>
  <c r="D68" i="16"/>
  <c r="K68" i="16" s="1"/>
  <c r="H68" i="16" s="1"/>
  <c r="L48" i="12"/>
  <c r="N139" i="16"/>
  <c r="J139" i="16" s="1"/>
  <c r="H59" i="16"/>
  <c r="H114" i="12"/>
  <c r="I114" i="12" s="1"/>
  <c r="G200" i="16"/>
  <c r="I103" i="16"/>
  <c r="J60" i="20"/>
  <c r="N112" i="12"/>
  <c r="I125" i="12"/>
  <c r="G231" i="16"/>
  <c r="I65" i="12"/>
  <c r="M14" i="16"/>
  <c r="H37" i="20"/>
  <c r="H23" i="20"/>
  <c r="O26" i="20" s="1"/>
  <c r="P26" i="20" s="1"/>
  <c r="N61" i="12"/>
  <c r="H15" i="16"/>
  <c r="H33" i="16" s="1"/>
  <c r="O106" i="20"/>
  <c r="K106" i="20" s="1"/>
  <c r="J42" i="20"/>
  <c r="N103" i="16"/>
  <c r="J103" i="16" s="1"/>
  <c r="M13" i="16"/>
  <c r="O36" i="20"/>
  <c r="K36" i="20" s="1"/>
  <c r="P29" i="20"/>
  <c r="P36" i="20" s="1"/>
  <c r="H51" i="4"/>
  <c r="E51" i="4"/>
  <c r="F51" i="4" s="1"/>
  <c r="F11" i="4"/>
  <c r="N86" i="16"/>
  <c r="J86" i="16" s="1"/>
  <c r="N28" i="12"/>
  <c r="E36" i="4"/>
  <c r="F36" i="4" s="1"/>
  <c r="H50" i="4"/>
  <c r="O100" i="20"/>
  <c r="K100" i="20" s="1"/>
  <c r="P99" i="20"/>
  <c r="P100" i="20" s="1"/>
  <c r="I64" i="16"/>
  <c r="H18" i="12"/>
  <c r="E50" i="4"/>
  <c r="F50" i="4" s="1"/>
  <c r="I125" i="16"/>
  <c r="D127" i="16"/>
  <c r="C128" i="16" s="1"/>
  <c r="J36" i="20"/>
  <c r="J37" i="20" s="1"/>
  <c r="N125" i="12"/>
  <c r="N109" i="16"/>
  <c r="J109" i="16" s="1"/>
  <c r="M41" i="12"/>
  <c r="C127" i="16"/>
  <c r="I142" i="16"/>
  <c r="I98" i="16"/>
  <c r="O22" i="20"/>
  <c r="K22" i="20" s="1"/>
  <c r="I86" i="12"/>
  <c r="I112" i="12"/>
  <c r="Q125" i="12"/>
  <c r="D91" i="12"/>
  <c r="K90" i="12"/>
  <c r="N90" i="12" s="1"/>
  <c r="O90" i="12" s="1"/>
  <c r="Q90" i="12" s="1"/>
  <c r="J144" i="16"/>
  <c r="I208" i="16"/>
  <c r="I109" i="16"/>
  <c r="I113" i="16" s="1"/>
  <c r="H159" i="16"/>
  <c r="M159" i="16"/>
  <c r="P63" i="20"/>
  <c r="J107" i="20"/>
  <c r="J113" i="20" s="1"/>
  <c r="J50" i="20"/>
  <c r="G144" i="12"/>
  <c r="G145" i="12" s="1"/>
  <c r="N119" i="12"/>
  <c r="Q119" i="12" s="1"/>
  <c r="I119" i="12"/>
  <c r="C49" i="12"/>
  <c r="K48" i="12"/>
  <c r="N48" i="12" s="1"/>
  <c r="Q48" i="12" s="1"/>
  <c r="I20" i="12"/>
  <c r="H23" i="12"/>
  <c r="N20" i="12"/>
  <c r="Q20" i="12" s="1"/>
  <c r="B77" i="12"/>
  <c r="N211" i="16"/>
  <c r="N212" i="16" s="1"/>
  <c r="J180" i="16"/>
  <c r="N64" i="16"/>
  <c r="H163" i="16"/>
  <c r="M163" i="16"/>
  <c r="H113" i="20"/>
  <c r="J12" i="20"/>
  <c r="J23" i="20" s="1"/>
  <c r="J105" i="20"/>
  <c r="C90" i="16"/>
  <c r="K89" i="16"/>
  <c r="H89" i="16" s="1"/>
  <c r="C291" i="20"/>
  <c r="D291" i="20" s="1"/>
  <c r="L290" i="20"/>
  <c r="H290" i="20" s="1"/>
  <c r="J290" i="20" s="1"/>
  <c r="P116" i="20"/>
  <c r="P135" i="20" s="1"/>
  <c r="O135" i="20"/>
  <c r="K135" i="20" s="1"/>
  <c r="N99" i="12"/>
  <c r="O99" i="12" s="1"/>
  <c r="Q99" i="12" s="1"/>
  <c r="D100" i="12"/>
  <c r="K99" i="12"/>
  <c r="M99" i="12" s="1"/>
  <c r="Q19" i="12"/>
  <c r="N23" i="12"/>
  <c r="K1" i="6"/>
  <c r="L1" i="6" s="1"/>
  <c r="F1" i="6"/>
  <c r="E14" i="4"/>
  <c r="F14" i="4" s="1"/>
  <c r="E15" i="4"/>
  <c r="F15" i="4" s="1"/>
  <c r="I15" i="4" s="1"/>
  <c r="E38" i="4"/>
  <c r="F38" i="4" s="1"/>
  <c r="E13" i="4"/>
  <c r="J108" i="20"/>
  <c r="J57" i="20"/>
  <c r="C170" i="16"/>
  <c r="D170" i="16" s="1"/>
  <c r="K169" i="16"/>
  <c r="H169" i="16" s="1"/>
  <c r="I169" i="16" s="1"/>
  <c r="H208" i="16"/>
  <c r="O50" i="20"/>
  <c r="K50" i="20" s="1"/>
  <c r="P43" i="20"/>
  <c r="O107" i="20"/>
  <c r="P58" i="20"/>
  <c r="P60" i="20" s="1"/>
  <c r="O60" i="20"/>
  <c r="K60" i="20" s="1"/>
  <c r="E34" i="4"/>
  <c r="F27" i="4"/>
  <c r="F34" i="4" s="1"/>
  <c r="I34" i="4" s="1"/>
  <c r="L64" i="4"/>
  <c r="Q28" i="12"/>
  <c r="H39" i="4"/>
  <c r="E39" i="4" s="1"/>
  <c r="F39" i="4" s="1"/>
  <c r="B40" i="4"/>
  <c r="C130" i="12"/>
  <c r="D130" i="12" s="1"/>
  <c r="K129" i="12"/>
  <c r="H129" i="12" s="1"/>
  <c r="P106" i="20"/>
  <c r="P22" i="20"/>
  <c r="Q7" i="12"/>
  <c r="Q29" i="12"/>
  <c r="Q31" i="12" s="1"/>
  <c r="N31" i="12"/>
  <c r="G65" i="4"/>
  <c r="J65" i="4" s="1"/>
  <c r="N128" i="12"/>
  <c r="O128" i="12" s="1"/>
  <c r="I128" i="12"/>
  <c r="Q65" i="12"/>
  <c r="I115" i="12"/>
  <c r="N115" i="12"/>
  <c r="O115" i="12" s="1"/>
  <c r="Q115" i="12" s="1"/>
  <c r="N13" i="12"/>
  <c r="Q13" i="12" s="1"/>
  <c r="I13" i="12"/>
  <c r="I86" i="16"/>
  <c r="H205" i="16"/>
  <c r="I204" i="16"/>
  <c r="H94" i="20"/>
  <c r="O42" i="20"/>
  <c r="K42" i="20" s="1"/>
  <c r="P38" i="20"/>
  <c r="P42" i="20" s="1"/>
  <c r="I40" i="12"/>
  <c r="I46" i="12" s="1"/>
  <c r="N40" i="12"/>
  <c r="H46" i="12"/>
  <c r="N65" i="12"/>
  <c r="N185" i="16"/>
  <c r="J185" i="16" s="1"/>
  <c r="P90" i="20"/>
  <c r="P93" i="20" s="1"/>
  <c r="O93" i="20"/>
  <c r="M169" i="16"/>
  <c r="N38" i="16"/>
  <c r="J38" i="16" s="1"/>
  <c r="O69" i="20"/>
  <c r="P69" i="20" s="1"/>
  <c r="J69" i="20"/>
  <c r="J110" i="20" s="1"/>
  <c r="O89" i="20"/>
  <c r="K89" i="20" s="1"/>
  <c r="P86" i="20"/>
  <c r="P89" i="20" s="1"/>
  <c r="P4" i="20"/>
  <c r="O12" i="20"/>
  <c r="K12" i="20" s="1"/>
  <c r="I9" i="12"/>
  <c r="N9" i="12"/>
  <c r="Q9" i="12" s="1"/>
  <c r="I35" i="12"/>
  <c r="L65" i="4"/>
  <c r="B17" i="4"/>
  <c r="H16" i="4"/>
  <c r="E16" i="4" s="1"/>
  <c r="F16" i="4" s="1"/>
  <c r="I16" i="4" s="1"/>
  <c r="K2" i="6"/>
  <c r="L2" i="6" s="1"/>
  <c r="F2" i="6"/>
  <c r="I113" i="12"/>
  <c r="N113" i="12"/>
  <c r="O113" i="12" s="1"/>
  <c r="I16" i="12"/>
  <c r="N16" i="12"/>
  <c r="Q16" i="12" s="1"/>
  <c r="I66" i="12"/>
  <c r="N66" i="12"/>
  <c r="O66" i="12" s="1"/>
  <c r="Q47" i="12"/>
  <c r="I21" i="12"/>
  <c r="N21" i="12"/>
  <c r="Q21" i="12" s="1"/>
  <c r="M36" i="12"/>
  <c r="N206" i="16"/>
  <c r="I13" i="16"/>
  <c r="I15" i="16" s="1"/>
  <c r="I33" i="16" s="1"/>
  <c r="N14" i="16"/>
  <c r="N198" i="16"/>
  <c r="N199" i="16" s="1"/>
  <c r="N142" i="16"/>
  <c r="J142" i="16" s="1"/>
  <c r="P101" i="20"/>
  <c r="P102" i="20" s="1"/>
  <c r="O102" i="20"/>
  <c r="K102" i="20" s="1"/>
  <c r="H112" i="20"/>
  <c r="P51" i="20"/>
  <c r="O57" i="20"/>
  <c r="O108" i="20"/>
  <c r="K108" i="20" s="1"/>
  <c r="H61" i="20"/>
  <c r="Q61" i="12"/>
  <c r="N35" i="12"/>
  <c r="Q32" i="12"/>
  <c r="Q35" i="12" s="1"/>
  <c r="L41" i="3"/>
  <c r="N36" i="12"/>
  <c r="Q36" i="12" s="1"/>
  <c r="Q39" i="12" s="1"/>
  <c r="H39" i="12"/>
  <c r="N117" i="12"/>
  <c r="N121" i="12" s="1"/>
  <c r="H121" i="12"/>
  <c r="L42" i="3"/>
  <c r="K32" i="3"/>
  <c r="K10" i="3"/>
  <c r="L13" i="3"/>
  <c r="K13" i="3"/>
  <c r="M59" i="12"/>
  <c r="M25" i="12"/>
  <c r="O68" i="12"/>
  <c r="M24" i="12"/>
  <c r="O34" i="12"/>
  <c r="O43" i="12"/>
  <c r="O8" i="12"/>
  <c r="M44" i="12"/>
  <c r="L15" i="12"/>
  <c r="M47" i="12"/>
  <c r="O71" i="12"/>
  <c r="O110" i="12"/>
  <c r="Q110" i="12" s="1"/>
  <c r="L123" i="12"/>
  <c r="O64" i="12"/>
  <c r="O19" i="12"/>
  <c r="O23" i="12" s="1"/>
  <c r="M117" i="12"/>
  <c r="O45" i="12"/>
  <c r="L60" i="12"/>
  <c r="M118" i="12"/>
  <c r="O122" i="12"/>
  <c r="O42" i="12"/>
  <c r="O29" i="12"/>
  <c r="O31" i="12" s="1"/>
  <c r="O59" i="12"/>
  <c r="O109" i="12"/>
  <c r="L117" i="12"/>
  <c r="O58" i="12"/>
  <c r="M122" i="12"/>
  <c r="O98" i="12"/>
  <c r="Q98" i="12" s="1"/>
  <c r="O127" i="12"/>
  <c r="L58" i="12"/>
  <c r="M63" i="12"/>
  <c r="O37" i="12"/>
  <c r="O10" i="12"/>
  <c r="M64" i="12"/>
  <c r="M58" i="12"/>
  <c r="O24" i="12"/>
  <c r="L59" i="12"/>
  <c r="L119" i="12"/>
  <c r="O70" i="12"/>
  <c r="O63" i="12"/>
  <c r="O14" i="12"/>
  <c r="M21" i="12"/>
  <c r="O32" i="12"/>
  <c r="O120" i="12"/>
  <c r="M17" i="12"/>
  <c r="M123" i="12"/>
  <c r="O30" i="12"/>
  <c r="O111" i="12"/>
  <c r="Q111" i="12" s="1"/>
  <c r="O47" i="12"/>
  <c r="O67" i="12"/>
  <c r="L122" i="12"/>
  <c r="M124" i="12"/>
  <c r="M60" i="12"/>
  <c r="M16" i="12"/>
  <c r="O38" i="12"/>
  <c r="O15" i="12"/>
  <c r="O88" i="12"/>
  <c r="O60" i="12"/>
  <c r="L16" i="12"/>
  <c r="O140" i="12"/>
  <c r="O17" i="12"/>
  <c r="L118" i="12"/>
  <c r="M30" i="12"/>
  <c r="O41" i="12"/>
  <c r="M26" i="12"/>
  <c r="O7" i="12"/>
  <c r="O69" i="12"/>
  <c r="M19" i="12"/>
  <c r="O12" i="12"/>
  <c r="O44" i="12"/>
  <c r="O124" i="12"/>
  <c r="O123" i="12"/>
  <c r="O33" i="12"/>
  <c r="O126" i="12"/>
  <c r="O84" i="12"/>
  <c r="O25" i="12"/>
  <c r="O62" i="12"/>
  <c r="O26" i="12"/>
  <c r="O118" i="12"/>
  <c r="M48" i="12"/>
  <c r="M29" i="12"/>
  <c r="L120" i="12"/>
  <c r="M20" i="12"/>
  <c r="O89" i="12"/>
  <c r="Q89" i="12" s="1"/>
  <c r="M15" i="12"/>
  <c r="L124" i="12"/>
  <c r="O157" i="16"/>
  <c r="O158" i="16" s="1"/>
  <c r="O96" i="16"/>
  <c r="O167" i="16"/>
  <c r="O168" i="16"/>
  <c r="O104" i="16"/>
  <c r="O170" i="16"/>
  <c r="O220" i="16"/>
  <c r="O226" i="16" s="1"/>
  <c r="O61" i="16"/>
  <c r="M106" i="16"/>
  <c r="O84" i="16"/>
  <c r="O161" i="16"/>
  <c r="O162" i="16" s="1"/>
  <c r="O116" i="16"/>
  <c r="O118" i="16" s="1"/>
  <c r="O140" i="16"/>
  <c r="O16" i="16"/>
  <c r="O28" i="16" s="1"/>
  <c r="O208" i="16" s="1"/>
  <c r="M149" i="16"/>
  <c r="O37" i="16"/>
  <c r="O154" i="16"/>
  <c r="O155" i="16" s="1"/>
  <c r="M101" i="16"/>
  <c r="M36" i="16"/>
  <c r="O108" i="16"/>
  <c r="O82" i="16"/>
  <c r="O102" i="16"/>
  <c r="O9" i="16"/>
  <c r="O99" i="16"/>
  <c r="O169" i="16"/>
  <c r="M37" i="16"/>
  <c r="O235" i="16"/>
  <c r="M87" i="16"/>
  <c r="M116" i="16"/>
  <c r="O63" i="16"/>
  <c r="O150" i="16"/>
  <c r="O39" i="16"/>
  <c r="O59" i="16" s="1"/>
  <c r="O60" i="16"/>
  <c r="O143" i="16"/>
  <c r="O144" i="16" s="1"/>
  <c r="O87" i="16"/>
  <c r="O95" i="16" s="1"/>
  <c r="O206" i="16" s="1"/>
  <c r="O97" i="16"/>
  <c r="O83" i="16"/>
  <c r="O105" i="16"/>
  <c r="O101" i="16"/>
  <c r="L101" i="16"/>
  <c r="O7" i="16"/>
  <c r="O106" i="16"/>
  <c r="M107" i="16"/>
  <c r="O179" i="16"/>
  <c r="O180" i="16" s="1"/>
  <c r="O125" i="16"/>
  <c r="O131" i="16"/>
  <c r="O36" i="16"/>
  <c r="O65" i="16"/>
  <c r="O74" i="16" s="1"/>
  <c r="O209" i="16" s="1"/>
  <c r="M165" i="16"/>
  <c r="O149" i="16"/>
  <c r="O151" i="16" s="1"/>
  <c r="M102" i="16"/>
  <c r="M108" i="16"/>
  <c r="O121" i="16"/>
  <c r="O236" i="16"/>
  <c r="O81" i="16"/>
  <c r="M88" i="16"/>
  <c r="M104" i="16"/>
  <c r="O62" i="16"/>
  <c r="L165" i="16"/>
  <c r="O171" i="16"/>
  <c r="M105" i="16"/>
  <c r="M150" i="16"/>
  <c r="M89" i="16"/>
  <c r="O107" i="16"/>
  <c r="L102" i="16"/>
  <c r="O141" i="16"/>
  <c r="O85" i="16"/>
  <c r="I126" i="10"/>
  <c r="P18" i="10"/>
  <c r="L18" i="10" s="1"/>
  <c r="Q18" i="10"/>
  <c r="I50" i="10"/>
  <c r="G59" i="10"/>
  <c r="P50" i="10" l="1"/>
  <c r="O20" i="12"/>
  <c r="J66" i="4"/>
  <c r="J68" i="4" s="1"/>
  <c r="N207" i="16"/>
  <c r="J207" i="16" s="1"/>
  <c r="N15" i="16"/>
  <c r="N33" i="16" s="1"/>
  <c r="J33" i="16" s="1"/>
  <c r="L72" i="12"/>
  <c r="O24" i="20"/>
  <c r="P24" i="20" s="1"/>
  <c r="P28" i="20" s="1"/>
  <c r="P37" i="20" s="1"/>
  <c r="D69" i="16"/>
  <c r="D70" i="16" s="1"/>
  <c r="K127" i="16"/>
  <c r="H127" i="16" s="1"/>
  <c r="I127" i="16" s="1"/>
  <c r="O119" i="12"/>
  <c r="J61" i="20"/>
  <c r="J103" i="20" s="1"/>
  <c r="D128" i="16"/>
  <c r="D129" i="16" s="1"/>
  <c r="K72" i="12"/>
  <c r="N72" i="12" s="1"/>
  <c r="Q72" i="12" s="1"/>
  <c r="O48" i="12"/>
  <c r="N100" i="16"/>
  <c r="J100" i="16" s="1"/>
  <c r="O25" i="20"/>
  <c r="P25" i="20" s="1"/>
  <c r="N114" i="12"/>
  <c r="O114" i="12" s="1"/>
  <c r="Q114" i="12" s="1"/>
  <c r="H116" i="12"/>
  <c r="O21" i="12"/>
  <c r="F35" i="4"/>
  <c r="H229" i="16"/>
  <c r="H231" i="16" s="1"/>
  <c r="O110" i="20"/>
  <c r="K110" i="20" s="1"/>
  <c r="O9" i="12"/>
  <c r="I23" i="12"/>
  <c r="O13" i="12"/>
  <c r="O14" i="16"/>
  <c r="J112" i="20"/>
  <c r="N113" i="16"/>
  <c r="J113" i="16" s="1"/>
  <c r="I18" i="12"/>
  <c r="L91" i="12"/>
  <c r="K91" i="12"/>
  <c r="N91" i="12" s="1"/>
  <c r="O91" i="12" s="1"/>
  <c r="Q91" i="12" s="1"/>
  <c r="D92" i="12"/>
  <c r="M90" i="12"/>
  <c r="I229" i="16"/>
  <c r="I231" i="16" s="1"/>
  <c r="N18" i="12"/>
  <c r="I14" i="4"/>
  <c r="J3" i="4"/>
  <c r="N100" i="12"/>
  <c r="O100" i="12" s="1"/>
  <c r="Q100" i="12" s="1"/>
  <c r="K100" i="12"/>
  <c r="D101" i="12"/>
  <c r="L100" i="12"/>
  <c r="N216" i="16"/>
  <c r="J216" i="16" s="1"/>
  <c r="J212" i="16"/>
  <c r="P57" i="20"/>
  <c r="P108" i="20"/>
  <c r="N46" i="12"/>
  <c r="Q40" i="12"/>
  <c r="Q46" i="12" s="1"/>
  <c r="J206" i="16"/>
  <c r="P105" i="20"/>
  <c r="P12" i="20"/>
  <c r="P23" i="20" s="1"/>
  <c r="K107" i="20"/>
  <c r="O113" i="20"/>
  <c r="K113" i="20" s="1"/>
  <c r="P50" i="20"/>
  <c r="P107" i="20"/>
  <c r="P113" i="20" s="1"/>
  <c r="O16" i="12"/>
  <c r="I68" i="16"/>
  <c r="D73" i="12"/>
  <c r="L73" i="12"/>
  <c r="D49" i="12"/>
  <c r="L49" i="12"/>
  <c r="C171" i="16"/>
  <c r="D171" i="16" s="1"/>
  <c r="K170" i="16"/>
  <c r="H170" i="16" s="1"/>
  <c r="I170" i="16" s="1"/>
  <c r="M170" i="16"/>
  <c r="B78" i="12"/>
  <c r="N200" i="16"/>
  <c r="J200" i="16" s="1"/>
  <c r="J199" i="16"/>
  <c r="I116" i="12"/>
  <c r="H103" i="20"/>
  <c r="I129" i="12"/>
  <c r="N129" i="12"/>
  <c r="L291" i="20"/>
  <c r="H291" i="20" s="1"/>
  <c r="J291" i="20" s="1"/>
  <c r="C292" i="20"/>
  <c r="D292" i="20" s="1"/>
  <c r="N163" i="16"/>
  <c r="I163" i="16"/>
  <c r="I164" i="16" s="1"/>
  <c r="H164" i="16"/>
  <c r="N159" i="16"/>
  <c r="I159" i="16"/>
  <c r="I160" i="16" s="1"/>
  <c r="H160" i="16"/>
  <c r="F13" i="4"/>
  <c r="O94" i="20"/>
  <c r="K93" i="20"/>
  <c r="C131" i="12"/>
  <c r="D131" i="12" s="1"/>
  <c r="K130" i="12"/>
  <c r="H130" i="12" s="1"/>
  <c r="M130" i="12"/>
  <c r="Q23" i="12"/>
  <c r="I89" i="16"/>
  <c r="J64" i="16"/>
  <c r="N77" i="16"/>
  <c r="J77" i="16" s="1"/>
  <c r="B18" i="4"/>
  <c r="H17" i="4"/>
  <c r="E17" i="4" s="1"/>
  <c r="F17" i="4" s="1"/>
  <c r="I17" i="4" s="1"/>
  <c r="O40" i="12"/>
  <c r="O61" i="20"/>
  <c r="K61" i="20" s="1"/>
  <c r="K57" i="20"/>
  <c r="Q66" i="12"/>
  <c r="N80" i="12"/>
  <c r="P94" i="20"/>
  <c r="O23" i="20"/>
  <c r="K23" i="20" s="1"/>
  <c r="Q128" i="12"/>
  <c r="Q18" i="12"/>
  <c r="B41" i="4"/>
  <c r="H40" i="4"/>
  <c r="E40" i="4" s="1"/>
  <c r="F40" i="4" s="1"/>
  <c r="D90" i="16"/>
  <c r="L90" i="16"/>
  <c r="N145" i="16"/>
  <c r="P126" i="10"/>
  <c r="J126" i="10"/>
  <c r="K126" i="10" s="1"/>
  <c r="G60" i="10"/>
  <c r="H6" i="25"/>
  <c r="L93" i="10"/>
  <c r="G147" i="16"/>
  <c r="P106" i="10"/>
  <c r="J106" i="10"/>
  <c r="K106" i="10" s="1"/>
  <c r="I52" i="10"/>
  <c r="J52" i="10" s="1"/>
  <c r="I51" i="10"/>
  <c r="J51" i="10" s="1"/>
  <c r="K51" i="10" s="1"/>
  <c r="J50" i="10"/>
  <c r="K50" i="10" s="1"/>
  <c r="I92" i="10"/>
  <c r="K92" i="10" s="1"/>
  <c r="I91" i="10"/>
  <c r="K91" i="10" s="1"/>
  <c r="I90" i="10"/>
  <c r="K90" i="10" s="1"/>
  <c r="I89" i="10"/>
  <c r="K89" i="10" s="1"/>
  <c r="I88" i="10"/>
  <c r="K88" i="10" s="1"/>
  <c r="I87" i="10"/>
  <c r="K87" i="10" s="1"/>
  <c r="I86" i="10"/>
  <c r="K86" i="10" s="1"/>
  <c r="I85" i="10"/>
  <c r="K85" i="10" s="1"/>
  <c r="I84" i="10"/>
  <c r="K84" i="10" s="1"/>
  <c r="I83" i="10"/>
  <c r="K83" i="10" s="1"/>
  <c r="I82" i="10"/>
  <c r="K82" i="10" s="1"/>
  <c r="I81" i="10"/>
  <c r="K81" i="10" s="1"/>
  <c r="J15" i="16" l="1"/>
  <c r="N210" i="16"/>
  <c r="J210" i="16" s="1"/>
  <c r="O28" i="20"/>
  <c r="K28" i="20" s="1"/>
  <c r="K69" i="16"/>
  <c r="H69" i="16" s="1"/>
  <c r="I69" i="16" s="1"/>
  <c r="C129" i="16"/>
  <c r="O72" i="12"/>
  <c r="K128" i="16"/>
  <c r="H128" i="16" s="1"/>
  <c r="I128" i="16" s="1"/>
  <c r="M72" i="12"/>
  <c r="O105" i="20"/>
  <c r="K105" i="20" s="1"/>
  <c r="N116" i="12"/>
  <c r="M91" i="12"/>
  <c r="L92" i="12"/>
  <c r="D93" i="12"/>
  <c r="K92" i="12"/>
  <c r="N214" i="16"/>
  <c r="J214" i="16" s="1"/>
  <c r="M100" i="12"/>
  <c r="N229" i="16"/>
  <c r="N231" i="16" s="1"/>
  <c r="J231" i="16" s="1"/>
  <c r="P112" i="20"/>
  <c r="O37" i="20"/>
  <c r="K37" i="20" s="1"/>
  <c r="L292" i="20"/>
  <c r="H292" i="20" s="1"/>
  <c r="J292" i="20" s="1"/>
  <c r="C293" i="20"/>
  <c r="D293" i="20" s="1"/>
  <c r="N130" i="12"/>
  <c r="I130" i="12"/>
  <c r="C74" i="12"/>
  <c r="K73" i="12"/>
  <c r="H73" i="12" s="1"/>
  <c r="C91" i="16"/>
  <c r="K90" i="16"/>
  <c r="H90" i="16" s="1"/>
  <c r="M90" i="16"/>
  <c r="H18" i="4"/>
  <c r="E18" i="4" s="1"/>
  <c r="F18" i="4" s="1"/>
  <c r="I18" i="4" s="1"/>
  <c r="B19" i="4"/>
  <c r="C132" i="12"/>
  <c r="D132" i="12" s="1"/>
  <c r="K131" i="12"/>
  <c r="H131" i="12" s="1"/>
  <c r="M131" i="12"/>
  <c r="Q129" i="12"/>
  <c r="O129" i="12"/>
  <c r="I13" i="4"/>
  <c r="C172" i="16"/>
  <c r="D172" i="16" s="1"/>
  <c r="K171" i="16"/>
  <c r="H171" i="16" s="1"/>
  <c r="I171" i="16" s="1"/>
  <c r="M171" i="16"/>
  <c r="N146" i="16"/>
  <c r="J146" i="16" s="1"/>
  <c r="J145" i="16"/>
  <c r="B42" i="4"/>
  <c r="H41" i="4"/>
  <c r="E41" i="4" s="1"/>
  <c r="F41" i="4" s="1"/>
  <c r="N160" i="16"/>
  <c r="O159" i="16"/>
  <c r="O160" i="16" s="1"/>
  <c r="K129" i="16"/>
  <c r="H129" i="16" s="1"/>
  <c r="D130" i="16"/>
  <c r="K130" i="16" s="1"/>
  <c r="H130" i="16" s="1"/>
  <c r="I130" i="16" s="1"/>
  <c r="C130" i="16"/>
  <c r="K70" i="16"/>
  <c r="H70" i="16" s="1"/>
  <c r="I70" i="16" s="1"/>
  <c r="D71" i="16"/>
  <c r="D102" i="12"/>
  <c r="K101" i="12"/>
  <c r="N101" i="12"/>
  <c r="L101" i="12"/>
  <c r="C50" i="12"/>
  <c r="K49" i="12"/>
  <c r="H49" i="12" s="1"/>
  <c r="M49" i="12"/>
  <c r="K94" i="20"/>
  <c r="N164" i="16"/>
  <c r="O163" i="16"/>
  <c r="O164" i="16" s="1"/>
  <c r="B79" i="12"/>
  <c r="P61" i="20"/>
  <c r="P103" i="20" s="1"/>
  <c r="H13" i="25"/>
  <c r="I53" i="10"/>
  <c r="J53" i="10" s="1"/>
  <c r="K53" i="10" s="1"/>
  <c r="K52" i="10"/>
  <c r="I54" i="10"/>
  <c r="J91" i="10"/>
  <c r="D82" i="10"/>
  <c r="D83" i="10" s="1"/>
  <c r="D84" i="10" s="1"/>
  <c r="D85" i="10" s="1"/>
  <c r="D86" i="10" s="1"/>
  <c r="D87" i="10" s="1"/>
  <c r="D88" i="10" s="1"/>
  <c r="D89" i="10" s="1"/>
  <c r="D90" i="10" s="1"/>
  <c r="D91" i="10" s="1"/>
  <c r="D92" i="10" s="1"/>
  <c r="J83" i="10"/>
  <c r="J86" i="10"/>
  <c r="J229" i="16" l="1"/>
  <c r="O112" i="20"/>
  <c r="K112" i="20" s="1"/>
  <c r="N92" i="12"/>
  <c r="O92" i="12" s="1"/>
  <c r="Q92" i="12" s="1"/>
  <c r="M92" i="12"/>
  <c r="O103" i="20"/>
  <c r="K103" i="20" s="1"/>
  <c r="D94" i="12"/>
  <c r="K93" i="12"/>
  <c r="N93" i="12" s="1"/>
  <c r="O93" i="12" s="1"/>
  <c r="Q93" i="12" s="1"/>
  <c r="L93" i="12"/>
  <c r="C294" i="20"/>
  <c r="D294" i="20" s="1"/>
  <c r="L293" i="20"/>
  <c r="H293" i="20" s="1"/>
  <c r="J293" i="20" s="1"/>
  <c r="I73" i="12"/>
  <c r="N73" i="12"/>
  <c r="D50" i="12"/>
  <c r="L50" i="12"/>
  <c r="M101" i="12"/>
  <c r="O101" i="12" s="1"/>
  <c r="Q101" i="12" s="1"/>
  <c r="Q130" i="12"/>
  <c r="O130" i="12"/>
  <c r="N102" i="12"/>
  <c r="O102" i="12" s="1"/>
  <c r="Q102" i="12" s="1"/>
  <c r="D103" i="12"/>
  <c r="K102" i="12"/>
  <c r="L102" i="12"/>
  <c r="B20" i="4"/>
  <c r="H19" i="4"/>
  <c r="E19" i="4" s="1"/>
  <c r="F19" i="4" s="1"/>
  <c r="I19" i="4" s="1"/>
  <c r="H42" i="4"/>
  <c r="E42" i="4" s="1"/>
  <c r="F42" i="4" s="1"/>
  <c r="B43" i="4"/>
  <c r="N131" i="12"/>
  <c r="I131" i="12"/>
  <c r="M73" i="12"/>
  <c r="I129" i="16"/>
  <c r="I139" i="16" s="1"/>
  <c r="H139" i="16"/>
  <c r="C133" i="12"/>
  <c r="D133" i="12" s="1"/>
  <c r="K132" i="12"/>
  <c r="H132" i="12" s="1"/>
  <c r="M132" i="12"/>
  <c r="D74" i="12"/>
  <c r="L74" i="12"/>
  <c r="K71" i="16"/>
  <c r="H71" i="16" s="1"/>
  <c r="I71" i="16" s="1"/>
  <c r="D72" i="16"/>
  <c r="I49" i="12"/>
  <c r="N49" i="12"/>
  <c r="I90" i="16"/>
  <c r="N172" i="16"/>
  <c r="O172" i="16" s="1"/>
  <c r="K172" i="16"/>
  <c r="C173" i="16"/>
  <c r="D173" i="16" s="1"/>
  <c r="M172" i="16"/>
  <c r="D91" i="16"/>
  <c r="L91" i="16"/>
  <c r="J54" i="10"/>
  <c r="K54" i="10" s="1"/>
  <c r="I55" i="10"/>
  <c r="J55" i="10" s="1"/>
  <c r="K55" i="10" s="1"/>
  <c r="J81" i="10"/>
  <c r="J82" i="10"/>
  <c r="J84" i="10"/>
  <c r="J85" i="10"/>
  <c r="J87" i="10"/>
  <c r="J88" i="10"/>
  <c r="J89" i="10"/>
  <c r="J90" i="10"/>
  <c r="J92" i="10"/>
  <c r="G90" i="27"/>
  <c r="K140" i="27"/>
  <c r="K141" i="27" s="1"/>
  <c r="G137" i="27"/>
  <c r="G139" i="27" s="1"/>
  <c r="H136" i="27"/>
  <c r="O136" i="27" s="1"/>
  <c r="D136" i="27"/>
  <c r="H135" i="27"/>
  <c r="H137" i="27" s="1"/>
  <c r="H138" i="27" s="1"/>
  <c r="D135" i="27"/>
  <c r="G131" i="27"/>
  <c r="H130" i="27"/>
  <c r="J130" i="27" s="1"/>
  <c r="H129" i="27"/>
  <c r="J129" i="27" s="1"/>
  <c r="H128" i="27"/>
  <c r="J128" i="27" s="1"/>
  <c r="H127" i="27"/>
  <c r="J127" i="27" s="1"/>
  <c r="H126" i="27"/>
  <c r="J126" i="27" s="1"/>
  <c r="H125" i="27"/>
  <c r="J125" i="27" s="1"/>
  <c r="H124" i="27"/>
  <c r="J124" i="27" s="1"/>
  <c r="H123" i="27"/>
  <c r="J123" i="27" s="1"/>
  <c r="H122" i="27"/>
  <c r="J122" i="27" s="1"/>
  <c r="H121" i="27"/>
  <c r="J121" i="27" s="1"/>
  <c r="H120" i="27"/>
  <c r="J120" i="27" s="1"/>
  <c r="H119" i="27"/>
  <c r="J119" i="27" s="1"/>
  <c r="H118" i="27"/>
  <c r="J118" i="27" s="1"/>
  <c r="H117" i="27"/>
  <c r="J117" i="27" s="1"/>
  <c r="H116" i="27"/>
  <c r="J116" i="27" s="1"/>
  <c r="H115" i="27"/>
  <c r="J115" i="27" s="1"/>
  <c r="H114" i="27"/>
  <c r="J114" i="27" s="1"/>
  <c r="H113" i="27"/>
  <c r="J113" i="27" s="1"/>
  <c r="D113" i="27"/>
  <c r="H112" i="27"/>
  <c r="O112" i="27" s="1"/>
  <c r="O131" i="27" s="1"/>
  <c r="I107" i="27"/>
  <c r="G104" i="27"/>
  <c r="G103" i="27"/>
  <c r="G100" i="27"/>
  <c r="G99" i="27"/>
  <c r="G98" i="27"/>
  <c r="G97" i="27"/>
  <c r="G94" i="27"/>
  <c r="L93" i="27"/>
  <c r="H93" i="27" s="1"/>
  <c r="D92" i="27"/>
  <c r="L92" i="27" s="1"/>
  <c r="H92" i="27" s="1"/>
  <c r="O92" i="27" s="1"/>
  <c r="D91" i="27"/>
  <c r="L91" i="27" s="1"/>
  <c r="H91" i="27" s="1"/>
  <c r="D89" i="27"/>
  <c r="L89" i="27" s="1"/>
  <c r="H89" i="27" s="1"/>
  <c r="I89" i="27" s="1"/>
  <c r="D88" i="27"/>
  <c r="L88" i="27" s="1"/>
  <c r="H88" i="27" s="1"/>
  <c r="D87" i="27"/>
  <c r="L87" i="27" s="1"/>
  <c r="H87" i="27" s="1"/>
  <c r="D86" i="27"/>
  <c r="L86" i="27" s="1"/>
  <c r="H86" i="27" s="1"/>
  <c r="G84" i="27"/>
  <c r="H83" i="27"/>
  <c r="O83" i="27" s="1"/>
  <c r="D83" i="27"/>
  <c r="H82" i="27"/>
  <c r="G81" i="27"/>
  <c r="L80" i="27"/>
  <c r="H80" i="27" s="1"/>
  <c r="L79" i="27"/>
  <c r="H79" i="27" s="1"/>
  <c r="L78" i="27"/>
  <c r="H78" i="27" s="1"/>
  <c r="L77" i="27"/>
  <c r="H77" i="27" s="1"/>
  <c r="L76" i="27"/>
  <c r="H76" i="27" s="1"/>
  <c r="L75" i="27"/>
  <c r="H75" i="27" s="1"/>
  <c r="L74" i="27"/>
  <c r="H74" i="27" s="1"/>
  <c r="L73" i="27"/>
  <c r="H73" i="27" s="1"/>
  <c r="H72" i="27"/>
  <c r="I72" i="27" s="1"/>
  <c r="J72" i="27" s="1"/>
  <c r="H71" i="27"/>
  <c r="H70" i="27"/>
  <c r="I70" i="27" s="1"/>
  <c r="J70" i="27" s="1"/>
  <c r="H69" i="27"/>
  <c r="H68" i="27"/>
  <c r="O68" i="27" s="1"/>
  <c r="G67" i="27"/>
  <c r="D66" i="27"/>
  <c r="L66" i="27" s="1"/>
  <c r="H66" i="27" s="1"/>
  <c r="D65" i="27"/>
  <c r="D64" i="27"/>
  <c r="D63" i="27"/>
  <c r="D62" i="27"/>
  <c r="L62" i="27" s="1"/>
  <c r="H62" i="27" s="1"/>
  <c r="G61" i="27"/>
  <c r="D59" i="27"/>
  <c r="L59" i="27" s="1"/>
  <c r="H59" i="27" s="1"/>
  <c r="G58" i="27"/>
  <c r="L57" i="27"/>
  <c r="H57" i="27" s="1"/>
  <c r="D56" i="27"/>
  <c r="L56" i="27" s="1"/>
  <c r="H56" i="27" s="1"/>
  <c r="G55" i="27"/>
  <c r="D53" i="27"/>
  <c r="L53" i="27" s="1"/>
  <c r="H53" i="27" s="1"/>
  <c r="G51" i="27"/>
  <c r="D50" i="27"/>
  <c r="L50" i="27" s="1"/>
  <c r="H50" i="27" s="1"/>
  <c r="D49" i="27"/>
  <c r="L49" i="27" s="1"/>
  <c r="H49" i="27" s="1"/>
  <c r="D48" i="27"/>
  <c r="L48" i="27" s="1"/>
  <c r="H48" i="27" s="1"/>
  <c r="D47" i="27"/>
  <c r="L47" i="27" s="1"/>
  <c r="H47" i="27" s="1"/>
  <c r="D46" i="27"/>
  <c r="L46" i="27" s="1"/>
  <c r="H46" i="27" s="1"/>
  <c r="G45" i="27"/>
  <c r="L44" i="27"/>
  <c r="H44" i="27" s="1"/>
  <c r="L43" i="27"/>
  <c r="H43" i="27" s="1"/>
  <c r="G42" i="27"/>
  <c r="H41" i="27"/>
  <c r="I41" i="27" s="1"/>
  <c r="J41" i="27" s="1"/>
  <c r="H40" i="27"/>
  <c r="H39" i="27"/>
  <c r="H38" i="27"/>
  <c r="O38" i="27" s="1"/>
  <c r="G37" i="27"/>
  <c r="D36" i="27"/>
  <c r="L36" i="27" s="1"/>
  <c r="H36" i="27" s="1"/>
  <c r="O36" i="27" s="1"/>
  <c r="D35" i="27"/>
  <c r="L35" i="27" s="1"/>
  <c r="H35" i="27" s="1"/>
  <c r="D34" i="27"/>
  <c r="L34" i="27" s="1"/>
  <c r="H34" i="27" s="1"/>
  <c r="G32" i="27"/>
  <c r="L31" i="27"/>
  <c r="H31" i="27" s="1"/>
  <c r="L30" i="27"/>
  <c r="H30" i="27" s="1"/>
  <c r="I30" i="27" s="1"/>
  <c r="L29" i="27"/>
  <c r="H29" i="27" s="1"/>
  <c r="H28" i="27"/>
  <c r="O28" i="27" s="1"/>
  <c r="G27" i="27"/>
  <c r="D26" i="27"/>
  <c r="L26" i="27" s="1"/>
  <c r="H26" i="27" s="1"/>
  <c r="D25" i="27"/>
  <c r="L25" i="27" s="1"/>
  <c r="H25" i="27" s="1"/>
  <c r="D24" i="27"/>
  <c r="L24" i="27" s="1"/>
  <c r="H24" i="27" s="1"/>
  <c r="D23" i="27"/>
  <c r="L23" i="27" s="1"/>
  <c r="H23" i="27" s="1"/>
  <c r="P21" i="27"/>
  <c r="P22" i="27" s="1"/>
  <c r="O21" i="27"/>
  <c r="G21" i="27"/>
  <c r="G22" i="27" s="1"/>
  <c r="L20" i="27"/>
  <c r="H20" i="27" s="1"/>
  <c r="I20" i="27" s="1"/>
  <c r="L19" i="27"/>
  <c r="H19" i="27" s="1"/>
  <c r="L18" i="27"/>
  <c r="H18" i="27" s="1"/>
  <c r="I18" i="27" s="1"/>
  <c r="L17" i="27"/>
  <c r="H17" i="27" s="1"/>
  <c r="L16" i="27"/>
  <c r="H16" i="27" s="1"/>
  <c r="I16" i="27" s="1"/>
  <c r="L15" i="27"/>
  <c r="H15" i="27" s="1"/>
  <c r="I15" i="27" s="1"/>
  <c r="L14" i="27"/>
  <c r="H14" i="27" s="1"/>
  <c r="I14" i="27" s="1"/>
  <c r="L13" i="27"/>
  <c r="H13" i="27" s="1"/>
  <c r="L12" i="27"/>
  <c r="H12" i="27" s="1"/>
  <c r="I12" i="27" s="1"/>
  <c r="L11" i="27"/>
  <c r="H11" i="27" s="1"/>
  <c r="L10" i="27"/>
  <c r="H10" i="27" s="1"/>
  <c r="I10" i="27" s="1"/>
  <c r="L9" i="27"/>
  <c r="H9" i="27" s="1"/>
  <c r="I9" i="27" s="1"/>
  <c r="L8" i="27"/>
  <c r="H8" i="27" s="1"/>
  <c r="I8" i="27" s="1"/>
  <c r="H7" i="27"/>
  <c r="H6" i="27"/>
  <c r="I6" i="27" s="1"/>
  <c r="H5" i="27"/>
  <c r="I5" i="27" s="1"/>
  <c r="J5" i="27" s="1"/>
  <c r="M56" i="27"/>
  <c r="M93" i="12" l="1"/>
  <c r="H84" i="27"/>
  <c r="K94" i="12"/>
  <c r="N94" i="12" s="1"/>
  <c r="O94" i="12" s="1"/>
  <c r="Q94" i="12" s="1"/>
  <c r="L94" i="12"/>
  <c r="D95" i="12"/>
  <c r="C134" i="12"/>
  <c r="D134" i="12" s="1"/>
  <c r="K133" i="12"/>
  <c r="H133" i="12" s="1"/>
  <c r="M133" i="12"/>
  <c r="Q73" i="12"/>
  <c r="O73" i="12"/>
  <c r="H207" i="16"/>
  <c r="H145" i="16"/>
  <c r="M102" i="12"/>
  <c r="C92" i="16"/>
  <c r="K91" i="16"/>
  <c r="H91" i="16" s="1"/>
  <c r="M91" i="16"/>
  <c r="I207" i="16"/>
  <c r="I145" i="16"/>
  <c r="Q49" i="12"/>
  <c r="O49" i="12"/>
  <c r="C75" i="12"/>
  <c r="K74" i="12"/>
  <c r="H74" i="12" s="1"/>
  <c r="Q131" i="12"/>
  <c r="O131" i="12"/>
  <c r="K103" i="12"/>
  <c r="N103" i="12"/>
  <c r="O103" i="12" s="1"/>
  <c r="Q103" i="12" s="1"/>
  <c r="D104" i="12"/>
  <c r="L103" i="12"/>
  <c r="K173" i="16"/>
  <c r="H173" i="16" s="1"/>
  <c r="C174" i="16"/>
  <c r="D174" i="16" s="1"/>
  <c r="M173" i="16"/>
  <c r="K50" i="12"/>
  <c r="H50" i="12" s="1"/>
  <c r="C51" i="12"/>
  <c r="L294" i="20"/>
  <c r="H294" i="20" s="1"/>
  <c r="J294" i="20" s="1"/>
  <c r="C295" i="20"/>
  <c r="D295" i="20" s="1"/>
  <c r="L295" i="20" s="1"/>
  <c r="H295" i="20" s="1"/>
  <c r="J295" i="20" s="1"/>
  <c r="K72" i="16"/>
  <c r="H72" i="16" s="1"/>
  <c r="D73" i="16"/>
  <c r="K73" i="16" s="1"/>
  <c r="H73" i="16" s="1"/>
  <c r="I73" i="16" s="1"/>
  <c r="B21" i="4"/>
  <c r="H20" i="4"/>
  <c r="E20" i="4" s="1"/>
  <c r="N132" i="12"/>
  <c r="I132" i="12"/>
  <c r="B44" i="4"/>
  <c r="H43" i="4"/>
  <c r="E43" i="4" s="1"/>
  <c r="I56" i="10"/>
  <c r="I59" i="10" s="1"/>
  <c r="I60" i="10" s="1"/>
  <c r="J30" i="27"/>
  <c r="G107" i="27"/>
  <c r="K131" i="27"/>
  <c r="J112" i="27"/>
  <c r="J131" i="27" s="1"/>
  <c r="G33" i="27"/>
  <c r="H58" i="27"/>
  <c r="O56" i="27"/>
  <c r="I17" i="27"/>
  <c r="J17" i="27" s="1"/>
  <c r="I11" i="27"/>
  <c r="J11" i="27" s="1"/>
  <c r="J9" i="27"/>
  <c r="J15" i="27"/>
  <c r="G52" i="27"/>
  <c r="I38" i="27"/>
  <c r="J38" i="27" s="1"/>
  <c r="I40" i="27"/>
  <c r="J40" i="27" s="1"/>
  <c r="O70" i="27"/>
  <c r="G85" i="27"/>
  <c r="I39" i="27"/>
  <c r="J39" i="27" s="1"/>
  <c r="I82" i="27"/>
  <c r="J82" i="27" s="1"/>
  <c r="I13" i="27"/>
  <c r="J13" i="27" s="1"/>
  <c r="O82" i="27"/>
  <c r="O84" i="27" s="1"/>
  <c r="K84" i="27" s="1"/>
  <c r="I7" i="27"/>
  <c r="J7" i="27" s="1"/>
  <c r="H103" i="27"/>
  <c r="H131" i="27"/>
  <c r="O88" i="27"/>
  <c r="I88" i="27"/>
  <c r="J88" i="27" s="1"/>
  <c r="O26" i="27"/>
  <c r="I26" i="27"/>
  <c r="J26" i="27" s="1"/>
  <c r="I47" i="27"/>
  <c r="J47" i="27" s="1"/>
  <c r="O47" i="27"/>
  <c r="I73" i="27"/>
  <c r="J73" i="27" s="1"/>
  <c r="O73" i="27"/>
  <c r="H90" i="27"/>
  <c r="O86" i="27"/>
  <c r="I86" i="27"/>
  <c r="J86" i="27" s="1"/>
  <c r="J10" i="27"/>
  <c r="J18" i="27"/>
  <c r="O25" i="27"/>
  <c r="I25" i="27"/>
  <c r="J25" i="27" s="1"/>
  <c r="I87" i="27"/>
  <c r="J87" i="27" s="1"/>
  <c r="O87" i="27"/>
  <c r="G106" i="27"/>
  <c r="H45" i="27"/>
  <c r="O43" i="27"/>
  <c r="I44" i="27"/>
  <c r="J44" i="27" s="1"/>
  <c r="O44" i="27"/>
  <c r="H55" i="27"/>
  <c r="I53" i="27"/>
  <c r="I55" i="27" s="1"/>
  <c r="O53" i="27"/>
  <c r="H100" i="27"/>
  <c r="I91" i="27"/>
  <c r="J91" i="27" s="1"/>
  <c r="J100" i="27" s="1"/>
  <c r="O91" i="27"/>
  <c r="H97" i="27"/>
  <c r="J8" i="27"/>
  <c r="H27" i="27"/>
  <c r="O23" i="27"/>
  <c r="I23" i="27"/>
  <c r="J23" i="27" s="1"/>
  <c r="I34" i="27"/>
  <c r="J34" i="27" s="1"/>
  <c r="H37" i="27"/>
  <c r="O34" i="27"/>
  <c r="I57" i="27"/>
  <c r="J57" i="27" s="1"/>
  <c r="O57" i="27"/>
  <c r="I66" i="27"/>
  <c r="J66" i="27" s="1"/>
  <c r="O66" i="27"/>
  <c r="I75" i="27"/>
  <c r="J75" i="27" s="1"/>
  <c r="I79" i="27"/>
  <c r="J79" i="27" s="1"/>
  <c r="J20" i="27"/>
  <c r="O42" i="27"/>
  <c r="K42" i="27" s="1"/>
  <c r="I49" i="27"/>
  <c r="J49" i="27" s="1"/>
  <c r="O49" i="27"/>
  <c r="I62" i="27"/>
  <c r="O62" i="27"/>
  <c r="I71" i="27"/>
  <c r="J71" i="27" s="1"/>
  <c r="M66" i="27"/>
  <c r="M53" i="27"/>
  <c r="M65" i="27"/>
  <c r="M41" i="27"/>
  <c r="M64" i="27"/>
  <c r="M62" i="27"/>
  <c r="M44" i="27"/>
  <c r="M63" i="27"/>
  <c r="M39" i="27"/>
  <c r="M38" i="27"/>
  <c r="M43" i="27"/>
  <c r="M59" i="27"/>
  <c r="M57" i="27"/>
  <c r="M50" i="27"/>
  <c r="M49" i="27"/>
  <c r="M48" i="27"/>
  <c r="M47" i="27"/>
  <c r="M46" i="27"/>
  <c r="M40" i="27"/>
  <c r="P28" i="27"/>
  <c r="I48" i="27"/>
  <c r="J48" i="27" s="1"/>
  <c r="O48" i="27"/>
  <c r="H98" i="27"/>
  <c r="J16" i="27"/>
  <c r="J14" i="27"/>
  <c r="I35" i="27"/>
  <c r="J35" i="27" s="1"/>
  <c r="O35" i="27"/>
  <c r="P35" i="27" s="1"/>
  <c r="H21" i="27"/>
  <c r="O22" i="27"/>
  <c r="K22" i="27" s="1"/>
  <c r="K21" i="27"/>
  <c r="H32" i="27"/>
  <c r="I32" i="27" s="1"/>
  <c r="I46" i="27"/>
  <c r="J46" i="27" s="1"/>
  <c r="H51" i="27"/>
  <c r="O46" i="27"/>
  <c r="I50" i="27"/>
  <c r="J50" i="27" s="1"/>
  <c r="O50" i="27"/>
  <c r="O89" i="27"/>
  <c r="J89" i="27"/>
  <c r="I69" i="27"/>
  <c r="J69" i="27" s="1"/>
  <c r="I19" i="27"/>
  <c r="J12" i="27"/>
  <c r="O24" i="27"/>
  <c r="I24" i="27"/>
  <c r="J24" i="27" s="1"/>
  <c r="O32" i="27"/>
  <c r="K32" i="27" s="1"/>
  <c r="O103" i="27"/>
  <c r="K103" i="27" s="1"/>
  <c r="I43" i="27"/>
  <c r="J43" i="27" s="1"/>
  <c r="H61" i="27"/>
  <c r="I59" i="27"/>
  <c r="I61" i="27" s="1"/>
  <c r="O59" i="27"/>
  <c r="L64" i="27"/>
  <c r="H64" i="27" s="1"/>
  <c r="I77" i="27"/>
  <c r="J77" i="27" s="1"/>
  <c r="O93" i="27"/>
  <c r="H104" i="27"/>
  <c r="H94" i="27"/>
  <c r="I93" i="27"/>
  <c r="H42" i="27"/>
  <c r="H81" i="27"/>
  <c r="I136" i="27"/>
  <c r="J136" i="27" s="1"/>
  <c r="J6" i="27"/>
  <c r="I29" i="27"/>
  <c r="J29" i="27" s="1"/>
  <c r="I31" i="27"/>
  <c r="J31" i="27" s="1"/>
  <c r="L63" i="27"/>
  <c r="H63" i="27" s="1"/>
  <c r="I68" i="27"/>
  <c r="I135" i="27"/>
  <c r="J135" i="27" s="1"/>
  <c r="J137" i="27" s="1"/>
  <c r="I36" i="27"/>
  <c r="J36" i="27" s="1"/>
  <c r="I56" i="27"/>
  <c r="L65" i="27"/>
  <c r="H65" i="27" s="1"/>
  <c r="I74" i="27"/>
  <c r="J74" i="27" s="1"/>
  <c r="I76" i="27"/>
  <c r="J76" i="27" s="1"/>
  <c r="I78" i="27"/>
  <c r="J78" i="27" s="1"/>
  <c r="I80" i="27"/>
  <c r="J80" i="27" s="1"/>
  <c r="I92" i="27"/>
  <c r="J92" i="27" s="1"/>
  <c r="O135" i="27"/>
  <c r="I28" i="27"/>
  <c r="J28" i="27" s="1"/>
  <c r="I83" i="27"/>
  <c r="J83" i="27" s="1"/>
  <c r="B2" i="24"/>
  <c r="M74" i="12" l="1"/>
  <c r="D96" i="12"/>
  <c r="K95" i="12"/>
  <c r="H95" i="12" s="1"/>
  <c r="L95" i="12"/>
  <c r="M94" i="12"/>
  <c r="M103" i="12"/>
  <c r="C175" i="16"/>
  <c r="D175" i="16" s="1"/>
  <c r="K174" i="16"/>
  <c r="N174" i="16"/>
  <c r="O174" i="16" s="1"/>
  <c r="M174" i="16"/>
  <c r="F43" i="4"/>
  <c r="I72" i="16"/>
  <c r="I74" i="16" s="1"/>
  <c r="H74" i="16"/>
  <c r="I173" i="16"/>
  <c r="N173" i="16"/>
  <c r="O173" i="16" s="1"/>
  <c r="N74" i="12"/>
  <c r="I74" i="12"/>
  <c r="B45" i="4"/>
  <c r="H45" i="4" s="1"/>
  <c r="E45" i="4" s="1"/>
  <c r="F45" i="4" s="1"/>
  <c r="H44" i="4"/>
  <c r="E44" i="4" s="1"/>
  <c r="F44" i="4" s="1"/>
  <c r="M50" i="12"/>
  <c r="D75" i="12"/>
  <c r="L75" i="12"/>
  <c r="D51" i="12"/>
  <c r="L51" i="12"/>
  <c r="N104" i="12"/>
  <c r="O104" i="12" s="1"/>
  <c r="Q104" i="12" s="1"/>
  <c r="D105" i="12"/>
  <c r="K104" i="12"/>
  <c r="L104" i="12"/>
  <c r="I133" i="12"/>
  <c r="N133" i="12"/>
  <c r="Q132" i="12"/>
  <c r="O132" i="12"/>
  <c r="I50" i="12"/>
  <c r="N50" i="12"/>
  <c r="I91" i="16"/>
  <c r="K134" i="12"/>
  <c r="H134" i="12" s="1"/>
  <c r="C135" i="12"/>
  <c r="D135" i="12" s="1"/>
  <c r="M134" i="12"/>
  <c r="H21" i="4"/>
  <c r="E21" i="4" s="1"/>
  <c r="F21" i="4" s="1"/>
  <c r="I21" i="4" s="1"/>
  <c r="B22" i="4"/>
  <c r="H22" i="4" s="1"/>
  <c r="E22" i="4" s="1"/>
  <c r="F22" i="4" s="1"/>
  <c r="I22" i="4" s="1"/>
  <c r="F20" i="4"/>
  <c r="D92" i="16"/>
  <c r="L92" i="16"/>
  <c r="E10" i="25"/>
  <c r="J56" i="10"/>
  <c r="K56" i="10" s="1"/>
  <c r="G95" i="27"/>
  <c r="G132" i="27" s="1"/>
  <c r="G143" i="27" s="1"/>
  <c r="J59" i="27"/>
  <c r="J61" i="27" s="1"/>
  <c r="H99" i="27"/>
  <c r="H106" i="27" s="1"/>
  <c r="I58" i="27"/>
  <c r="H67" i="27"/>
  <c r="I94" i="27"/>
  <c r="H107" i="27"/>
  <c r="J90" i="27"/>
  <c r="J27" i="27"/>
  <c r="I21" i="27"/>
  <c r="I22" i="27" s="1"/>
  <c r="P92" i="27"/>
  <c r="P82" i="27"/>
  <c r="P136" i="27"/>
  <c r="P66" i="27"/>
  <c r="P73" i="27"/>
  <c r="P56" i="27"/>
  <c r="P68" i="27"/>
  <c r="N64" i="27"/>
  <c r="P83" i="27"/>
  <c r="N63" i="27"/>
  <c r="P48" i="27"/>
  <c r="P38" i="27"/>
  <c r="P42" i="27" s="1"/>
  <c r="P57" i="27"/>
  <c r="N62" i="27"/>
  <c r="P89" i="27"/>
  <c r="P24" i="27"/>
  <c r="P50" i="27"/>
  <c r="J37" i="27"/>
  <c r="J98" i="27"/>
  <c r="J56" i="27"/>
  <c r="J58" i="27" s="1"/>
  <c r="I65" i="27"/>
  <c r="J65" i="27" s="1"/>
  <c r="O65" i="27"/>
  <c r="P65" i="27" s="1"/>
  <c r="O63" i="27"/>
  <c r="P63" i="27" s="1"/>
  <c r="I63" i="27"/>
  <c r="H85" i="27"/>
  <c r="J19" i="27"/>
  <c r="J103" i="27" s="1"/>
  <c r="O58" i="27"/>
  <c r="K58" i="27" s="1"/>
  <c r="J62" i="27"/>
  <c r="O45" i="27"/>
  <c r="P43" i="27"/>
  <c r="O98" i="27"/>
  <c r="K98" i="27" s="1"/>
  <c r="P25" i="27"/>
  <c r="P26" i="27"/>
  <c r="B60" i="27"/>
  <c r="B57" i="27"/>
  <c r="I37" i="27"/>
  <c r="J32" i="27"/>
  <c r="I81" i="27"/>
  <c r="J81" i="27" s="1"/>
  <c r="P59" i="27"/>
  <c r="P61" i="27" s="1"/>
  <c r="O61" i="27"/>
  <c r="K61" i="27" s="1"/>
  <c r="P53" i="27"/>
  <c r="P55" i="27" s="1"/>
  <c r="O55" i="27"/>
  <c r="K55" i="27" s="1"/>
  <c r="I84" i="27"/>
  <c r="J84" i="27" s="1"/>
  <c r="P135" i="27"/>
  <c r="P137" i="27" s="1"/>
  <c r="O137" i="27"/>
  <c r="K137" i="27" s="1"/>
  <c r="O81" i="27"/>
  <c r="D99" i="27"/>
  <c r="I51" i="27"/>
  <c r="J51" i="27" s="1"/>
  <c r="P49" i="27"/>
  <c r="P23" i="27"/>
  <c r="O27" i="27"/>
  <c r="J53" i="27"/>
  <c r="J55" i="27" s="1"/>
  <c r="P47" i="27"/>
  <c r="P88" i="27"/>
  <c r="I42" i="27"/>
  <c r="J42" i="27" s="1"/>
  <c r="H22" i="27"/>
  <c r="O97" i="27"/>
  <c r="K97" i="27" s="1"/>
  <c r="I45" i="27"/>
  <c r="H52" i="27"/>
  <c r="P46" i="27"/>
  <c r="O51" i="27"/>
  <c r="K51" i="27" s="1"/>
  <c r="J68" i="27"/>
  <c r="J93" i="27"/>
  <c r="P70" i="27"/>
  <c r="N41" i="27"/>
  <c r="N40" i="27"/>
  <c r="N39" i="27"/>
  <c r="N38" i="27"/>
  <c r="N59" i="27"/>
  <c r="N57" i="27"/>
  <c r="P112" i="27"/>
  <c r="P131" i="27" s="1"/>
  <c r="N56" i="27"/>
  <c r="N66" i="27"/>
  <c r="N53" i="27"/>
  <c r="H33" i="27"/>
  <c r="I27" i="27"/>
  <c r="I33" i="27" s="1"/>
  <c r="P91" i="27"/>
  <c r="P100" i="27" s="1"/>
  <c r="O100" i="27"/>
  <c r="K100" i="27" s="1"/>
  <c r="N65" i="27"/>
  <c r="O64" i="27"/>
  <c r="P64" i="27" s="1"/>
  <c r="I64" i="27"/>
  <c r="J64" i="27" s="1"/>
  <c r="P103" i="27"/>
  <c r="P32" i="27"/>
  <c r="O37" i="27"/>
  <c r="K37" i="27" s="1"/>
  <c r="P34" i="27"/>
  <c r="P44" i="27"/>
  <c r="P36" i="27"/>
  <c r="I90" i="27"/>
  <c r="O94" i="27"/>
  <c r="K94" i="27" s="1"/>
  <c r="O104" i="27"/>
  <c r="P93" i="27"/>
  <c r="P62" i="27"/>
  <c r="P87" i="27"/>
  <c r="P86" i="27"/>
  <c r="O90" i="27"/>
  <c r="K90" i="27" s="1"/>
  <c r="D98" i="27" l="1"/>
  <c r="B54" i="27"/>
  <c r="D100" i="27"/>
  <c r="D97" i="27"/>
  <c r="D107" i="27"/>
  <c r="D103" i="27"/>
  <c r="D106" i="27"/>
  <c r="M95" i="12"/>
  <c r="I95" i="12"/>
  <c r="N95" i="12"/>
  <c r="O95" i="12" s="1"/>
  <c r="Q95" i="12" s="1"/>
  <c r="K96" i="12"/>
  <c r="H96" i="12" s="1"/>
  <c r="D97" i="12"/>
  <c r="L96" i="12"/>
  <c r="I209" i="16"/>
  <c r="I77" i="16"/>
  <c r="D104" i="27"/>
  <c r="G96" i="27"/>
  <c r="Q50" i="12"/>
  <c r="O50" i="12"/>
  <c r="D106" i="12"/>
  <c r="K105" i="12"/>
  <c r="H105" i="12" s="1"/>
  <c r="L105" i="12"/>
  <c r="C76" i="12"/>
  <c r="K75" i="12"/>
  <c r="H75" i="12" s="1"/>
  <c r="Q74" i="12"/>
  <c r="O74" i="12"/>
  <c r="K92" i="16"/>
  <c r="H92" i="16" s="1"/>
  <c r="C93" i="16"/>
  <c r="M92" i="16"/>
  <c r="K135" i="12"/>
  <c r="H135" i="12" s="1"/>
  <c r="C136" i="12"/>
  <c r="D136" i="12" s="1"/>
  <c r="M135" i="12"/>
  <c r="I134" i="12"/>
  <c r="N134" i="12"/>
  <c r="C52" i="12"/>
  <c r="K51" i="12"/>
  <c r="H51" i="12" s="1"/>
  <c r="M51" i="12"/>
  <c r="K175" i="16"/>
  <c r="H175" i="16" s="1"/>
  <c r="C176" i="16"/>
  <c r="D176" i="16" s="1"/>
  <c r="M175" i="16"/>
  <c r="E23" i="4"/>
  <c r="Q133" i="12"/>
  <c r="O133" i="12"/>
  <c r="F46" i="4"/>
  <c r="H209" i="16"/>
  <c r="H77" i="16"/>
  <c r="I20" i="4"/>
  <c r="I23" i="4" s="1"/>
  <c r="F23" i="4"/>
  <c r="M104" i="12"/>
  <c r="E46" i="4"/>
  <c r="H10" i="25"/>
  <c r="E33" i="25"/>
  <c r="J33" i="27"/>
  <c r="J21" i="27"/>
  <c r="J22" i="27" s="1"/>
  <c r="O67" i="27"/>
  <c r="K67" i="27" s="1"/>
  <c r="O99" i="27"/>
  <c r="K99" i="27" s="1"/>
  <c r="P84" i="27"/>
  <c r="I103" i="27"/>
  <c r="I52" i="27"/>
  <c r="I67" i="27"/>
  <c r="J97" i="27"/>
  <c r="P81" i="27"/>
  <c r="P27" i="27"/>
  <c r="P33" i="27" s="1"/>
  <c r="P58" i="27"/>
  <c r="O107" i="27"/>
  <c r="K107" i="27" s="1"/>
  <c r="K104" i="27"/>
  <c r="J85" i="27"/>
  <c r="P98" i="27"/>
  <c r="P45" i="27"/>
  <c r="P94" i="27"/>
  <c r="P104" i="27"/>
  <c r="P107" i="27" s="1"/>
  <c r="P51" i="27"/>
  <c r="O85" i="27"/>
  <c r="K81" i="27"/>
  <c r="K45" i="27"/>
  <c r="O52" i="27"/>
  <c r="K52" i="27" s="1"/>
  <c r="J63" i="27"/>
  <c r="J67" i="27" s="1"/>
  <c r="J104" i="27"/>
  <c r="J107" i="27" s="1"/>
  <c r="J94" i="27"/>
  <c r="J45" i="27"/>
  <c r="J52" i="27" s="1"/>
  <c r="I85" i="27"/>
  <c r="P90" i="27"/>
  <c r="P97" i="27"/>
  <c r="H95" i="27"/>
  <c r="P99" i="27"/>
  <c r="P67" i="27"/>
  <c r="P37" i="27"/>
  <c r="K27" i="27"/>
  <c r="O33" i="27"/>
  <c r="K33" i="27" s="1"/>
  <c r="M96" i="12" l="1"/>
  <c r="K97" i="12"/>
  <c r="H97" i="12" s="1"/>
  <c r="L97" i="12"/>
  <c r="N96" i="12"/>
  <c r="I96" i="12"/>
  <c r="N175" i="16"/>
  <c r="O175" i="16" s="1"/>
  <c r="I175" i="16"/>
  <c r="K136" i="12"/>
  <c r="H136" i="12" s="1"/>
  <c r="C137" i="12"/>
  <c r="D137" i="12" s="1"/>
  <c r="M136" i="12"/>
  <c r="D76" i="12"/>
  <c r="L76" i="12"/>
  <c r="I135" i="12"/>
  <c r="N135" i="12"/>
  <c r="I75" i="12"/>
  <c r="N75" i="12"/>
  <c r="N51" i="12"/>
  <c r="I51" i="12"/>
  <c r="D52" i="12"/>
  <c r="L52" i="12"/>
  <c r="D93" i="16"/>
  <c r="L93" i="16"/>
  <c r="M75" i="12"/>
  <c r="I92" i="16"/>
  <c r="M105" i="12"/>
  <c r="F47" i="4"/>
  <c r="F48" i="4" s="1"/>
  <c r="Q134" i="12"/>
  <c r="O134" i="12"/>
  <c r="I105" i="12"/>
  <c r="N105" i="12"/>
  <c r="I46" i="4"/>
  <c r="I47" i="4" s="1"/>
  <c r="D107" i="12"/>
  <c r="K106" i="12"/>
  <c r="H106" i="12" s="1"/>
  <c r="L106" i="12"/>
  <c r="P85" i="27"/>
  <c r="O106" i="27"/>
  <c r="K106" i="27" s="1"/>
  <c r="J99" i="27"/>
  <c r="J106" i="27" s="1"/>
  <c r="P52" i="27"/>
  <c r="P106" i="27"/>
  <c r="J95" i="27"/>
  <c r="K85" i="27"/>
  <c r="O95" i="27"/>
  <c r="K95" i="27" s="1"/>
  <c r="G111" i="10"/>
  <c r="M106" i="12" l="1"/>
  <c r="N97" i="12"/>
  <c r="I97" i="12"/>
  <c r="P95" i="27"/>
  <c r="Q96" i="12"/>
  <c r="O96" i="12"/>
  <c r="M97" i="12"/>
  <c r="Q75" i="12"/>
  <c r="O75" i="12"/>
  <c r="C77" i="12"/>
  <c r="K76" i="12"/>
  <c r="H76" i="12" s="1"/>
  <c r="I106" i="12"/>
  <c r="N106" i="12"/>
  <c r="C138" i="12"/>
  <c r="D138" i="12" s="1"/>
  <c r="K137" i="12"/>
  <c r="H137" i="12" s="1"/>
  <c r="M137" i="12"/>
  <c r="K93" i="16"/>
  <c r="H93" i="16" s="1"/>
  <c r="I93" i="16" s="1"/>
  <c r="C94" i="16"/>
  <c r="M93" i="16"/>
  <c r="K107" i="12"/>
  <c r="H107" i="12" s="1"/>
  <c r="H108" i="12" s="1"/>
  <c r="L107" i="12"/>
  <c r="C53" i="12"/>
  <c r="K52" i="12"/>
  <c r="H52" i="12" s="1"/>
  <c r="Q135" i="12"/>
  <c r="O135" i="12"/>
  <c r="N136" i="12"/>
  <c r="I136" i="12"/>
  <c r="Q105" i="12"/>
  <c r="O105" i="12"/>
  <c r="Q51" i="12"/>
  <c r="O51" i="12"/>
  <c r="F12" i="25"/>
  <c r="H4" i="1"/>
  <c r="B6" i="1"/>
  <c r="H6" i="1" s="1"/>
  <c r="E6" i="1" s="1"/>
  <c r="B7" i="1"/>
  <c r="B8" i="1" s="1"/>
  <c r="F8" i="1"/>
  <c r="B9" i="1"/>
  <c r="H9" i="1" s="1"/>
  <c r="O9" i="1"/>
  <c r="B10" i="1"/>
  <c r="B11" i="1" s="1"/>
  <c r="F10" i="1"/>
  <c r="O10" i="1"/>
  <c r="E11" i="1"/>
  <c r="K11" i="1" s="1"/>
  <c r="M11" i="1"/>
  <c r="B12" i="1"/>
  <c r="B13" i="1" s="1"/>
  <c r="F12" i="1"/>
  <c r="M12" i="1"/>
  <c r="F15" i="1"/>
  <c r="B16" i="1"/>
  <c r="A17" i="1" s="1"/>
  <c r="B17" i="1" s="1"/>
  <c r="H17" i="1" s="1"/>
  <c r="E17" i="1" s="1"/>
  <c r="F16" i="1"/>
  <c r="B18" i="1"/>
  <c r="H18" i="1" s="1"/>
  <c r="K18" i="1" s="1"/>
  <c r="F18" i="1"/>
  <c r="B19" i="1"/>
  <c r="H19" i="1" s="1"/>
  <c r="E19" i="1" s="1"/>
  <c r="M19" i="1"/>
  <c r="M21" i="1" s="1"/>
  <c r="B20" i="1"/>
  <c r="H20" i="1" s="1"/>
  <c r="K20" i="1" s="1"/>
  <c r="F20" i="1"/>
  <c r="B22" i="1"/>
  <c r="A23" i="1" s="1"/>
  <c r="B23" i="1" s="1"/>
  <c r="H23" i="1" s="1"/>
  <c r="E23" i="1" s="1"/>
  <c r="F22" i="1"/>
  <c r="A24" i="1"/>
  <c r="H24" i="1" s="1"/>
  <c r="E24" i="1" s="1"/>
  <c r="H25" i="1"/>
  <c r="E25" i="1" s="1"/>
  <c r="B26" i="1"/>
  <c r="A27" i="1" s="1"/>
  <c r="B27" i="1" s="1"/>
  <c r="H27" i="1" s="1"/>
  <c r="E27" i="1" s="1"/>
  <c r="F26" i="1"/>
  <c r="B28" i="1"/>
  <c r="H28" i="1" s="1"/>
  <c r="K28" i="1" s="1"/>
  <c r="F28" i="1"/>
  <c r="H29" i="1"/>
  <c r="E29" i="1" s="1"/>
  <c r="Q29" i="1"/>
  <c r="A30" i="1"/>
  <c r="B30" i="1" s="1"/>
  <c r="H30" i="1" s="1"/>
  <c r="E30" i="1" s="1"/>
  <c r="D31" i="1"/>
  <c r="H8" i="3" s="1"/>
  <c r="G31" i="1"/>
  <c r="I8" i="3" s="1"/>
  <c r="B32" i="1"/>
  <c r="H32" i="1" s="1"/>
  <c r="E32" i="1" s="1"/>
  <c r="B33" i="1"/>
  <c r="H33" i="1" s="1"/>
  <c r="E33" i="1" s="1"/>
  <c r="B34" i="1"/>
  <c r="A36" i="1" s="1"/>
  <c r="H36" i="1" s="1"/>
  <c r="E36" i="1" s="1"/>
  <c r="B35" i="1"/>
  <c r="H35" i="1" s="1"/>
  <c r="E35" i="1" s="1"/>
  <c r="F35" i="1" s="1"/>
  <c r="D37" i="1"/>
  <c r="H15" i="3" s="1"/>
  <c r="J15" i="3" s="1"/>
  <c r="G37" i="1"/>
  <c r="I15" i="3" s="1"/>
  <c r="B38" i="1"/>
  <c r="H38" i="1" s="1"/>
  <c r="E38" i="1" s="1"/>
  <c r="F38" i="1" s="1"/>
  <c r="B39" i="1"/>
  <c r="H39" i="1" s="1"/>
  <c r="E39" i="1" s="1"/>
  <c r="B40" i="1"/>
  <c r="H40" i="1" s="1"/>
  <c r="E40" i="1" s="1"/>
  <c r="B41" i="1"/>
  <c r="H41" i="1" s="1"/>
  <c r="E41" i="1" s="1"/>
  <c r="D42" i="1"/>
  <c r="H14" i="3" s="1"/>
  <c r="J14" i="3" s="1"/>
  <c r="G42" i="1"/>
  <c r="I14" i="3" s="1"/>
  <c r="H43" i="1"/>
  <c r="E43" i="1" s="1"/>
  <c r="E44" i="1" s="1"/>
  <c r="K43" i="1"/>
  <c r="K44" i="1" s="1"/>
  <c r="D44" i="1"/>
  <c r="B45" i="1"/>
  <c r="H45" i="1" s="1"/>
  <c r="E45" i="1" s="1"/>
  <c r="K45" i="1" s="1"/>
  <c r="B46" i="1"/>
  <c r="H46" i="1" s="1"/>
  <c r="E46" i="1" s="1"/>
  <c r="B47" i="1"/>
  <c r="H47" i="1" s="1"/>
  <c r="E47" i="1" s="1"/>
  <c r="K47" i="1" s="1"/>
  <c r="D48" i="1"/>
  <c r="H16" i="3" s="1"/>
  <c r="J16" i="3" s="1"/>
  <c r="G48" i="1"/>
  <c r="I16" i="3" s="1"/>
  <c r="B49" i="1"/>
  <c r="H49" i="1" s="1"/>
  <c r="E49" i="1" s="1"/>
  <c r="B50" i="1"/>
  <c r="H50" i="1" s="1"/>
  <c r="E50" i="1" s="1"/>
  <c r="D51" i="1"/>
  <c r="G51" i="1"/>
  <c r="I20" i="3" s="1"/>
  <c r="B52" i="1"/>
  <c r="H52" i="1" s="1"/>
  <c r="K52" i="1" s="1"/>
  <c r="F52" i="1"/>
  <c r="B54" i="1"/>
  <c r="H54" i="1" s="1"/>
  <c r="K54" i="1" s="1"/>
  <c r="F54" i="1"/>
  <c r="H56" i="1"/>
  <c r="E56" i="1" s="1"/>
  <c r="B57" i="1"/>
  <c r="H57" i="1" s="1"/>
  <c r="F57" i="1"/>
  <c r="B59" i="1"/>
  <c r="H59" i="1" s="1"/>
  <c r="F59" i="1"/>
  <c r="D62" i="1"/>
  <c r="B63" i="1"/>
  <c r="H63" i="1" s="1"/>
  <c r="K63" i="1" s="1"/>
  <c r="F63" i="1"/>
  <c r="B65" i="1"/>
  <c r="K65" i="1" s="1"/>
  <c r="F65" i="1"/>
  <c r="B67" i="1"/>
  <c r="F67" i="1"/>
  <c r="B69" i="1"/>
  <c r="A70" i="1" s="1"/>
  <c r="B70" i="1" s="1"/>
  <c r="H70" i="1" s="1"/>
  <c r="E70" i="1" s="1"/>
  <c r="F69" i="1"/>
  <c r="B71" i="1"/>
  <c r="H71" i="1" s="1"/>
  <c r="E71" i="1" s="1"/>
  <c r="H72" i="1"/>
  <c r="E72" i="1" s="1"/>
  <c r="B73" i="1"/>
  <c r="H73" i="1" s="1"/>
  <c r="E73" i="1" s="1"/>
  <c r="B75" i="1"/>
  <c r="H75" i="1" s="1"/>
  <c r="F75" i="1"/>
  <c r="B76" i="1"/>
  <c r="D77" i="1"/>
  <c r="H12" i="3" s="1"/>
  <c r="J12" i="3" s="1"/>
  <c r="G77" i="1"/>
  <c r="B78" i="1"/>
  <c r="A79" i="1" s="1"/>
  <c r="B79" i="1" s="1"/>
  <c r="F78" i="1"/>
  <c r="F79" i="1"/>
  <c r="D88" i="1"/>
  <c r="G88" i="1"/>
  <c r="B89" i="1"/>
  <c r="H89" i="1" s="1"/>
  <c r="E89" i="1" s="1"/>
  <c r="K89" i="1" s="1"/>
  <c r="B90" i="1"/>
  <c r="H90" i="1" s="1"/>
  <c r="K90" i="1" s="1"/>
  <c r="F90" i="1"/>
  <c r="D92" i="1"/>
  <c r="G92" i="1"/>
  <c r="I21" i="3" s="1"/>
  <c r="B93" i="1"/>
  <c r="H93" i="1" s="1"/>
  <c r="E93" i="1" s="1"/>
  <c r="B94" i="1"/>
  <c r="H94" i="1" s="1"/>
  <c r="E94" i="1" s="1"/>
  <c r="B95" i="1"/>
  <c r="H95" i="1" s="1"/>
  <c r="E95" i="1" s="1"/>
  <c r="D96" i="1"/>
  <c r="H19" i="3" s="1"/>
  <c r="J19" i="3" s="1"/>
  <c r="G96" i="1"/>
  <c r="I19" i="3" s="1"/>
  <c r="B97" i="1"/>
  <c r="H97" i="1" s="1"/>
  <c r="E97" i="1" s="1"/>
  <c r="F97" i="1" s="1"/>
  <c r="B98" i="1"/>
  <c r="H98" i="1" s="1"/>
  <c r="E98" i="1" s="1"/>
  <c r="B99" i="1"/>
  <c r="H99" i="1" s="1"/>
  <c r="E99" i="1" s="1"/>
  <c r="K99" i="1" s="1"/>
  <c r="B100" i="1"/>
  <c r="H100" i="1" s="1"/>
  <c r="E100" i="1" s="1"/>
  <c r="F100" i="1" s="1"/>
  <c r="B101" i="1"/>
  <c r="H101" i="1" s="1"/>
  <c r="E101" i="1" s="1"/>
  <c r="B102" i="1"/>
  <c r="H102" i="1" s="1"/>
  <c r="E102" i="1" s="1"/>
  <c r="B103" i="1"/>
  <c r="A105" i="1" s="1"/>
  <c r="B105" i="1" s="1"/>
  <c r="H105" i="1" s="1"/>
  <c r="K105" i="1" s="1"/>
  <c r="F103" i="1"/>
  <c r="B104" i="1"/>
  <c r="H104" i="1" s="1"/>
  <c r="E104" i="1" s="1"/>
  <c r="K104" i="1" s="1"/>
  <c r="F105" i="1"/>
  <c r="F106" i="1"/>
  <c r="D114" i="1"/>
  <c r="H9" i="3" s="1"/>
  <c r="G114" i="1"/>
  <c r="B121" i="1"/>
  <c r="H121" i="1" s="1"/>
  <c r="E121" i="1" s="1"/>
  <c r="F121" i="1" s="1"/>
  <c r="B122" i="1"/>
  <c r="H122" i="1" s="1"/>
  <c r="B123" i="1"/>
  <c r="H123" i="1" s="1"/>
  <c r="E123" i="1" s="1"/>
  <c r="H124" i="1"/>
  <c r="E124" i="1" s="1"/>
  <c r="F124" i="1" s="1"/>
  <c r="I124" i="1"/>
  <c r="H125" i="1"/>
  <c r="I125" i="1"/>
  <c r="D126" i="1"/>
  <c r="H127" i="1"/>
  <c r="E127" i="1" s="1"/>
  <c r="B128" i="1"/>
  <c r="K128" i="1" s="1"/>
  <c r="F128" i="1"/>
  <c r="F129" i="1"/>
  <c r="F130" i="1"/>
  <c r="F131" i="1"/>
  <c r="F132" i="1"/>
  <c r="F133" i="1"/>
  <c r="F134" i="1"/>
  <c r="B137" i="1"/>
  <c r="E137" i="1"/>
  <c r="F137" i="1" s="1"/>
  <c r="D139" i="1"/>
  <c r="G139" i="1"/>
  <c r="B140" i="1"/>
  <c r="H140" i="1" s="1"/>
  <c r="K140" i="1" s="1"/>
  <c r="F140" i="1"/>
  <c r="F141" i="1"/>
  <c r="F142" i="1"/>
  <c r="F143" i="1"/>
  <c r="F144" i="1"/>
  <c r="F145" i="1"/>
  <c r="F146" i="1"/>
  <c r="D150" i="1"/>
  <c r="G150" i="1"/>
  <c r="H151" i="1"/>
  <c r="E151" i="1" s="1"/>
  <c r="F151" i="1" s="1"/>
  <c r="B152" i="1"/>
  <c r="H152" i="1" s="1"/>
  <c r="E152" i="1" s="1"/>
  <c r="F152" i="1" s="1"/>
  <c r="H154" i="1"/>
  <c r="E154" i="1" s="1"/>
  <c r="I154" i="1"/>
  <c r="B155" i="1"/>
  <c r="H155" i="1" s="1"/>
  <c r="B156" i="1"/>
  <c r="I156" i="1" s="1"/>
  <c r="D157" i="1"/>
  <c r="E49" i="25" s="1"/>
  <c r="B158" i="1"/>
  <c r="B159" i="1"/>
  <c r="I159" i="1" s="1"/>
  <c r="B160" i="1"/>
  <c r="I160" i="1" s="1"/>
  <c r="B162" i="1"/>
  <c r="H162" i="1" s="1"/>
  <c r="K162" i="1" s="1"/>
  <c r="F162" i="1"/>
  <c r="B163" i="1"/>
  <c r="H163" i="1" s="1"/>
  <c r="E163" i="1" s="1"/>
  <c r="F163" i="1" s="1"/>
  <c r="H164" i="1"/>
  <c r="E164" i="1" s="1"/>
  <c r="B165" i="1"/>
  <c r="A166" i="1" s="1"/>
  <c r="B166" i="1" s="1"/>
  <c r="F165" i="1"/>
  <c r="B168" i="1"/>
  <c r="H168" i="1" s="1"/>
  <c r="K168" i="1" s="1"/>
  <c r="F168" i="1"/>
  <c r="B169" i="1"/>
  <c r="H169" i="1" s="1"/>
  <c r="E169" i="1" s="1"/>
  <c r="K169" i="1" s="1"/>
  <c r="B170" i="1"/>
  <c r="H170" i="1" s="1"/>
  <c r="E170" i="1" s="1"/>
  <c r="F172" i="1"/>
  <c r="K172" i="1"/>
  <c r="F173" i="1"/>
  <c r="H173" i="1"/>
  <c r="K173" i="1"/>
  <c r="F174" i="1"/>
  <c r="H174" i="1"/>
  <c r="K174" i="1"/>
  <c r="F175" i="1"/>
  <c r="H175" i="1"/>
  <c r="K175" i="1"/>
  <c r="F176" i="1"/>
  <c r="H176" i="1"/>
  <c r="K176" i="1"/>
  <c r="H177" i="1"/>
  <c r="E177" i="1" s="1"/>
  <c r="D178" i="1"/>
  <c r="D179" i="1" s="1"/>
  <c r="G178" i="1"/>
  <c r="F181" i="1"/>
  <c r="H181" i="1"/>
  <c r="F182" i="1"/>
  <c r="H182" i="1"/>
  <c r="F183" i="1"/>
  <c r="H183" i="1"/>
  <c r="K183" i="1"/>
  <c r="F184" i="1"/>
  <c r="H184" i="1"/>
  <c r="K184" i="1"/>
  <c r="F185" i="1"/>
  <c r="H185" i="1"/>
  <c r="K185" i="1"/>
  <c r="F186" i="1"/>
  <c r="H186" i="1"/>
  <c r="K186" i="1"/>
  <c r="F187" i="1"/>
  <c r="H187" i="1"/>
  <c r="K187" i="1"/>
  <c r="F188" i="1"/>
  <c r="H188" i="1"/>
  <c r="K188" i="1"/>
  <c r="F189" i="1"/>
  <c r="H189" i="1"/>
  <c r="K189" i="1"/>
  <c r="H190" i="1"/>
  <c r="E190" i="1" s="1"/>
  <c r="D191" i="1"/>
  <c r="D193" i="1" s="1"/>
  <c r="G11" i="3" s="1"/>
  <c r="B192" i="1"/>
  <c r="C193" i="1"/>
  <c r="F194" i="1"/>
  <c r="H194" i="1"/>
  <c r="K194" i="1" s="1"/>
  <c r="B195" i="1"/>
  <c r="A196" i="1" s="1"/>
  <c r="B196" i="1" s="1"/>
  <c r="H196" i="1" s="1"/>
  <c r="E196" i="1" s="1"/>
  <c r="F195" i="1"/>
  <c r="D207" i="1"/>
  <c r="G31" i="3" s="1"/>
  <c r="G207" i="1"/>
  <c r="H208" i="1"/>
  <c r="I208" i="1"/>
  <c r="D209" i="1"/>
  <c r="K209" i="1"/>
  <c r="B214" i="1"/>
  <c r="G6" i="3"/>
  <c r="G8" i="3"/>
  <c r="I9" i="3"/>
  <c r="H11" i="3"/>
  <c r="I11" i="3"/>
  <c r="I12" i="3"/>
  <c r="F14" i="3"/>
  <c r="G17" i="3"/>
  <c r="I17" i="3"/>
  <c r="I18" i="3"/>
  <c r="P19" i="3"/>
  <c r="P21" i="3" s="1"/>
  <c r="P23" i="3" s="1"/>
  <c r="P24" i="3" s="1"/>
  <c r="P25" i="3" s="1"/>
  <c r="R19" i="3"/>
  <c r="R21" i="3" s="1"/>
  <c r="G20" i="3"/>
  <c r="H20" i="3"/>
  <c r="H21" i="3"/>
  <c r="J21" i="3" s="1"/>
  <c r="H27" i="3"/>
  <c r="I27" i="3"/>
  <c r="H31" i="3"/>
  <c r="I31" i="3"/>
  <c r="G38" i="3"/>
  <c r="J38" i="3" s="1"/>
  <c r="H39" i="3"/>
  <c r="I39" i="3"/>
  <c r="I43" i="3" s="1"/>
  <c r="F43" i="3"/>
  <c r="A1" i="21"/>
  <c r="L3" i="21"/>
  <c r="L5" i="21"/>
  <c r="H5" i="21" s="1"/>
  <c r="L6" i="21"/>
  <c r="H6" i="21" s="1"/>
  <c r="L7" i="21"/>
  <c r="H7" i="21" s="1"/>
  <c r="D8" i="21"/>
  <c r="L8" i="21" s="1"/>
  <c r="H8" i="21" s="1"/>
  <c r="D9" i="21"/>
  <c r="L9" i="21" s="1"/>
  <c r="H9" i="21" s="1"/>
  <c r="G10" i="21"/>
  <c r="H11" i="21"/>
  <c r="J11" i="21" s="1"/>
  <c r="H12" i="21"/>
  <c r="J12" i="21" s="1"/>
  <c r="G13" i="21"/>
  <c r="O13" i="21"/>
  <c r="P13" i="21"/>
  <c r="D15" i="21"/>
  <c r="L15" i="21" s="1"/>
  <c r="H15" i="21" s="1"/>
  <c r="D16" i="21"/>
  <c r="L16" i="21" s="1"/>
  <c r="H16" i="21" s="1"/>
  <c r="D17" i="21"/>
  <c r="L17" i="21" s="1"/>
  <c r="H17" i="21" s="1"/>
  <c r="D18" i="21"/>
  <c r="L18" i="21" s="1"/>
  <c r="H18" i="21" s="1"/>
  <c r="G19" i="21"/>
  <c r="L20" i="21"/>
  <c r="H20" i="21" s="1"/>
  <c r="L21" i="21"/>
  <c r="H21" i="21" s="1"/>
  <c r="J21" i="21" s="1"/>
  <c r="L22" i="21"/>
  <c r="H22" i="21" s="1"/>
  <c r="J22" i="21" s="1"/>
  <c r="G23" i="21"/>
  <c r="O23" i="21"/>
  <c r="P23" i="21"/>
  <c r="L25" i="21"/>
  <c r="H25" i="21" s="1"/>
  <c r="J25" i="21" s="1"/>
  <c r="L26" i="21"/>
  <c r="H26" i="21" s="1"/>
  <c r="D27" i="21"/>
  <c r="L27" i="21" s="1"/>
  <c r="H27" i="21" s="1"/>
  <c r="D28" i="21"/>
  <c r="L28" i="21" s="1"/>
  <c r="H28" i="21" s="1"/>
  <c r="D29" i="21"/>
  <c r="L29" i="21" s="1"/>
  <c r="H29" i="21" s="1"/>
  <c r="G30" i="21"/>
  <c r="H31" i="21"/>
  <c r="J31" i="21" s="1"/>
  <c r="H32" i="21"/>
  <c r="J32" i="21" s="1"/>
  <c r="H33" i="21"/>
  <c r="J33" i="21" s="1"/>
  <c r="G34" i="21"/>
  <c r="O34" i="21"/>
  <c r="P34" i="21"/>
  <c r="L35" i="21"/>
  <c r="H35" i="21" s="1"/>
  <c r="L36" i="21"/>
  <c r="H36" i="21" s="1"/>
  <c r="D37" i="21"/>
  <c r="L37" i="21" s="1"/>
  <c r="H37" i="21" s="1"/>
  <c r="D38" i="21"/>
  <c r="L38" i="21" s="1"/>
  <c r="H38" i="21" s="1"/>
  <c r="D39" i="21"/>
  <c r="L39" i="21" s="1"/>
  <c r="H39" i="21" s="1"/>
  <c r="D40" i="21"/>
  <c r="L40" i="21" s="1"/>
  <c r="H40" i="21" s="1"/>
  <c r="J40" i="21" s="1"/>
  <c r="G41" i="21"/>
  <c r="D42" i="21"/>
  <c r="L42" i="21" s="1"/>
  <c r="H42" i="21" s="1"/>
  <c r="J42" i="21" s="1"/>
  <c r="D43" i="21"/>
  <c r="L43" i="21" s="1"/>
  <c r="H43" i="21" s="1"/>
  <c r="D44" i="21"/>
  <c r="L44" i="21" s="1"/>
  <c r="H44" i="21" s="1"/>
  <c r="G45" i="21"/>
  <c r="L47" i="21"/>
  <c r="H47" i="21" s="1"/>
  <c r="O47" i="21" s="1"/>
  <c r="L48" i="21"/>
  <c r="H48" i="21" s="1"/>
  <c r="D49" i="21"/>
  <c r="L49" i="21" s="1"/>
  <c r="H49" i="21" s="1"/>
  <c r="D50" i="21"/>
  <c r="L50" i="21" s="1"/>
  <c r="H50" i="21" s="1"/>
  <c r="J50" i="21" s="1"/>
  <c r="G51" i="21"/>
  <c r="D52" i="21"/>
  <c r="L52" i="21" s="1"/>
  <c r="H52" i="21" s="1"/>
  <c r="J52" i="21" s="1"/>
  <c r="D53" i="21"/>
  <c r="L53" i="21" s="1"/>
  <c r="H53" i="21" s="1"/>
  <c r="D54" i="21"/>
  <c r="L54" i="21" s="1"/>
  <c r="H54" i="21" s="1"/>
  <c r="D55" i="21"/>
  <c r="L55" i="21" s="1"/>
  <c r="H55" i="21" s="1"/>
  <c r="G56" i="21"/>
  <c r="D57" i="21"/>
  <c r="L57" i="21" s="1"/>
  <c r="H57" i="21" s="1"/>
  <c r="D58" i="21"/>
  <c r="L58" i="21" s="1"/>
  <c r="H58" i="21" s="1"/>
  <c r="J58" i="21" s="1"/>
  <c r="D59" i="21"/>
  <c r="L59" i="21" s="1"/>
  <c r="H59" i="21" s="1"/>
  <c r="D60" i="21"/>
  <c r="L60" i="21" s="1"/>
  <c r="H60" i="21" s="1"/>
  <c r="G61" i="21"/>
  <c r="H63" i="21"/>
  <c r="J63" i="21" s="1"/>
  <c r="H64" i="21"/>
  <c r="H65" i="21"/>
  <c r="J65" i="21" s="1"/>
  <c r="H66" i="21"/>
  <c r="O66" i="21" s="1"/>
  <c r="H67" i="21"/>
  <c r="J67" i="21" s="1"/>
  <c r="H68" i="21"/>
  <c r="J68" i="21" s="1"/>
  <c r="H69" i="21"/>
  <c r="J69" i="21" s="1"/>
  <c r="H70" i="21"/>
  <c r="J70" i="21" s="1"/>
  <c r="H71" i="21"/>
  <c r="J71" i="21" s="1"/>
  <c r="H72" i="21"/>
  <c r="J72" i="21" s="1"/>
  <c r="H73" i="21"/>
  <c r="J73" i="21" s="1"/>
  <c r="H74" i="21"/>
  <c r="J74" i="21" s="1"/>
  <c r="H75" i="21"/>
  <c r="J75" i="21" s="1"/>
  <c r="G76" i="21"/>
  <c r="D77" i="21"/>
  <c r="L77" i="21" s="1"/>
  <c r="H77" i="21" s="1"/>
  <c r="D78" i="21"/>
  <c r="L78" i="21" s="1"/>
  <c r="H78" i="21" s="1"/>
  <c r="D79" i="21"/>
  <c r="L79" i="21" s="1"/>
  <c r="H79" i="21" s="1"/>
  <c r="L80" i="21"/>
  <c r="H80" i="21" s="1"/>
  <c r="O80" i="21" s="1"/>
  <c r="G81" i="21"/>
  <c r="D82" i="21"/>
  <c r="L82" i="21" s="1"/>
  <c r="H82" i="21" s="1"/>
  <c r="D83" i="21"/>
  <c r="L83" i="21" s="1"/>
  <c r="H83" i="21" s="1"/>
  <c r="D84" i="21"/>
  <c r="L84" i="21" s="1"/>
  <c r="H84" i="21" s="1"/>
  <c r="D85" i="21"/>
  <c r="L85" i="21" s="1"/>
  <c r="H85" i="21" s="1"/>
  <c r="G86" i="21"/>
  <c r="L87" i="21"/>
  <c r="H87" i="21" s="1"/>
  <c r="L88" i="21"/>
  <c r="H88" i="21" s="1"/>
  <c r="O88" i="21" s="1"/>
  <c r="L89" i="21"/>
  <c r="H89" i="21" s="1"/>
  <c r="L90" i="21"/>
  <c r="H90" i="21" s="1"/>
  <c r="G91" i="21"/>
  <c r="D93" i="21"/>
  <c r="L93" i="21" s="1"/>
  <c r="H93" i="21" s="1"/>
  <c r="D94" i="21"/>
  <c r="L94" i="21" s="1"/>
  <c r="H94" i="21" s="1"/>
  <c r="D95" i="21"/>
  <c r="L95" i="21" s="1"/>
  <c r="H95" i="21" s="1"/>
  <c r="G96" i="21"/>
  <c r="G99" i="21"/>
  <c r="G100" i="21"/>
  <c r="O100" i="21"/>
  <c r="P100" i="21"/>
  <c r="G101" i="21"/>
  <c r="G102" i="21"/>
  <c r="G103" i="21"/>
  <c r="G104" i="21"/>
  <c r="D110" i="21"/>
  <c r="H110" i="21"/>
  <c r="J110" i="21" s="1"/>
  <c r="H111" i="21"/>
  <c r="J111" i="21" s="1"/>
  <c r="H112" i="21"/>
  <c r="J112" i="21" s="1"/>
  <c r="H113" i="21"/>
  <c r="J113" i="21" s="1"/>
  <c r="H114" i="21"/>
  <c r="J114" i="21" s="1"/>
  <c r="H115" i="21"/>
  <c r="J115" i="21" s="1"/>
  <c r="H116" i="21"/>
  <c r="J116" i="21" s="1"/>
  <c r="H117" i="21"/>
  <c r="J117" i="21" s="1"/>
  <c r="H118" i="21"/>
  <c r="J118" i="21" s="1"/>
  <c r="H119" i="21"/>
  <c r="J119" i="21" s="1"/>
  <c r="H120" i="21"/>
  <c r="J120" i="21" s="1"/>
  <c r="H121" i="21"/>
  <c r="J121" i="21" s="1"/>
  <c r="H122" i="21"/>
  <c r="J122" i="21" s="1"/>
  <c r="H123" i="21"/>
  <c r="J123" i="21" s="1"/>
  <c r="H124" i="21"/>
  <c r="J124" i="21" s="1"/>
  <c r="H125" i="21"/>
  <c r="J125" i="21" s="1"/>
  <c r="H126" i="21"/>
  <c r="J126" i="21" s="1"/>
  <c r="H127" i="21"/>
  <c r="J127" i="21" s="1"/>
  <c r="G128" i="21"/>
  <c r="G129" i="21" s="1"/>
  <c r="O128" i="21"/>
  <c r="P128" i="21"/>
  <c r="A1" i="22"/>
  <c r="L3" i="22"/>
  <c r="D5" i="22"/>
  <c r="L5" i="22" s="1"/>
  <c r="H5" i="22" s="1"/>
  <c r="J5" i="22" s="1"/>
  <c r="D6" i="22"/>
  <c r="L6" i="22" s="1"/>
  <c r="H6" i="22" s="1"/>
  <c r="D7" i="22"/>
  <c r="L7" i="22" s="1"/>
  <c r="H7" i="22" s="1"/>
  <c r="D8" i="22"/>
  <c r="L8" i="22" s="1"/>
  <c r="H8" i="22" s="1"/>
  <c r="D9" i="22"/>
  <c r="L9" i="22" s="1"/>
  <c r="H9" i="22" s="1"/>
  <c r="D10" i="22"/>
  <c r="L10" i="22" s="1"/>
  <c r="H10" i="22" s="1"/>
  <c r="J10" i="22" s="1"/>
  <c r="D11" i="22"/>
  <c r="L11" i="22" s="1"/>
  <c r="H11" i="22" s="1"/>
  <c r="J11" i="22" s="1"/>
  <c r="G12" i="22"/>
  <c r="H13" i="22"/>
  <c r="J13" i="22" s="1"/>
  <c r="D14" i="22"/>
  <c r="D15" i="22" s="1"/>
  <c r="D16" i="22" s="1"/>
  <c r="D17" i="22" s="1"/>
  <c r="D18" i="22" s="1"/>
  <c r="D19" i="22" s="1"/>
  <c r="D20" i="22" s="1"/>
  <c r="H14" i="22"/>
  <c r="J14" i="22" s="1"/>
  <c r="H15" i="22"/>
  <c r="H16" i="22"/>
  <c r="J16" i="22" s="1"/>
  <c r="H17" i="22"/>
  <c r="H18" i="22"/>
  <c r="J18" i="22" s="1"/>
  <c r="H19" i="22"/>
  <c r="J19" i="22" s="1"/>
  <c r="H20" i="22"/>
  <c r="J20" i="22" s="1"/>
  <c r="G21" i="22"/>
  <c r="D23" i="22"/>
  <c r="L23" i="22" s="1"/>
  <c r="H23" i="22" s="1"/>
  <c r="D24" i="22"/>
  <c r="L24" i="22" s="1"/>
  <c r="H24" i="22" s="1"/>
  <c r="D25" i="22"/>
  <c r="L25" i="22" s="1"/>
  <c r="H25" i="22" s="1"/>
  <c r="D26" i="22"/>
  <c r="L26" i="22" s="1"/>
  <c r="H26" i="22" s="1"/>
  <c r="J26" i="22" s="1"/>
  <c r="G27" i="22"/>
  <c r="H28" i="22"/>
  <c r="J28" i="22" s="1"/>
  <c r="L29" i="22"/>
  <c r="H29" i="22" s="1"/>
  <c r="J29" i="22" s="1"/>
  <c r="L30" i="22"/>
  <c r="H30" i="22" s="1"/>
  <c r="L31" i="22"/>
  <c r="H31" i="22" s="1"/>
  <c r="J31" i="22" s="1"/>
  <c r="L32" i="22"/>
  <c r="H32" i="22" s="1"/>
  <c r="J32" i="22" s="1"/>
  <c r="L33" i="22"/>
  <c r="H33" i="22" s="1"/>
  <c r="J33" i="22" s="1"/>
  <c r="G34" i="22"/>
  <c r="D36" i="22"/>
  <c r="L36" i="22" s="1"/>
  <c r="H36" i="22" s="1"/>
  <c r="D37" i="22"/>
  <c r="L37" i="22" s="1"/>
  <c r="H37" i="22" s="1"/>
  <c r="D38" i="22"/>
  <c r="L38" i="22" s="1"/>
  <c r="H38" i="22" s="1"/>
  <c r="D39" i="22"/>
  <c r="L39" i="22" s="1"/>
  <c r="H39" i="22" s="1"/>
  <c r="D40" i="22"/>
  <c r="L40" i="22" s="1"/>
  <c r="H40" i="22" s="1"/>
  <c r="J40" i="22" s="1"/>
  <c r="G41" i="22"/>
  <c r="H42" i="22"/>
  <c r="O42" i="22" s="1"/>
  <c r="O48" i="22" s="1"/>
  <c r="H43" i="22"/>
  <c r="J43" i="22" s="1"/>
  <c r="H44" i="22"/>
  <c r="H45" i="22"/>
  <c r="J45" i="22" s="1"/>
  <c r="H46" i="22"/>
  <c r="J46" i="22" s="1"/>
  <c r="H47" i="22"/>
  <c r="J47" i="22" s="1"/>
  <c r="G48" i="22"/>
  <c r="D49" i="22"/>
  <c r="L49" i="22" s="1"/>
  <c r="H49" i="22" s="1"/>
  <c r="D50" i="22"/>
  <c r="L50" i="22" s="1"/>
  <c r="H50" i="22" s="1"/>
  <c r="D51" i="22"/>
  <c r="L51" i="22" s="1"/>
  <c r="H51" i="22" s="1"/>
  <c r="J51" i="22" s="1"/>
  <c r="G52" i="22"/>
  <c r="D53" i="22"/>
  <c r="L53" i="22" s="1"/>
  <c r="H53" i="22" s="1"/>
  <c r="O53" i="22" s="1"/>
  <c r="D54" i="22"/>
  <c r="L54" i="22" s="1"/>
  <c r="H54" i="22" s="1"/>
  <c r="D55" i="22"/>
  <c r="L55" i="22" s="1"/>
  <c r="H55" i="22" s="1"/>
  <c r="D56" i="22"/>
  <c r="L56" i="22" s="1"/>
  <c r="H56" i="22" s="1"/>
  <c r="G57" i="22"/>
  <c r="D59" i="22"/>
  <c r="L59" i="22" s="1"/>
  <c r="H59" i="22" s="1"/>
  <c r="D60" i="22"/>
  <c r="L60" i="22" s="1"/>
  <c r="H60" i="22" s="1"/>
  <c r="J60" i="22" s="1"/>
  <c r="D61" i="22"/>
  <c r="L61" i="22" s="1"/>
  <c r="H61" i="22" s="1"/>
  <c r="G62" i="22"/>
  <c r="D63" i="22"/>
  <c r="L63" i="22" s="1"/>
  <c r="H63" i="22" s="1"/>
  <c r="D64" i="22"/>
  <c r="L64" i="22" s="1"/>
  <c r="H64" i="22" s="1"/>
  <c r="D65" i="22"/>
  <c r="L65" i="22" s="1"/>
  <c r="H65" i="22" s="1"/>
  <c r="D66" i="22"/>
  <c r="L66" i="22" s="1"/>
  <c r="H66" i="22" s="1"/>
  <c r="G67" i="22"/>
  <c r="G68" i="22" s="1"/>
  <c r="I68" i="22"/>
  <c r="H69" i="22"/>
  <c r="J69" i="22" s="1"/>
  <c r="H70" i="22"/>
  <c r="J70" i="22" s="1"/>
  <c r="H71" i="22"/>
  <c r="O71" i="22" s="1"/>
  <c r="H72" i="22"/>
  <c r="J72" i="22" s="1"/>
  <c r="H73" i="22"/>
  <c r="J73" i="22" s="1"/>
  <c r="H74" i="22"/>
  <c r="J74" i="22" s="1"/>
  <c r="H75" i="22"/>
  <c r="J75" i="22" s="1"/>
  <c r="H76" i="22"/>
  <c r="J76" i="22" s="1"/>
  <c r="H77" i="22"/>
  <c r="J77" i="22" s="1"/>
  <c r="H78" i="22"/>
  <c r="J78" i="22" s="1"/>
  <c r="H79" i="22"/>
  <c r="J79" i="22" s="1"/>
  <c r="H80" i="22"/>
  <c r="J80" i="22" s="1"/>
  <c r="G81" i="22"/>
  <c r="D82" i="22"/>
  <c r="L82" i="22" s="1"/>
  <c r="H82" i="22" s="1"/>
  <c r="J82" i="22" s="1"/>
  <c r="D83" i="22"/>
  <c r="L83" i="22" s="1"/>
  <c r="H83" i="22" s="1"/>
  <c r="J83" i="22" s="1"/>
  <c r="L84" i="22"/>
  <c r="H84" i="22" s="1"/>
  <c r="G85" i="22"/>
  <c r="D86" i="22"/>
  <c r="L86" i="22" s="1"/>
  <c r="H86" i="22" s="1"/>
  <c r="D87" i="22"/>
  <c r="L87" i="22" s="1"/>
  <c r="H87" i="22" s="1"/>
  <c r="O87" i="22" s="1"/>
  <c r="D88" i="22"/>
  <c r="L88" i="22" s="1"/>
  <c r="H88" i="22" s="1"/>
  <c r="J88" i="22" s="1"/>
  <c r="D89" i="22"/>
  <c r="L89" i="22" s="1"/>
  <c r="H89" i="22" s="1"/>
  <c r="G90" i="22"/>
  <c r="D92" i="22"/>
  <c r="L92" i="22" s="1"/>
  <c r="H92" i="22" s="1"/>
  <c r="D93" i="22"/>
  <c r="L93" i="22" s="1"/>
  <c r="H93" i="22" s="1"/>
  <c r="J93" i="22" s="1"/>
  <c r="D94" i="22"/>
  <c r="L94" i="22" s="1"/>
  <c r="H94" i="22" s="1"/>
  <c r="G95" i="22"/>
  <c r="G98" i="22"/>
  <c r="G99" i="22"/>
  <c r="G100" i="22"/>
  <c r="G101" i="22"/>
  <c r="G102" i="22"/>
  <c r="H102" i="22"/>
  <c r="J102" i="22"/>
  <c r="O102" i="22"/>
  <c r="P102" i="22"/>
  <c r="G103" i="22"/>
  <c r="H109" i="22"/>
  <c r="O109" i="22" s="1"/>
  <c r="O128" i="22" s="1"/>
  <c r="D110" i="22"/>
  <c r="H110" i="22"/>
  <c r="H111" i="22"/>
  <c r="J111" i="22" s="1"/>
  <c r="H112" i="22"/>
  <c r="J112" i="22" s="1"/>
  <c r="H113" i="22"/>
  <c r="J113" i="22" s="1"/>
  <c r="H114" i="22"/>
  <c r="J114" i="22" s="1"/>
  <c r="H115" i="22"/>
  <c r="J115" i="22" s="1"/>
  <c r="H116" i="22"/>
  <c r="J116" i="22" s="1"/>
  <c r="H117" i="22"/>
  <c r="J117" i="22" s="1"/>
  <c r="H118" i="22"/>
  <c r="J118" i="22" s="1"/>
  <c r="H119" i="22"/>
  <c r="J119" i="22" s="1"/>
  <c r="H120" i="22"/>
  <c r="J120" i="22" s="1"/>
  <c r="H121" i="22"/>
  <c r="J121" i="22" s="1"/>
  <c r="H122" i="22"/>
  <c r="J122" i="22" s="1"/>
  <c r="H123" i="22"/>
  <c r="J123" i="22" s="1"/>
  <c r="H124" i="22"/>
  <c r="J124" i="22" s="1"/>
  <c r="H125" i="22"/>
  <c r="J125" i="22" s="1"/>
  <c r="H126" i="22"/>
  <c r="J126" i="22" s="1"/>
  <c r="H127" i="22"/>
  <c r="J127" i="22" s="1"/>
  <c r="G128" i="22"/>
  <c r="H134" i="22"/>
  <c r="J134" i="22" s="1"/>
  <c r="H135" i="22"/>
  <c r="H136" i="22"/>
  <c r="J136" i="22" s="1"/>
  <c r="H137" i="22"/>
  <c r="J137" i="22" s="1"/>
  <c r="H138" i="22"/>
  <c r="J138" i="22" s="1"/>
  <c r="H139" i="22"/>
  <c r="J139" i="22" s="1"/>
  <c r="H140" i="22"/>
  <c r="J140" i="22" s="1"/>
  <c r="H141" i="22"/>
  <c r="J141" i="22" s="1"/>
  <c r="H142" i="22"/>
  <c r="J142" i="22" s="1"/>
  <c r="G143" i="22"/>
  <c r="L144" i="22"/>
  <c r="H144" i="22" s="1"/>
  <c r="C145" i="22"/>
  <c r="L145" i="22" s="1"/>
  <c r="H145" i="22" s="1"/>
  <c r="J145" i="22" s="1"/>
  <c r="C146" i="22"/>
  <c r="L146" i="22" s="1"/>
  <c r="H146" i="22" s="1"/>
  <c r="J146" i="22" s="1"/>
  <c r="C147" i="22"/>
  <c r="L147" i="22" s="1"/>
  <c r="H147" i="22" s="1"/>
  <c r="J147" i="22" s="1"/>
  <c r="C148" i="22"/>
  <c r="L148" i="22" s="1"/>
  <c r="H148" i="22" s="1"/>
  <c r="J148" i="22" s="1"/>
  <c r="C149" i="22"/>
  <c r="L149" i="22" s="1"/>
  <c r="H149" i="22" s="1"/>
  <c r="J149" i="22" s="1"/>
  <c r="C150" i="22"/>
  <c r="L150" i="22" s="1"/>
  <c r="H150" i="22" s="1"/>
  <c r="J150" i="22" s="1"/>
  <c r="C151" i="22"/>
  <c r="L151" i="22" s="1"/>
  <c r="H151" i="22" s="1"/>
  <c r="J151" i="22" s="1"/>
  <c r="C152" i="22"/>
  <c r="L152" i="22" s="1"/>
  <c r="H152" i="22" s="1"/>
  <c r="J152" i="22" s="1"/>
  <c r="C153" i="22"/>
  <c r="L153" i="22" s="1"/>
  <c r="H153" i="22" s="1"/>
  <c r="J153" i="22" s="1"/>
  <c r="C154" i="22"/>
  <c r="L154" i="22" s="1"/>
  <c r="H154" i="22" s="1"/>
  <c r="J154" i="22" s="1"/>
  <c r="C155" i="22"/>
  <c r="L155" i="22" s="1"/>
  <c r="H155" i="22" s="1"/>
  <c r="J155" i="22" s="1"/>
  <c r="C156" i="22"/>
  <c r="L156" i="22" s="1"/>
  <c r="H156" i="22" s="1"/>
  <c r="J156" i="22" s="1"/>
  <c r="C157" i="22"/>
  <c r="L157" i="22" s="1"/>
  <c r="H157" i="22" s="1"/>
  <c r="J157" i="22" s="1"/>
  <c r="C158" i="22"/>
  <c r="L158" i="22" s="1"/>
  <c r="H158" i="22" s="1"/>
  <c r="J158" i="22" s="1"/>
  <c r="C159" i="22"/>
  <c r="L159" i="22" s="1"/>
  <c r="H159" i="22" s="1"/>
  <c r="J159" i="22" s="1"/>
  <c r="C160" i="22"/>
  <c r="L160" i="22" s="1"/>
  <c r="H160" i="22" s="1"/>
  <c r="J160" i="22" s="1"/>
  <c r="C161" i="22"/>
  <c r="L161" i="22" s="1"/>
  <c r="H161" i="22" s="1"/>
  <c r="J161" i="22" s="1"/>
  <c r="C162" i="22"/>
  <c r="L162" i="22" s="1"/>
  <c r="H162" i="22" s="1"/>
  <c r="J162" i="22" s="1"/>
  <c r="C163" i="22"/>
  <c r="L163" i="22" s="1"/>
  <c r="H163" i="22" s="1"/>
  <c r="J163" i="22" s="1"/>
  <c r="C164" i="22"/>
  <c r="L164" i="22" s="1"/>
  <c r="H164" i="22" s="1"/>
  <c r="J164" i="22" s="1"/>
  <c r="C165" i="22"/>
  <c r="L165" i="22" s="1"/>
  <c r="H165" i="22" s="1"/>
  <c r="J165" i="22" s="1"/>
  <c r="C166" i="22"/>
  <c r="L166" i="22" s="1"/>
  <c r="H166" i="22" s="1"/>
  <c r="J166" i="22" s="1"/>
  <c r="C167" i="22"/>
  <c r="L167" i="22" s="1"/>
  <c r="H167" i="22" s="1"/>
  <c r="J167" i="22" s="1"/>
  <c r="C168" i="22"/>
  <c r="L168" i="22" s="1"/>
  <c r="H168" i="22" s="1"/>
  <c r="J168" i="22" s="1"/>
  <c r="C169" i="22"/>
  <c r="L169" i="22" s="1"/>
  <c r="H169" i="22" s="1"/>
  <c r="J169" i="22" s="1"/>
  <c r="C170" i="22"/>
  <c r="L170" i="22" s="1"/>
  <c r="H170" i="22" s="1"/>
  <c r="J170" i="22" s="1"/>
  <c r="C171" i="22"/>
  <c r="L171" i="22" s="1"/>
  <c r="H171" i="22" s="1"/>
  <c r="J171" i="22" s="1"/>
  <c r="C172" i="22"/>
  <c r="L172" i="22" s="1"/>
  <c r="H172" i="22" s="1"/>
  <c r="J172" i="22" s="1"/>
  <c r="C173" i="22"/>
  <c r="L173" i="22" s="1"/>
  <c r="H173" i="22" s="1"/>
  <c r="J173" i="22" s="1"/>
  <c r="C174" i="22"/>
  <c r="L174" i="22" s="1"/>
  <c r="H174" i="22" s="1"/>
  <c r="J174" i="22" s="1"/>
  <c r="C175" i="22"/>
  <c r="L175" i="22" s="1"/>
  <c r="H175" i="22" s="1"/>
  <c r="J175" i="22" s="1"/>
  <c r="C176" i="22"/>
  <c r="L176" i="22" s="1"/>
  <c r="H176" i="22" s="1"/>
  <c r="J176" i="22" s="1"/>
  <c r="C177" i="22"/>
  <c r="L177" i="22" s="1"/>
  <c r="H177" i="22" s="1"/>
  <c r="J177" i="22" s="1"/>
  <c r="C178" i="22"/>
  <c r="L178" i="22" s="1"/>
  <c r="H178" i="22" s="1"/>
  <c r="J178" i="22" s="1"/>
  <c r="C179" i="22"/>
  <c r="L179" i="22" s="1"/>
  <c r="H179" i="22" s="1"/>
  <c r="J179" i="22" s="1"/>
  <c r="C180" i="22"/>
  <c r="L180" i="22" s="1"/>
  <c r="H180" i="22" s="1"/>
  <c r="J180" i="22" s="1"/>
  <c r="C181" i="22"/>
  <c r="L181" i="22" s="1"/>
  <c r="H181" i="22" s="1"/>
  <c r="J181" i="22" s="1"/>
  <c r="C182" i="22"/>
  <c r="L182" i="22" s="1"/>
  <c r="H182" i="22" s="1"/>
  <c r="J182" i="22" s="1"/>
  <c r="C183" i="22"/>
  <c r="L183" i="22" s="1"/>
  <c r="H183" i="22" s="1"/>
  <c r="J183" i="22" s="1"/>
  <c r="C184" i="22"/>
  <c r="L184" i="22" s="1"/>
  <c r="H184" i="22" s="1"/>
  <c r="J184" i="22" s="1"/>
  <c r="C185" i="22"/>
  <c r="L185" i="22" s="1"/>
  <c r="H185" i="22" s="1"/>
  <c r="J185" i="22" s="1"/>
  <c r="C186" i="22"/>
  <c r="L186" i="22" s="1"/>
  <c r="H186" i="22" s="1"/>
  <c r="J186" i="22" s="1"/>
  <c r="C187" i="22"/>
  <c r="L187" i="22" s="1"/>
  <c r="H187" i="22" s="1"/>
  <c r="J187" i="22" s="1"/>
  <c r="C188" i="22"/>
  <c r="L188" i="22" s="1"/>
  <c r="H188" i="22" s="1"/>
  <c r="J188" i="22" s="1"/>
  <c r="C189" i="22"/>
  <c r="L189" i="22" s="1"/>
  <c r="H189" i="22" s="1"/>
  <c r="J189" i="22" s="1"/>
  <c r="C190" i="22"/>
  <c r="L190" i="22" s="1"/>
  <c r="H190" i="22" s="1"/>
  <c r="J190" i="22" s="1"/>
  <c r="C191" i="22"/>
  <c r="L191" i="22" s="1"/>
  <c r="H191" i="22" s="1"/>
  <c r="J191" i="22" s="1"/>
  <c r="C192" i="22"/>
  <c r="L192" i="22" s="1"/>
  <c r="H192" i="22" s="1"/>
  <c r="J192" i="22" s="1"/>
  <c r="C193" i="22"/>
  <c r="L193" i="22" s="1"/>
  <c r="H193" i="22" s="1"/>
  <c r="J193" i="22" s="1"/>
  <c r="C194" i="22"/>
  <c r="L194" i="22" s="1"/>
  <c r="H194" i="22" s="1"/>
  <c r="J194" i="22" s="1"/>
  <c r="C195" i="22"/>
  <c r="L195" i="22" s="1"/>
  <c r="H195" i="22" s="1"/>
  <c r="J195" i="22" s="1"/>
  <c r="C196" i="22"/>
  <c r="L196" i="22" s="1"/>
  <c r="H196" i="22" s="1"/>
  <c r="J196" i="22" s="1"/>
  <c r="C197" i="22"/>
  <c r="L197" i="22" s="1"/>
  <c r="H197" i="22" s="1"/>
  <c r="J197" i="22" s="1"/>
  <c r="C198" i="22"/>
  <c r="L198" i="22" s="1"/>
  <c r="H198" i="22" s="1"/>
  <c r="J198" i="22" s="1"/>
  <c r="C199" i="22"/>
  <c r="L199" i="22" s="1"/>
  <c r="H199" i="22" s="1"/>
  <c r="J199" i="22" s="1"/>
  <c r="C200" i="22"/>
  <c r="L200" i="22" s="1"/>
  <c r="H200" i="22" s="1"/>
  <c r="J200" i="22" s="1"/>
  <c r="C201" i="22"/>
  <c r="L201" i="22" s="1"/>
  <c r="H201" i="22" s="1"/>
  <c r="J201" i="22" s="1"/>
  <c r="C202" i="22"/>
  <c r="L202" i="22" s="1"/>
  <c r="H202" i="22" s="1"/>
  <c r="J202" i="22" s="1"/>
  <c r="C203" i="22"/>
  <c r="L203" i="22" s="1"/>
  <c r="H203" i="22" s="1"/>
  <c r="J203" i="22" s="1"/>
  <c r="C204" i="22"/>
  <c r="L204" i="22" s="1"/>
  <c r="H204" i="22" s="1"/>
  <c r="J204" i="22" s="1"/>
  <c r="C205" i="22"/>
  <c r="L205" i="22" s="1"/>
  <c r="H205" i="22" s="1"/>
  <c r="J205" i="22" s="1"/>
  <c r="C206" i="22"/>
  <c r="L206" i="22" s="1"/>
  <c r="H206" i="22" s="1"/>
  <c r="J206" i="22" s="1"/>
  <c r="C207" i="22"/>
  <c r="L207" i="22" s="1"/>
  <c r="H207" i="22" s="1"/>
  <c r="J207" i="22" s="1"/>
  <c r="C208" i="22"/>
  <c r="L208" i="22" s="1"/>
  <c r="H208" i="22" s="1"/>
  <c r="J208" i="22" s="1"/>
  <c r="C209" i="22"/>
  <c r="L209" i="22" s="1"/>
  <c r="H209" i="22" s="1"/>
  <c r="J209" i="22" s="1"/>
  <c r="C210" i="22"/>
  <c r="L210" i="22" s="1"/>
  <c r="H210" i="22" s="1"/>
  <c r="J210" i="22" s="1"/>
  <c r="C211" i="22"/>
  <c r="L211" i="22" s="1"/>
  <c r="H211" i="22" s="1"/>
  <c r="J211" i="22" s="1"/>
  <c r="C212" i="22"/>
  <c r="L212" i="22" s="1"/>
  <c r="H212" i="22" s="1"/>
  <c r="J212" i="22" s="1"/>
  <c r="C213" i="22"/>
  <c r="L213" i="22" s="1"/>
  <c r="H213" i="22" s="1"/>
  <c r="J213" i="22" s="1"/>
  <c r="C214" i="22"/>
  <c r="L214" i="22" s="1"/>
  <c r="H214" i="22" s="1"/>
  <c r="J214" i="22" s="1"/>
  <c r="C215" i="22"/>
  <c r="L215" i="22" s="1"/>
  <c r="H215" i="22" s="1"/>
  <c r="J215" i="22" s="1"/>
  <c r="C216" i="22"/>
  <c r="L216" i="22" s="1"/>
  <c r="H216" i="22" s="1"/>
  <c r="J216" i="22" s="1"/>
  <c r="C217" i="22"/>
  <c r="L217" i="22" s="1"/>
  <c r="H217" i="22" s="1"/>
  <c r="J217" i="22" s="1"/>
  <c r="C218" i="22"/>
  <c r="L218" i="22" s="1"/>
  <c r="H218" i="22" s="1"/>
  <c r="J218" i="22" s="1"/>
  <c r="C219" i="22"/>
  <c r="L219" i="22" s="1"/>
  <c r="H219" i="22" s="1"/>
  <c r="J219" i="22" s="1"/>
  <c r="C220" i="22"/>
  <c r="L220" i="22" s="1"/>
  <c r="H220" i="22" s="1"/>
  <c r="J220" i="22" s="1"/>
  <c r="C221" i="22"/>
  <c r="L221" i="22" s="1"/>
  <c r="H221" i="22" s="1"/>
  <c r="J221" i="22" s="1"/>
  <c r="C222" i="22"/>
  <c r="L222" i="22" s="1"/>
  <c r="H222" i="22" s="1"/>
  <c r="J222" i="22" s="1"/>
  <c r="C223" i="22"/>
  <c r="L223" i="22" s="1"/>
  <c r="H223" i="22" s="1"/>
  <c r="J223" i="22" s="1"/>
  <c r="C224" i="22"/>
  <c r="L224" i="22" s="1"/>
  <c r="H224" i="22" s="1"/>
  <c r="J224" i="22" s="1"/>
  <c r="C225" i="22"/>
  <c r="L225" i="22" s="1"/>
  <c r="H225" i="22" s="1"/>
  <c r="J225" i="22" s="1"/>
  <c r="C226" i="22"/>
  <c r="L226" i="22" s="1"/>
  <c r="H226" i="22" s="1"/>
  <c r="J226" i="22" s="1"/>
  <c r="C227" i="22"/>
  <c r="L227" i="22" s="1"/>
  <c r="H227" i="22" s="1"/>
  <c r="J227" i="22" s="1"/>
  <c r="C228" i="22"/>
  <c r="L228" i="22" s="1"/>
  <c r="H228" i="22" s="1"/>
  <c r="J228" i="22" s="1"/>
  <c r="C229" i="22"/>
  <c r="L229" i="22" s="1"/>
  <c r="H229" i="22" s="1"/>
  <c r="J229" i="22" s="1"/>
  <c r="C230" i="22"/>
  <c r="L230" i="22" s="1"/>
  <c r="H230" i="22" s="1"/>
  <c r="J230" i="22" s="1"/>
  <c r="C231" i="22"/>
  <c r="L231" i="22" s="1"/>
  <c r="H231" i="22" s="1"/>
  <c r="J231" i="22" s="1"/>
  <c r="C232" i="22"/>
  <c r="L232" i="22" s="1"/>
  <c r="H232" i="22" s="1"/>
  <c r="J232" i="22" s="1"/>
  <c r="C233" i="22"/>
  <c r="L233" i="22" s="1"/>
  <c r="H233" i="22" s="1"/>
  <c r="J233" i="22" s="1"/>
  <c r="C234" i="22"/>
  <c r="L234" i="22" s="1"/>
  <c r="H234" i="22" s="1"/>
  <c r="J234" i="22" s="1"/>
  <c r="C235" i="22"/>
  <c r="L235" i="22" s="1"/>
  <c r="H235" i="22" s="1"/>
  <c r="J235" i="22" s="1"/>
  <c r="C236" i="22"/>
  <c r="L236" i="22" s="1"/>
  <c r="H236" i="22" s="1"/>
  <c r="J236" i="22" s="1"/>
  <c r="C237" i="22"/>
  <c r="L237" i="22" s="1"/>
  <c r="H237" i="22" s="1"/>
  <c r="J237" i="22" s="1"/>
  <c r="C238" i="22"/>
  <c r="L238" i="22" s="1"/>
  <c r="H238" i="22" s="1"/>
  <c r="J238" i="22" s="1"/>
  <c r="C239" i="22"/>
  <c r="L239" i="22" s="1"/>
  <c r="H239" i="22" s="1"/>
  <c r="J239" i="22" s="1"/>
  <c r="C240" i="22"/>
  <c r="L240" i="22" s="1"/>
  <c r="H240" i="22" s="1"/>
  <c r="J240" i="22" s="1"/>
  <c r="C241" i="22"/>
  <c r="L241" i="22" s="1"/>
  <c r="H241" i="22" s="1"/>
  <c r="J241" i="22" s="1"/>
  <c r="C242" i="22"/>
  <c r="L242" i="22" s="1"/>
  <c r="H242" i="22" s="1"/>
  <c r="J242" i="22" s="1"/>
  <c r="C243" i="22"/>
  <c r="L243" i="22" s="1"/>
  <c r="H243" i="22" s="1"/>
  <c r="J243" i="22" s="1"/>
  <c r="C244" i="22"/>
  <c r="L244" i="22" s="1"/>
  <c r="H244" i="22" s="1"/>
  <c r="J244" i="22" s="1"/>
  <c r="C245" i="22"/>
  <c r="L245" i="22" s="1"/>
  <c r="H245" i="22" s="1"/>
  <c r="J245" i="22" s="1"/>
  <c r="C246" i="22"/>
  <c r="L246" i="22" s="1"/>
  <c r="H246" i="22" s="1"/>
  <c r="J246" i="22" s="1"/>
  <c r="C247" i="22"/>
  <c r="L247" i="22" s="1"/>
  <c r="H247" i="22" s="1"/>
  <c r="J247" i="22" s="1"/>
  <c r="C248" i="22"/>
  <c r="L248" i="22" s="1"/>
  <c r="H248" i="22" s="1"/>
  <c r="J248" i="22" s="1"/>
  <c r="C249" i="22"/>
  <c r="L249" i="22" s="1"/>
  <c r="H249" i="22" s="1"/>
  <c r="J249" i="22" s="1"/>
  <c r="C250" i="22"/>
  <c r="L250" i="22" s="1"/>
  <c r="H250" i="22" s="1"/>
  <c r="J250" i="22" s="1"/>
  <c r="C251" i="22"/>
  <c r="L251" i="22" s="1"/>
  <c r="H251" i="22" s="1"/>
  <c r="J251" i="22" s="1"/>
  <c r="C252" i="22"/>
  <c r="L252" i="22" s="1"/>
  <c r="H252" i="22" s="1"/>
  <c r="J252" i="22" s="1"/>
  <c r="C253" i="22"/>
  <c r="L253" i="22" s="1"/>
  <c r="H253" i="22" s="1"/>
  <c r="J253" i="22" s="1"/>
  <c r="C254" i="22"/>
  <c r="L254" i="22" s="1"/>
  <c r="H254" i="22" s="1"/>
  <c r="J254" i="22" s="1"/>
  <c r="C255" i="22"/>
  <c r="L255" i="22" s="1"/>
  <c r="H255" i="22" s="1"/>
  <c r="J255" i="22" s="1"/>
  <c r="C256" i="22"/>
  <c r="L256" i="22" s="1"/>
  <c r="H256" i="22" s="1"/>
  <c r="J256" i="22" s="1"/>
  <c r="C257" i="22"/>
  <c r="L257" i="22" s="1"/>
  <c r="H257" i="22" s="1"/>
  <c r="J257" i="22" s="1"/>
  <c r="C258" i="22"/>
  <c r="L258" i="22" s="1"/>
  <c r="H258" i="22" s="1"/>
  <c r="J258" i="22" s="1"/>
  <c r="L259" i="22"/>
  <c r="H259" i="22" s="1"/>
  <c r="J259" i="22" s="1"/>
  <c r="C260" i="22"/>
  <c r="L260" i="22" s="1"/>
  <c r="H260" i="22" s="1"/>
  <c r="J260" i="22" s="1"/>
  <c r="C261" i="22"/>
  <c r="L261" i="22" s="1"/>
  <c r="H261" i="22" s="1"/>
  <c r="J261" i="22" s="1"/>
  <c r="C262" i="22"/>
  <c r="L262" i="22" s="1"/>
  <c r="H262" i="22" s="1"/>
  <c r="J262" i="22" s="1"/>
  <c r="G265" i="22"/>
  <c r="O265" i="22"/>
  <c r="P265" i="22"/>
  <c r="D266" i="22"/>
  <c r="H266" i="22"/>
  <c r="H267" i="22" s="1"/>
  <c r="G267" i="22"/>
  <c r="G277" i="22"/>
  <c r="C281" i="22"/>
  <c r="D281" i="22" s="1"/>
  <c r="L295" i="22"/>
  <c r="H295" i="22" s="1"/>
  <c r="J295" i="22" s="1"/>
  <c r="C296" i="22"/>
  <c r="L296" i="22" s="1"/>
  <c r="H296" i="22" s="1"/>
  <c r="J296" i="22" s="1"/>
  <c r="C297" i="22"/>
  <c r="L297" i="22" s="1"/>
  <c r="H297" i="22" s="1"/>
  <c r="J297" i="22" s="1"/>
  <c r="C298" i="22"/>
  <c r="L298" i="22" s="1"/>
  <c r="H298" i="22" s="1"/>
  <c r="J298" i="22" s="1"/>
  <c r="C299" i="22"/>
  <c r="L299" i="22" s="1"/>
  <c r="H299" i="22" s="1"/>
  <c r="J299" i="22" s="1"/>
  <c r="C300" i="22"/>
  <c r="L300" i="22" s="1"/>
  <c r="C301" i="22"/>
  <c r="L301" i="22" s="1"/>
  <c r="C302" i="22"/>
  <c r="L302" i="22" s="1"/>
  <c r="C303" i="22"/>
  <c r="L303" i="22" s="1"/>
  <c r="C304" i="22"/>
  <c r="L304" i="22" s="1"/>
  <c r="C305" i="22"/>
  <c r="L305" i="22" s="1"/>
  <c r="C306" i="22"/>
  <c r="L306" i="22" s="1"/>
  <c r="C307" i="22"/>
  <c r="L307" i="22" s="1"/>
  <c r="C308" i="22"/>
  <c r="L308" i="22" s="1"/>
  <c r="C309" i="22"/>
  <c r="L309" i="22" s="1"/>
  <c r="C310" i="22"/>
  <c r="L310" i="22" s="1"/>
  <c r="C311" i="22"/>
  <c r="L311" i="22" s="1"/>
  <c r="C312" i="22"/>
  <c r="L312" i="22" s="1"/>
  <c r="C313" i="22"/>
  <c r="L313" i="22" s="1"/>
  <c r="C314" i="22"/>
  <c r="L314" i="22" s="1"/>
  <c r="C315" i="22"/>
  <c r="L315" i="22" s="1"/>
  <c r="C316" i="22"/>
  <c r="L316" i="22" s="1"/>
  <c r="C317" i="22"/>
  <c r="L317" i="22" s="1"/>
  <c r="C318" i="22"/>
  <c r="L318" i="22" s="1"/>
  <c r="C319" i="22"/>
  <c r="L319" i="22" s="1"/>
  <c r="C320" i="22"/>
  <c r="L320" i="22" s="1"/>
  <c r="C321" i="22"/>
  <c r="L321" i="22" s="1"/>
  <c r="C322" i="22"/>
  <c r="L322" i="22" s="1"/>
  <c r="C323" i="22"/>
  <c r="L323" i="22" s="1"/>
  <c r="C324" i="22"/>
  <c r="L324" i="22" s="1"/>
  <c r="C325" i="22"/>
  <c r="L325" i="22" s="1"/>
  <c r="C326" i="22"/>
  <c r="L326" i="22" s="1"/>
  <c r="L328" i="22"/>
  <c r="H328" i="22" s="1"/>
  <c r="J328" i="22" s="1"/>
  <c r="G330" i="22"/>
  <c r="G332" i="22" s="1"/>
  <c r="G334" i="22" s="1"/>
  <c r="L335" i="22"/>
  <c r="H335" i="22" s="1"/>
  <c r="G336" i="22"/>
  <c r="G337" i="22" s="1"/>
  <c r="L336" i="22"/>
  <c r="C337" i="22"/>
  <c r="L337" i="22" s="1"/>
  <c r="C338" i="22"/>
  <c r="L338" i="22" s="1"/>
  <c r="C339" i="22"/>
  <c r="L339" i="22" s="1"/>
  <c r="A1" i="25"/>
  <c r="C19" i="25" s="1"/>
  <c r="I8" i="25"/>
  <c r="C11" i="25"/>
  <c r="C13" i="25"/>
  <c r="F13" i="25"/>
  <c r="I14" i="25"/>
  <c r="J14" i="25"/>
  <c r="H16" i="25"/>
  <c r="I17" i="25"/>
  <c r="J17" i="25"/>
  <c r="I20" i="25"/>
  <c r="J20" i="25"/>
  <c r="I21" i="25"/>
  <c r="J21" i="25"/>
  <c r="I22" i="25"/>
  <c r="J22" i="25"/>
  <c r="I23" i="25"/>
  <c r="J23" i="25"/>
  <c r="I24" i="25"/>
  <c r="J24" i="25"/>
  <c r="I25" i="25"/>
  <c r="J25" i="25"/>
  <c r="C26" i="25"/>
  <c r="H26" i="25"/>
  <c r="F27" i="25"/>
  <c r="H27" i="25"/>
  <c r="C29" i="25"/>
  <c r="F29" i="25"/>
  <c r="D33" i="25"/>
  <c r="F59" i="25" s="1"/>
  <c r="O33" i="25"/>
  <c r="H42" i="25"/>
  <c r="E47" i="25"/>
  <c r="E53" i="25" s="1"/>
  <c r="F49" i="25"/>
  <c r="F50" i="25"/>
  <c r="H50" i="25"/>
  <c r="F51" i="25"/>
  <c r="C53" i="25"/>
  <c r="I54" i="25"/>
  <c r="A1" i="24"/>
  <c r="L3" i="24"/>
  <c r="D5" i="24"/>
  <c r="L5" i="24" s="1"/>
  <c r="H5" i="24" s="1"/>
  <c r="J5" i="24" s="1"/>
  <c r="D6" i="24"/>
  <c r="L6" i="24" s="1"/>
  <c r="H6" i="24" s="1"/>
  <c r="D7" i="24"/>
  <c r="L7" i="24" s="1"/>
  <c r="H7" i="24" s="1"/>
  <c r="D8" i="24"/>
  <c r="L8" i="24" s="1"/>
  <c r="H8" i="24" s="1"/>
  <c r="D9" i="24"/>
  <c r="L9" i="24" s="1"/>
  <c r="H9" i="24" s="1"/>
  <c r="J9" i="24" s="1"/>
  <c r="D10" i="24"/>
  <c r="L10" i="24" s="1"/>
  <c r="H10" i="24" s="1"/>
  <c r="D11" i="24"/>
  <c r="L11" i="24" s="1"/>
  <c r="H11" i="24" s="1"/>
  <c r="O11" i="24" s="1"/>
  <c r="D12" i="24"/>
  <c r="L12" i="24" s="1"/>
  <c r="H12" i="24" s="1"/>
  <c r="G13" i="24"/>
  <c r="F6" i="25" s="1"/>
  <c r="G6" i="25" s="1"/>
  <c r="H14" i="24"/>
  <c r="J14" i="24" s="1"/>
  <c r="D15" i="24"/>
  <c r="D16" i="24" s="1"/>
  <c r="D17" i="24" s="1"/>
  <c r="D18" i="24" s="1"/>
  <c r="D19" i="24" s="1"/>
  <c r="D20" i="24" s="1"/>
  <c r="H15" i="24"/>
  <c r="J15" i="24" s="1"/>
  <c r="H16" i="24"/>
  <c r="J16" i="24" s="1"/>
  <c r="H17" i="24"/>
  <c r="J17" i="24" s="1"/>
  <c r="H18" i="24"/>
  <c r="J18" i="24" s="1"/>
  <c r="H19" i="24"/>
  <c r="H20" i="24"/>
  <c r="J20" i="24" s="1"/>
  <c r="G21" i="24"/>
  <c r="D23" i="24"/>
  <c r="L23" i="24" s="1"/>
  <c r="H23" i="24" s="1"/>
  <c r="D24" i="24"/>
  <c r="L24" i="24" s="1"/>
  <c r="H24" i="24" s="1"/>
  <c r="D25" i="24"/>
  <c r="L25" i="24" s="1"/>
  <c r="H25" i="24" s="1"/>
  <c r="J25" i="24" s="1"/>
  <c r="J26" i="24" s="1"/>
  <c r="G26" i="24"/>
  <c r="F18" i="25" s="1"/>
  <c r="H27" i="24"/>
  <c r="L28" i="24"/>
  <c r="H28" i="24" s="1"/>
  <c r="J28" i="24" s="1"/>
  <c r="L29" i="24"/>
  <c r="H29" i="24" s="1"/>
  <c r="J29" i="24" s="1"/>
  <c r="L30" i="24"/>
  <c r="H30" i="24" s="1"/>
  <c r="J30" i="24" s="1"/>
  <c r="L31" i="24"/>
  <c r="H31" i="24" s="1"/>
  <c r="J31" i="24" s="1"/>
  <c r="G32" i="24"/>
  <c r="D34" i="24"/>
  <c r="L34" i="24" s="1"/>
  <c r="H34" i="24" s="1"/>
  <c r="D35" i="24"/>
  <c r="L35" i="24" s="1"/>
  <c r="H35" i="24" s="1"/>
  <c r="O35" i="24" s="1"/>
  <c r="D36" i="24"/>
  <c r="L36" i="24" s="1"/>
  <c r="H36" i="24" s="1"/>
  <c r="G37" i="24"/>
  <c r="F15" i="25" s="1"/>
  <c r="H38" i="24"/>
  <c r="J38" i="24" s="1"/>
  <c r="H39" i="24"/>
  <c r="J39" i="24" s="1"/>
  <c r="H40" i="24"/>
  <c r="H41" i="24"/>
  <c r="J41" i="24" s="1"/>
  <c r="H42" i="24"/>
  <c r="J42" i="24" s="1"/>
  <c r="G43" i="24"/>
  <c r="O43" i="24"/>
  <c r="P43" i="24"/>
  <c r="D44" i="24"/>
  <c r="L44" i="24" s="1"/>
  <c r="H44" i="24" s="1"/>
  <c r="J44" i="24" s="1"/>
  <c r="D45" i="24"/>
  <c r="L45" i="24" s="1"/>
  <c r="H45" i="24" s="1"/>
  <c r="D46" i="24"/>
  <c r="L46" i="24" s="1"/>
  <c r="H46" i="24" s="1"/>
  <c r="D47" i="24"/>
  <c r="L47" i="24" s="1"/>
  <c r="H47" i="24" s="1"/>
  <c r="J47" i="24" s="1"/>
  <c r="D48" i="24"/>
  <c r="L48" i="24" s="1"/>
  <c r="H48" i="24" s="1"/>
  <c r="O48" i="24" s="1"/>
  <c r="D49" i="24"/>
  <c r="L49" i="24" s="1"/>
  <c r="H49" i="24" s="1"/>
  <c r="G50" i="24"/>
  <c r="D51" i="24"/>
  <c r="L51" i="24" s="1"/>
  <c r="H51" i="24" s="1"/>
  <c r="D52" i="24"/>
  <c r="L52" i="24" s="1"/>
  <c r="H52" i="24" s="1"/>
  <c r="J52" i="24" s="1"/>
  <c r="G53" i="24"/>
  <c r="D55" i="24"/>
  <c r="L55" i="24" s="1"/>
  <c r="H55" i="24" s="1"/>
  <c r="D56" i="24"/>
  <c r="L56" i="24" s="1"/>
  <c r="H56" i="24" s="1"/>
  <c r="G57" i="24"/>
  <c r="F32" i="25" s="1"/>
  <c r="D58" i="24"/>
  <c r="L58" i="24" s="1"/>
  <c r="H58" i="24" s="1"/>
  <c r="D59" i="24"/>
  <c r="L59" i="24" s="1"/>
  <c r="H59" i="24" s="1"/>
  <c r="G60" i="24"/>
  <c r="F31" i="25" s="1"/>
  <c r="D61" i="24"/>
  <c r="L61" i="24" s="1"/>
  <c r="H61" i="24" s="1"/>
  <c r="D62" i="24"/>
  <c r="L62" i="24" s="1"/>
  <c r="H62" i="24" s="1"/>
  <c r="O62" i="24" s="1"/>
  <c r="D63" i="24"/>
  <c r="L63" i="24" s="1"/>
  <c r="H63" i="24" s="1"/>
  <c r="D64" i="24"/>
  <c r="L64" i="24" s="1"/>
  <c r="H64" i="24" s="1"/>
  <c r="G65" i="24"/>
  <c r="G66" i="24"/>
  <c r="F16" i="25" s="1"/>
  <c r="I66" i="24"/>
  <c r="H67" i="24"/>
  <c r="J67" i="24" s="1"/>
  <c r="H68" i="24"/>
  <c r="J68" i="24" s="1"/>
  <c r="H69" i="24"/>
  <c r="J69" i="24" s="1"/>
  <c r="H70" i="24"/>
  <c r="J70" i="24" s="1"/>
  <c r="H71" i="24"/>
  <c r="J71" i="24" s="1"/>
  <c r="H72" i="24"/>
  <c r="O72" i="24" s="1"/>
  <c r="H73" i="24"/>
  <c r="J73" i="24" s="1"/>
  <c r="H74" i="24"/>
  <c r="J74" i="24" s="1"/>
  <c r="H75" i="24"/>
  <c r="J75" i="24" s="1"/>
  <c r="H76" i="24"/>
  <c r="J76" i="24" s="1"/>
  <c r="G77" i="24"/>
  <c r="D78" i="24"/>
  <c r="H78" i="24"/>
  <c r="J78" i="24" s="1"/>
  <c r="D79" i="24"/>
  <c r="H79" i="24"/>
  <c r="O79" i="24" s="1"/>
  <c r="G80" i="24"/>
  <c r="D81" i="24"/>
  <c r="L81" i="24" s="1"/>
  <c r="H81" i="24" s="1"/>
  <c r="D82" i="24"/>
  <c r="L82" i="24" s="1"/>
  <c r="H82" i="24" s="1"/>
  <c r="J82" i="24" s="1"/>
  <c r="G83" i="24"/>
  <c r="F26" i="25" s="1"/>
  <c r="D85" i="24"/>
  <c r="L85" i="24" s="1"/>
  <c r="H85" i="24" s="1"/>
  <c r="D86" i="24"/>
  <c r="L86" i="24" s="1"/>
  <c r="H86" i="24" s="1"/>
  <c r="D87" i="24"/>
  <c r="L87" i="24" s="1"/>
  <c r="H87" i="24" s="1"/>
  <c r="G88" i="24"/>
  <c r="G91" i="24"/>
  <c r="G92" i="24"/>
  <c r="G93" i="24"/>
  <c r="G94" i="24"/>
  <c r="O95" i="24"/>
  <c r="P95" i="24"/>
  <c r="G96" i="24"/>
  <c r="H102" i="24"/>
  <c r="D103" i="24"/>
  <c r="H103" i="24"/>
  <c r="J103" i="24" s="1"/>
  <c r="H104" i="24"/>
  <c r="J104" i="24" s="1"/>
  <c r="H105" i="24"/>
  <c r="J105" i="24" s="1"/>
  <c r="H106" i="24"/>
  <c r="J106" i="24" s="1"/>
  <c r="H107" i="24"/>
  <c r="J107" i="24" s="1"/>
  <c r="H108" i="24"/>
  <c r="J108" i="24" s="1"/>
  <c r="H109" i="24"/>
  <c r="J109" i="24" s="1"/>
  <c r="H110" i="24"/>
  <c r="J110" i="24" s="1"/>
  <c r="H111" i="24"/>
  <c r="J111" i="24" s="1"/>
  <c r="H112" i="24"/>
  <c r="J112" i="24" s="1"/>
  <c r="H113" i="24"/>
  <c r="J113" i="24" s="1"/>
  <c r="H114" i="24"/>
  <c r="J114" i="24" s="1"/>
  <c r="H115" i="24"/>
  <c r="J115" i="24" s="1"/>
  <c r="H116" i="24"/>
  <c r="J116" i="24" s="1"/>
  <c r="H117" i="24"/>
  <c r="J117" i="24" s="1"/>
  <c r="H118" i="24"/>
  <c r="J118" i="24" s="1"/>
  <c r="H119" i="24"/>
  <c r="J119" i="24" s="1"/>
  <c r="H120" i="24"/>
  <c r="J120" i="24" s="1"/>
  <c r="G121" i="24"/>
  <c r="H128" i="24"/>
  <c r="H129" i="24"/>
  <c r="J129" i="24" s="1"/>
  <c r="H130" i="24"/>
  <c r="H131" i="24"/>
  <c r="J131" i="24" s="1"/>
  <c r="H132" i="24"/>
  <c r="J132" i="24" s="1"/>
  <c r="H133" i="24"/>
  <c r="J133" i="24" s="1"/>
  <c r="H134" i="24"/>
  <c r="J134" i="24" s="1"/>
  <c r="H135" i="24"/>
  <c r="J135" i="24" s="1"/>
  <c r="G136" i="24"/>
  <c r="L137" i="24"/>
  <c r="H137" i="24" s="1"/>
  <c r="J137" i="24" s="1"/>
  <c r="C138" i="24"/>
  <c r="L138" i="24" s="1"/>
  <c r="H138" i="24" s="1"/>
  <c r="J138" i="24" s="1"/>
  <c r="C139" i="24"/>
  <c r="L139" i="24" s="1"/>
  <c r="H139" i="24" s="1"/>
  <c r="J139" i="24" s="1"/>
  <c r="C140" i="24"/>
  <c r="L140" i="24" s="1"/>
  <c r="H140" i="24" s="1"/>
  <c r="J140" i="24" s="1"/>
  <c r="C141" i="24"/>
  <c r="L141" i="24" s="1"/>
  <c r="H141" i="24" s="1"/>
  <c r="J141" i="24" s="1"/>
  <c r="C142" i="24"/>
  <c r="L142" i="24" s="1"/>
  <c r="H142" i="24" s="1"/>
  <c r="J142" i="24" s="1"/>
  <c r="C143" i="24"/>
  <c r="L143" i="24" s="1"/>
  <c r="H143" i="24" s="1"/>
  <c r="J143" i="24" s="1"/>
  <c r="C144" i="24"/>
  <c r="L144" i="24" s="1"/>
  <c r="H144" i="24" s="1"/>
  <c r="J144" i="24" s="1"/>
  <c r="C145" i="24"/>
  <c r="L145" i="24" s="1"/>
  <c r="H145" i="24" s="1"/>
  <c r="J145" i="24" s="1"/>
  <c r="C146" i="24"/>
  <c r="L146" i="24" s="1"/>
  <c r="H146" i="24" s="1"/>
  <c r="J146" i="24" s="1"/>
  <c r="C147" i="24"/>
  <c r="L147" i="24" s="1"/>
  <c r="H147" i="24" s="1"/>
  <c r="J147" i="24" s="1"/>
  <c r="C148" i="24"/>
  <c r="L148" i="24" s="1"/>
  <c r="H148" i="24" s="1"/>
  <c r="J148" i="24" s="1"/>
  <c r="C149" i="24"/>
  <c r="L149" i="24" s="1"/>
  <c r="H149" i="24" s="1"/>
  <c r="J149" i="24" s="1"/>
  <c r="C150" i="24"/>
  <c r="L150" i="24" s="1"/>
  <c r="H150" i="24" s="1"/>
  <c r="J150" i="24" s="1"/>
  <c r="C151" i="24"/>
  <c r="L151" i="24" s="1"/>
  <c r="H151" i="24" s="1"/>
  <c r="J151" i="24" s="1"/>
  <c r="C152" i="24"/>
  <c r="L152" i="24" s="1"/>
  <c r="H152" i="24" s="1"/>
  <c r="J152" i="24" s="1"/>
  <c r="C153" i="24"/>
  <c r="L153" i="24" s="1"/>
  <c r="H153" i="24" s="1"/>
  <c r="J153" i="24" s="1"/>
  <c r="C154" i="24"/>
  <c r="L154" i="24" s="1"/>
  <c r="H154" i="24" s="1"/>
  <c r="J154" i="24" s="1"/>
  <c r="C155" i="24"/>
  <c r="L155" i="24" s="1"/>
  <c r="H155" i="24" s="1"/>
  <c r="J155" i="24" s="1"/>
  <c r="C156" i="24"/>
  <c r="L156" i="24" s="1"/>
  <c r="H156" i="24" s="1"/>
  <c r="J156" i="24" s="1"/>
  <c r="C157" i="24"/>
  <c r="L157" i="24" s="1"/>
  <c r="H157" i="24" s="1"/>
  <c r="J157" i="24" s="1"/>
  <c r="C158" i="24"/>
  <c r="L158" i="24" s="1"/>
  <c r="H158" i="24" s="1"/>
  <c r="J158" i="24" s="1"/>
  <c r="C159" i="24"/>
  <c r="L159" i="24" s="1"/>
  <c r="H159" i="24" s="1"/>
  <c r="J159" i="24" s="1"/>
  <c r="C160" i="24"/>
  <c r="L160" i="24" s="1"/>
  <c r="H160" i="24" s="1"/>
  <c r="J160" i="24" s="1"/>
  <c r="C161" i="24"/>
  <c r="L161" i="24" s="1"/>
  <c r="H161" i="24" s="1"/>
  <c r="J161" i="24" s="1"/>
  <c r="C162" i="24"/>
  <c r="L162" i="24" s="1"/>
  <c r="H162" i="24" s="1"/>
  <c r="J162" i="24" s="1"/>
  <c r="C163" i="24"/>
  <c r="L163" i="24" s="1"/>
  <c r="H163" i="24" s="1"/>
  <c r="J163" i="24" s="1"/>
  <c r="C164" i="24"/>
  <c r="L164" i="24" s="1"/>
  <c r="H164" i="24" s="1"/>
  <c r="J164" i="24" s="1"/>
  <c r="C165" i="24"/>
  <c r="L165" i="24" s="1"/>
  <c r="H165" i="24" s="1"/>
  <c r="J165" i="24" s="1"/>
  <c r="C166" i="24"/>
  <c r="L166" i="24" s="1"/>
  <c r="H166" i="24" s="1"/>
  <c r="J166" i="24" s="1"/>
  <c r="C167" i="24"/>
  <c r="L167" i="24" s="1"/>
  <c r="H167" i="24" s="1"/>
  <c r="J167" i="24" s="1"/>
  <c r="C168" i="24"/>
  <c r="L168" i="24" s="1"/>
  <c r="H168" i="24" s="1"/>
  <c r="J168" i="24" s="1"/>
  <c r="C169" i="24"/>
  <c r="L169" i="24" s="1"/>
  <c r="H169" i="24" s="1"/>
  <c r="J169" i="24" s="1"/>
  <c r="C170" i="24"/>
  <c r="L170" i="24" s="1"/>
  <c r="H170" i="24" s="1"/>
  <c r="J170" i="24" s="1"/>
  <c r="C171" i="24"/>
  <c r="L171" i="24" s="1"/>
  <c r="H171" i="24" s="1"/>
  <c r="J171" i="24" s="1"/>
  <c r="C172" i="24"/>
  <c r="L172" i="24" s="1"/>
  <c r="H172" i="24" s="1"/>
  <c r="J172" i="24" s="1"/>
  <c r="C173" i="24"/>
  <c r="L173" i="24" s="1"/>
  <c r="H173" i="24" s="1"/>
  <c r="J173" i="24" s="1"/>
  <c r="C174" i="24"/>
  <c r="L174" i="24" s="1"/>
  <c r="H174" i="24" s="1"/>
  <c r="J174" i="24" s="1"/>
  <c r="C175" i="24"/>
  <c r="L175" i="24" s="1"/>
  <c r="H175" i="24" s="1"/>
  <c r="J175" i="24" s="1"/>
  <c r="C176" i="24"/>
  <c r="L176" i="24" s="1"/>
  <c r="H176" i="24" s="1"/>
  <c r="J176" i="24" s="1"/>
  <c r="C177" i="24"/>
  <c r="L177" i="24" s="1"/>
  <c r="H177" i="24" s="1"/>
  <c r="J177" i="24" s="1"/>
  <c r="C178" i="24"/>
  <c r="L178" i="24" s="1"/>
  <c r="H178" i="24" s="1"/>
  <c r="J178" i="24" s="1"/>
  <c r="C179" i="24"/>
  <c r="L179" i="24" s="1"/>
  <c r="H179" i="24" s="1"/>
  <c r="J179" i="24" s="1"/>
  <c r="C180" i="24"/>
  <c r="L180" i="24" s="1"/>
  <c r="H180" i="24" s="1"/>
  <c r="J180" i="24" s="1"/>
  <c r="C181" i="24"/>
  <c r="L181" i="24" s="1"/>
  <c r="H181" i="24" s="1"/>
  <c r="J181" i="24" s="1"/>
  <c r="C182" i="24"/>
  <c r="L182" i="24" s="1"/>
  <c r="H182" i="24" s="1"/>
  <c r="J182" i="24" s="1"/>
  <c r="C183" i="24"/>
  <c r="L183" i="24" s="1"/>
  <c r="H183" i="24" s="1"/>
  <c r="J183" i="24" s="1"/>
  <c r="C184" i="24"/>
  <c r="L184" i="24" s="1"/>
  <c r="H184" i="24" s="1"/>
  <c r="J184" i="24" s="1"/>
  <c r="C185" i="24"/>
  <c r="L185" i="24" s="1"/>
  <c r="H185" i="24" s="1"/>
  <c r="J185" i="24" s="1"/>
  <c r="C186" i="24"/>
  <c r="L186" i="24" s="1"/>
  <c r="H186" i="24" s="1"/>
  <c r="J186" i="24" s="1"/>
  <c r="C187" i="24"/>
  <c r="L187" i="24" s="1"/>
  <c r="H187" i="24" s="1"/>
  <c r="J187" i="24" s="1"/>
  <c r="C188" i="24"/>
  <c r="L188" i="24" s="1"/>
  <c r="H188" i="24" s="1"/>
  <c r="J188" i="24" s="1"/>
  <c r="C189" i="24"/>
  <c r="L189" i="24" s="1"/>
  <c r="H189" i="24" s="1"/>
  <c r="J189" i="24" s="1"/>
  <c r="C190" i="24"/>
  <c r="L190" i="24" s="1"/>
  <c r="H190" i="24" s="1"/>
  <c r="J190" i="24" s="1"/>
  <c r="C191" i="24"/>
  <c r="L191" i="24" s="1"/>
  <c r="H191" i="24" s="1"/>
  <c r="J191" i="24" s="1"/>
  <c r="C192" i="24"/>
  <c r="L192" i="24" s="1"/>
  <c r="H192" i="24" s="1"/>
  <c r="J192" i="24" s="1"/>
  <c r="C193" i="24"/>
  <c r="L193" i="24" s="1"/>
  <c r="H193" i="24" s="1"/>
  <c r="J193" i="24" s="1"/>
  <c r="C194" i="24"/>
  <c r="L194" i="24" s="1"/>
  <c r="H194" i="24" s="1"/>
  <c r="J194" i="24" s="1"/>
  <c r="C195" i="24"/>
  <c r="L195" i="24" s="1"/>
  <c r="H195" i="24" s="1"/>
  <c r="J195" i="24" s="1"/>
  <c r="C196" i="24"/>
  <c r="L196" i="24" s="1"/>
  <c r="H196" i="24" s="1"/>
  <c r="J196" i="24" s="1"/>
  <c r="C197" i="24"/>
  <c r="L197" i="24" s="1"/>
  <c r="H197" i="24" s="1"/>
  <c r="J197" i="24" s="1"/>
  <c r="C198" i="24"/>
  <c r="L198" i="24" s="1"/>
  <c r="H198" i="24" s="1"/>
  <c r="J198" i="24" s="1"/>
  <c r="C199" i="24"/>
  <c r="L199" i="24" s="1"/>
  <c r="H199" i="24" s="1"/>
  <c r="J199" i="24" s="1"/>
  <c r="C200" i="24"/>
  <c r="L200" i="24" s="1"/>
  <c r="H200" i="24" s="1"/>
  <c r="J200" i="24" s="1"/>
  <c r="C201" i="24"/>
  <c r="L201" i="24" s="1"/>
  <c r="H201" i="24" s="1"/>
  <c r="J201" i="24" s="1"/>
  <c r="C202" i="24"/>
  <c r="L202" i="24" s="1"/>
  <c r="H202" i="24" s="1"/>
  <c r="J202" i="24" s="1"/>
  <c r="C203" i="24"/>
  <c r="L203" i="24" s="1"/>
  <c r="H203" i="24" s="1"/>
  <c r="J203" i="24" s="1"/>
  <c r="C204" i="24"/>
  <c r="L204" i="24" s="1"/>
  <c r="H204" i="24" s="1"/>
  <c r="J204" i="24" s="1"/>
  <c r="C205" i="24"/>
  <c r="L205" i="24" s="1"/>
  <c r="H205" i="24" s="1"/>
  <c r="J205" i="24" s="1"/>
  <c r="C206" i="24"/>
  <c r="L206" i="24" s="1"/>
  <c r="H206" i="24" s="1"/>
  <c r="J206" i="24" s="1"/>
  <c r="C207" i="24"/>
  <c r="L207" i="24" s="1"/>
  <c r="H207" i="24" s="1"/>
  <c r="J207" i="24" s="1"/>
  <c r="C208" i="24"/>
  <c r="L208" i="24" s="1"/>
  <c r="H208" i="24" s="1"/>
  <c r="J208" i="24" s="1"/>
  <c r="C209" i="24"/>
  <c r="L209" i="24" s="1"/>
  <c r="H209" i="24" s="1"/>
  <c r="J209" i="24" s="1"/>
  <c r="C210" i="24"/>
  <c r="L210" i="24" s="1"/>
  <c r="H210" i="24" s="1"/>
  <c r="J210" i="24" s="1"/>
  <c r="C211" i="24"/>
  <c r="L211" i="24" s="1"/>
  <c r="H211" i="24" s="1"/>
  <c r="J211" i="24" s="1"/>
  <c r="C212" i="24"/>
  <c r="L212" i="24" s="1"/>
  <c r="H212" i="24" s="1"/>
  <c r="J212" i="24" s="1"/>
  <c r="C213" i="24"/>
  <c r="L213" i="24" s="1"/>
  <c r="H213" i="24" s="1"/>
  <c r="J213" i="24" s="1"/>
  <c r="C214" i="24"/>
  <c r="L214" i="24" s="1"/>
  <c r="H214" i="24" s="1"/>
  <c r="J214" i="24" s="1"/>
  <c r="C215" i="24"/>
  <c r="L215" i="24" s="1"/>
  <c r="H215" i="24" s="1"/>
  <c r="J215" i="24" s="1"/>
  <c r="C216" i="24"/>
  <c r="L216" i="24" s="1"/>
  <c r="H216" i="24" s="1"/>
  <c r="J216" i="24" s="1"/>
  <c r="C217" i="24"/>
  <c r="L217" i="24" s="1"/>
  <c r="H217" i="24" s="1"/>
  <c r="J217" i="24" s="1"/>
  <c r="C218" i="24"/>
  <c r="L218" i="24" s="1"/>
  <c r="H218" i="24" s="1"/>
  <c r="J218" i="24" s="1"/>
  <c r="C219" i="24"/>
  <c r="L219" i="24" s="1"/>
  <c r="H219" i="24" s="1"/>
  <c r="J219" i="24" s="1"/>
  <c r="C220" i="24"/>
  <c r="L220" i="24" s="1"/>
  <c r="H220" i="24" s="1"/>
  <c r="J220" i="24" s="1"/>
  <c r="C221" i="24"/>
  <c r="L221" i="24" s="1"/>
  <c r="H221" i="24" s="1"/>
  <c r="J221" i="24" s="1"/>
  <c r="C222" i="24"/>
  <c r="L222" i="24" s="1"/>
  <c r="H222" i="24" s="1"/>
  <c r="J222" i="24" s="1"/>
  <c r="C223" i="24"/>
  <c r="L223" i="24" s="1"/>
  <c r="H223" i="24" s="1"/>
  <c r="J223" i="24" s="1"/>
  <c r="C224" i="24"/>
  <c r="L224" i="24" s="1"/>
  <c r="H224" i="24" s="1"/>
  <c r="J224" i="24" s="1"/>
  <c r="C225" i="24"/>
  <c r="L225" i="24" s="1"/>
  <c r="H225" i="24" s="1"/>
  <c r="J225" i="24" s="1"/>
  <c r="C226" i="24"/>
  <c r="L226" i="24" s="1"/>
  <c r="H226" i="24" s="1"/>
  <c r="J226" i="24" s="1"/>
  <c r="C227" i="24"/>
  <c r="L227" i="24" s="1"/>
  <c r="H227" i="24" s="1"/>
  <c r="J227" i="24" s="1"/>
  <c r="C228" i="24"/>
  <c r="L228" i="24" s="1"/>
  <c r="H228" i="24" s="1"/>
  <c r="J228" i="24" s="1"/>
  <c r="C229" i="24"/>
  <c r="L229" i="24" s="1"/>
  <c r="H229" i="24" s="1"/>
  <c r="J229" i="24" s="1"/>
  <c r="C230" i="24"/>
  <c r="L230" i="24" s="1"/>
  <c r="H230" i="24" s="1"/>
  <c r="J230" i="24" s="1"/>
  <c r="C231" i="24"/>
  <c r="L231" i="24" s="1"/>
  <c r="H231" i="24" s="1"/>
  <c r="J231" i="24" s="1"/>
  <c r="C232" i="24"/>
  <c r="L232" i="24" s="1"/>
  <c r="H232" i="24" s="1"/>
  <c r="J232" i="24" s="1"/>
  <c r="C233" i="24"/>
  <c r="L233" i="24" s="1"/>
  <c r="H233" i="24" s="1"/>
  <c r="J233" i="24" s="1"/>
  <c r="C234" i="24"/>
  <c r="L234" i="24" s="1"/>
  <c r="H234" i="24" s="1"/>
  <c r="J234" i="24" s="1"/>
  <c r="C235" i="24"/>
  <c r="L235" i="24" s="1"/>
  <c r="H235" i="24" s="1"/>
  <c r="J235" i="24" s="1"/>
  <c r="C236" i="24"/>
  <c r="L236" i="24" s="1"/>
  <c r="H236" i="24" s="1"/>
  <c r="J236" i="24" s="1"/>
  <c r="C237" i="24"/>
  <c r="L237" i="24" s="1"/>
  <c r="H237" i="24" s="1"/>
  <c r="J237" i="24" s="1"/>
  <c r="C238" i="24"/>
  <c r="L238" i="24" s="1"/>
  <c r="H238" i="24" s="1"/>
  <c r="J238" i="24" s="1"/>
  <c r="C239" i="24"/>
  <c r="L239" i="24" s="1"/>
  <c r="H239" i="24" s="1"/>
  <c r="J239" i="24" s="1"/>
  <c r="C240" i="24"/>
  <c r="L240" i="24" s="1"/>
  <c r="H240" i="24" s="1"/>
  <c r="J240" i="24" s="1"/>
  <c r="C241" i="24"/>
  <c r="L241" i="24" s="1"/>
  <c r="H241" i="24" s="1"/>
  <c r="J241" i="24" s="1"/>
  <c r="C242" i="24"/>
  <c r="L242" i="24" s="1"/>
  <c r="H242" i="24" s="1"/>
  <c r="J242" i="24" s="1"/>
  <c r="C243" i="24"/>
  <c r="L243" i="24" s="1"/>
  <c r="H243" i="24" s="1"/>
  <c r="J243" i="24" s="1"/>
  <c r="C244" i="24"/>
  <c r="L244" i="24" s="1"/>
  <c r="H244" i="24" s="1"/>
  <c r="J244" i="24" s="1"/>
  <c r="C245" i="24"/>
  <c r="L245" i="24" s="1"/>
  <c r="H245" i="24" s="1"/>
  <c r="J245" i="24" s="1"/>
  <c r="C246" i="24"/>
  <c r="L246" i="24" s="1"/>
  <c r="H246" i="24" s="1"/>
  <c r="J246" i="24" s="1"/>
  <c r="C247" i="24"/>
  <c r="L247" i="24" s="1"/>
  <c r="H247" i="24" s="1"/>
  <c r="J247" i="24" s="1"/>
  <c r="C248" i="24"/>
  <c r="L248" i="24" s="1"/>
  <c r="H248" i="24" s="1"/>
  <c r="J248" i="24" s="1"/>
  <c r="C249" i="24"/>
  <c r="L249" i="24" s="1"/>
  <c r="H249" i="24" s="1"/>
  <c r="J249" i="24" s="1"/>
  <c r="C250" i="24"/>
  <c r="L250" i="24" s="1"/>
  <c r="H250" i="24" s="1"/>
  <c r="J250" i="24" s="1"/>
  <c r="C251" i="24"/>
  <c r="L251" i="24" s="1"/>
  <c r="H251" i="24" s="1"/>
  <c r="J251" i="24" s="1"/>
  <c r="L252" i="24"/>
  <c r="H252" i="24" s="1"/>
  <c r="J252" i="24" s="1"/>
  <c r="C253" i="24"/>
  <c r="L253" i="24" s="1"/>
  <c r="H253" i="24" s="1"/>
  <c r="J253" i="24" s="1"/>
  <c r="C254" i="24"/>
  <c r="L254" i="24" s="1"/>
  <c r="H254" i="24" s="1"/>
  <c r="J254" i="24" s="1"/>
  <c r="C255" i="24"/>
  <c r="L255" i="24" s="1"/>
  <c r="H255" i="24" s="1"/>
  <c r="J255" i="24" s="1"/>
  <c r="D259" i="24"/>
  <c r="H259" i="24"/>
  <c r="J259" i="24" s="1"/>
  <c r="J260" i="24" s="1"/>
  <c r="G260" i="24"/>
  <c r="K263" i="24"/>
  <c r="K264" i="24" s="1"/>
  <c r="G270" i="24"/>
  <c r="C276" i="24"/>
  <c r="D276" i="24" s="1"/>
  <c r="L276" i="24" s="1"/>
  <c r="H276" i="24" s="1"/>
  <c r="J276" i="24" s="1"/>
  <c r="C290" i="24"/>
  <c r="L290" i="24" s="1"/>
  <c r="H290" i="24" s="1"/>
  <c r="J290" i="24" s="1"/>
  <c r="C291" i="24"/>
  <c r="L291" i="24" s="1"/>
  <c r="H291" i="24" s="1"/>
  <c r="J291" i="24" s="1"/>
  <c r="C292" i="24"/>
  <c r="L292" i="24" s="1"/>
  <c r="H292" i="24" s="1"/>
  <c r="J292" i="24" s="1"/>
  <c r="C293" i="24"/>
  <c r="L293" i="24" s="1"/>
  <c r="H293" i="24" s="1"/>
  <c r="J293" i="24" s="1"/>
  <c r="C294" i="24"/>
  <c r="L294" i="24" s="1"/>
  <c r="H294" i="24" s="1"/>
  <c r="J294" i="24" s="1"/>
  <c r="C295" i="24"/>
  <c r="L295" i="24" s="1"/>
  <c r="H295" i="24" s="1"/>
  <c r="J295" i="24" s="1"/>
  <c r="C296" i="24"/>
  <c r="L296" i="24" s="1"/>
  <c r="H296" i="24" s="1"/>
  <c r="J296" i="24" s="1"/>
  <c r="C297" i="24"/>
  <c r="L297" i="24" s="1"/>
  <c r="C298" i="24"/>
  <c r="L298" i="24" s="1"/>
  <c r="C299" i="24"/>
  <c r="L299" i="24" s="1"/>
  <c r="C300" i="24"/>
  <c r="L300" i="24" s="1"/>
  <c r="C301" i="24"/>
  <c r="L301" i="24" s="1"/>
  <c r="C302" i="24"/>
  <c r="L302" i="24" s="1"/>
  <c r="C303" i="24"/>
  <c r="L303" i="24" s="1"/>
  <c r="C304" i="24"/>
  <c r="L304" i="24" s="1"/>
  <c r="C305" i="24"/>
  <c r="L305" i="24" s="1"/>
  <c r="C306" i="24"/>
  <c r="L306" i="24" s="1"/>
  <c r="C307" i="24"/>
  <c r="L307" i="24" s="1"/>
  <c r="C308" i="24"/>
  <c r="L308" i="24" s="1"/>
  <c r="C309" i="24"/>
  <c r="L309" i="24" s="1"/>
  <c r="C310" i="24"/>
  <c r="L310" i="24" s="1"/>
  <c r="C311" i="24"/>
  <c r="L311" i="24" s="1"/>
  <c r="C312" i="24"/>
  <c r="L312" i="24" s="1"/>
  <c r="C313" i="24"/>
  <c r="L313" i="24" s="1"/>
  <c r="C314" i="24"/>
  <c r="L314" i="24" s="1"/>
  <c r="C315" i="24"/>
  <c r="L315" i="24" s="1"/>
  <c r="C316" i="24"/>
  <c r="L316" i="24" s="1"/>
  <c r="C317" i="24"/>
  <c r="L317" i="24" s="1"/>
  <c r="C318" i="24"/>
  <c r="L318" i="24" s="1"/>
  <c r="C319" i="24"/>
  <c r="L319" i="24" s="1"/>
  <c r="G327" i="24"/>
  <c r="L328" i="24"/>
  <c r="H328" i="24" s="1"/>
  <c r="G329" i="24"/>
  <c r="G330" i="24" s="1"/>
  <c r="G331" i="24" s="1"/>
  <c r="G332" i="24" s="1"/>
  <c r="L329" i="24"/>
  <c r="C330" i="24"/>
  <c r="L330" i="24" s="1"/>
  <c r="C331" i="24"/>
  <c r="L331" i="24" s="1"/>
  <c r="C332" i="24"/>
  <c r="L332" i="24" s="1"/>
  <c r="L338" i="24"/>
  <c r="H338" i="24" s="1"/>
  <c r="C339" i="24"/>
  <c r="L339" i="24" s="1"/>
  <c r="H339" i="24" s="1"/>
  <c r="C340" i="24"/>
  <c r="L340" i="24" s="1"/>
  <c r="H340" i="24" s="1"/>
  <c r="C341" i="24"/>
  <c r="L341" i="24" s="1"/>
  <c r="G341" i="24"/>
  <c r="C342" i="24"/>
  <c r="L342" i="24" s="1"/>
  <c r="C343" i="24"/>
  <c r="L343" i="24" s="1"/>
  <c r="C344" i="24"/>
  <c r="L344" i="24" s="1"/>
  <c r="C345" i="24"/>
  <c r="L345" i="24" s="1"/>
  <c r="C346" i="24"/>
  <c r="L346" i="24" s="1"/>
  <c r="C347" i="24"/>
  <c r="L347" i="24" s="1"/>
  <c r="C348" i="24"/>
  <c r="L348" i="24" s="1"/>
  <c r="C349" i="24"/>
  <c r="L349" i="24" s="1"/>
  <c r="C350" i="24"/>
  <c r="L350" i="24" s="1"/>
  <c r="C351" i="24"/>
  <c r="L351" i="24" s="1"/>
  <c r="C352" i="24"/>
  <c r="L352" i="24" s="1"/>
  <c r="C353" i="24"/>
  <c r="L353" i="24" s="1"/>
  <c r="C354" i="24"/>
  <c r="L354" i="24" s="1"/>
  <c r="C355" i="24"/>
  <c r="L355" i="24" s="1"/>
  <c r="C356" i="24"/>
  <c r="L356" i="24" s="1"/>
  <c r="C357" i="24"/>
  <c r="L357" i="24" s="1"/>
  <c r="C358" i="24"/>
  <c r="L358" i="24" s="1"/>
  <c r="C359" i="24"/>
  <c r="L359" i="24" s="1"/>
  <c r="C360" i="24"/>
  <c r="L360" i="24" s="1"/>
  <c r="C361" i="24"/>
  <c r="L361" i="24" s="1"/>
  <c r="C362" i="24"/>
  <c r="L362" i="24" s="1"/>
  <c r="C363" i="24"/>
  <c r="L363" i="24" s="1"/>
  <c r="C364" i="24"/>
  <c r="L364" i="24" s="1"/>
  <c r="C365" i="24"/>
  <c r="L365" i="24" s="1"/>
  <c r="C366" i="24"/>
  <c r="L366" i="24" s="1"/>
  <c r="C367" i="24"/>
  <c r="L367" i="24" s="1"/>
  <c r="C368" i="24"/>
  <c r="L368" i="24" s="1"/>
  <c r="C369" i="24"/>
  <c r="L369" i="24" s="1"/>
  <c r="C370" i="24"/>
  <c r="L370" i="24" s="1"/>
  <c r="C371" i="24"/>
  <c r="L371" i="24" s="1"/>
  <c r="C372" i="24"/>
  <c r="L372" i="24" s="1"/>
  <c r="C373" i="24"/>
  <c r="L373" i="24" s="1"/>
  <c r="C374" i="24"/>
  <c r="L374" i="24" s="1"/>
  <c r="C375" i="24"/>
  <c r="L375" i="24" s="1"/>
  <c r="C376" i="24"/>
  <c r="L376" i="24" s="1"/>
  <c r="C377" i="24"/>
  <c r="L377" i="24" s="1"/>
  <c r="C378" i="24"/>
  <c r="L378" i="24" s="1"/>
  <c r="C379" i="24"/>
  <c r="L379" i="24" s="1"/>
  <c r="C380" i="24"/>
  <c r="L380" i="24" s="1"/>
  <c r="C381" i="24"/>
  <c r="L381" i="24" s="1"/>
  <c r="C382" i="24"/>
  <c r="L382" i="24" s="1"/>
  <c r="C383" i="24"/>
  <c r="L383" i="24" s="1"/>
  <c r="C384" i="24"/>
  <c r="L384" i="24" s="1"/>
  <c r="C385" i="24"/>
  <c r="L385" i="24" s="1"/>
  <c r="C386" i="24"/>
  <c r="L386" i="24" s="1"/>
  <c r="C387" i="24"/>
  <c r="L387" i="24" s="1"/>
  <c r="C388" i="24"/>
  <c r="L388" i="24" s="1"/>
  <c r="C389" i="24"/>
  <c r="L389" i="24" s="1"/>
  <c r="C390" i="24"/>
  <c r="L390" i="24" s="1"/>
  <c r="C391" i="24"/>
  <c r="L391" i="24" s="1"/>
  <c r="C392" i="24"/>
  <c r="L392" i="24" s="1"/>
  <c r="C393" i="24"/>
  <c r="L393" i="24" s="1"/>
  <c r="C394" i="24"/>
  <c r="L394" i="24" s="1"/>
  <c r="C395" i="24"/>
  <c r="L395" i="24" s="1"/>
  <c r="C396" i="24"/>
  <c r="L396" i="24" s="1"/>
  <c r="C397" i="24"/>
  <c r="L397" i="24" s="1"/>
  <c r="C398" i="24"/>
  <c r="L398" i="24" s="1"/>
  <c r="C399" i="24"/>
  <c r="L399" i="24" s="1"/>
  <c r="F402" i="24"/>
  <c r="L408" i="24"/>
  <c r="H408" i="24" s="1"/>
  <c r="C409" i="24"/>
  <c r="L409" i="24" s="1"/>
  <c r="H409" i="24" s="1"/>
  <c r="C410" i="24"/>
  <c r="L410" i="24" s="1"/>
  <c r="H410" i="24" s="1"/>
  <c r="C411" i="24"/>
  <c r="L411" i="24" s="1"/>
  <c r="G411" i="24"/>
  <c r="G412" i="24" s="1"/>
  <c r="G413" i="24" s="1"/>
  <c r="C412" i="24"/>
  <c r="L412" i="24" s="1"/>
  <c r="C413" i="24"/>
  <c r="L413" i="24" s="1"/>
  <c r="C414" i="24"/>
  <c r="L414" i="24" s="1"/>
  <c r="C415" i="24"/>
  <c r="L415" i="24" s="1"/>
  <c r="C416" i="24"/>
  <c r="L416" i="24" s="1"/>
  <c r="C417" i="24"/>
  <c r="L417" i="24" s="1"/>
  <c r="C418" i="24"/>
  <c r="L418" i="24" s="1"/>
  <c r="C419" i="24"/>
  <c r="L419" i="24" s="1"/>
  <c r="C420" i="24"/>
  <c r="L420" i="24" s="1"/>
  <c r="C421" i="24"/>
  <c r="L421" i="24" s="1"/>
  <c r="C422" i="24"/>
  <c r="L422" i="24" s="1"/>
  <c r="C423" i="24"/>
  <c r="L423" i="24" s="1"/>
  <c r="C424" i="24"/>
  <c r="L424" i="24" s="1"/>
  <c r="C425" i="24"/>
  <c r="L425" i="24" s="1"/>
  <c r="C426" i="24"/>
  <c r="L426" i="24" s="1"/>
  <c r="C427" i="24"/>
  <c r="L427" i="24" s="1"/>
  <c r="C428" i="24"/>
  <c r="L428" i="24" s="1"/>
  <c r="C429" i="24"/>
  <c r="L429" i="24" s="1"/>
  <c r="C430" i="24"/>
  <c r="L430" i="24" s="1"/>
  <c r="C431" i="24"/>
  <c r="L431" i="24" s="1"/>
  <c r="C432" i="24"/>
  <c r="L432" i="24" s="1"/>
  <c r="C433" i="24"/>
  <c r="L433" i="24" s="1"/>
  <c r="C434" i="24"/>
  <c r="L434" i="24" s="1"/>
  <c r="C435" i="24"/>
  <c r="L435" i="24" s="1"/>
  <c r="C436" i="24"/>
  <c r="L436" i="24" s="1"/>
  <c r="C437" i="24"/>
  <c r="L437" i="24" s="1"/>
  <c r="C438" i="24"/>
  <c r="L438" i="24" s="1"/>
  <c r="C439" i="24"/>
  <c r="L439" i="24" s="1"/>
  <c r="C440" i="24"/>
  <c r="L440" i="24" s="1"/>
  <c r="C441" i="24"/>
  <c r="L441" i="24" s="1"/>
  <c r="C442" i="24"/>
  <c r="L442" i="24" s="1"/>
  <c r="C443" i="24"/>
  <c r="L443" i="24" s="1"/>
  <c r="C444" i="24"/>
  <c r="L444" i="24" s="1"/>
  <c r="C445" i="24"/>
  <c r="L445" i="24" s="1"/>
  <c r="C446" i="24"/>
  <c r="L446" i="24" s="1"/>
  <c r="C447" i="24"/>
  <c r="L447" i="24" s="1"/>
  <c r="C448" i="24"/>
  <c r="L448" i="24" s="1"/>
  <c r="C449" i="24"/>
  <c r="L449" i="24" s="1"/>
  <c r="C450" i="24"/>
  <c r="L450" i="24" s="1"/>
  <c r="C451" i="24"/>
  <c r="L451" i="24" s="1"/>
  <c r="C452" i="24"/>
  <c r="L452" i="24" s="1"/>
  <c r="C453" i="24"/>
  <c r="L453" i="24" s="1"/>
  <c r="C454" i="24"/>
  <c r="L454" i="24" s="1"/>
  <c r="C455" i="24"/>
  <c r="L455" i="24" s="1"/>
  <c r="C456" i="24"/>
  <c r="L456" i="24" s="1"/>
  <c r="C457" i="24"/>
  <c r="L457" i="24" s="1"/>
  <c r="C458" i="24"/>
  <c r="L458" i="24" s="1"/>
  <c r="C459" i="24"/>
  <c r="L459" i="24" s="1"/>
  <c r="C460" i="24"/>
  <c r="L460" i="24" s="1"/>
  <c r="C461" i="24"/>
  <c r="L461" i="24" s="1"/>
  <c r="C462" i="24"/>
  <c r="L462" i="24" s="1"/>
  <c r="C463" i="24"/>
  <c r="L463" i="24" s="1"/>
  <c r="C464" i="24"/>
  <c r="L464" i="24" s="1"/>
  <c r="C465" i="24"/>
  <c r="L465" i="24" s="1"/>
  <c r="C466" i="24"/>
  <c r="L466" i="24" s="1"/>
  <c r="C467" i="24"/>
  <c r="L467" i="24" s="1"/>
  <c r="C468" i="24"/>
  <c r="L468" i="24" s="1"/>
  <c r="C469" i="24"/>
  <c r="L469" i="24" s="1"/>
  <c r="L482" i="24"/>
  <c r="H482" i="24" s="1"/>
  <c r="J482" i="24" s="1"/>
  <c r="C483" i="24"/>
  <c r="L483" i="24" s="1"/>
  <c r="G483" i="24"/>
  <c r="C484" i="24"/>
  <c r="L484" i="24" s="1"/>
  <c r="C485" i="24"/>
  <c r="L485" i="24" s="1"/>
  <c r="C486" i="24"/>
  <c r="L486" i="24" s="1"/>
  <c r="C487" i="24"/>
  <c r="L487" i="24" s="1"/>
  <c r="C488" i="24"/>
  <c r="L488" i="24" s="1"/>
  <c r="C489" i="24"/>
  <c r="L489" i="24" s="1"/>
  <c r="C490" i="24"/>
  <c r="L490" i="24" s="1"/>
  <c r="C491" i="24"/>
  <c r="L491" i="24" s="1"/>
  <c r="C492" i="24"/>
  <c r="L492" i="24" s="1"/>
  <c r="C493" i="24"/>
  <c r="L493" i="24" s="1"/>
  <c r="C494" i="24"/>
  <c r="L494" i="24" s="1"/>
  <c r="C495" i="24"/>
  <c r="L495" i="24" s="1"/>
  <c r="C496" i="24"/>
  <c r="L496" i="24" s="1"/>
  <c r="C497" i="24"/>
  <c r="L497" i="24" s="1"/>
  <c r="C498" i="24"/>
  <c r="L498" i="24" s="1"/>
  <c r="C499" i="24"/>
  <c r="L499" i="24" s="1"/>
  <c r="C500" i="24"/>
  <c r="L500" i="24" s="1"/>
  <c r="C501" i="24"/>
  <c r="L501" i="24" s="1"/>
  <c r="C502" i="24"/>
  <c r="L502" i="24" s="1"/>
  <c r="C503" i="24"/>
  <c r="L503" i="24" s="1"/>
  <c r="C504" i="24"/>
  <c r="L504" i="24" s="1"/>
  <c r="C505" i="24"/>
  <c r="L505" i="24" s="1"/>
  <c r="C506" i="24"/>
  <c r="L506" i="24" s="1"/>
  <c r="C507" i="24"/>
  <c r="L507" i="24" s="1"/>
  <c r="C508" i="24"/>
  <c r="L508" i="24" s="1"/>
  <c r="C509" i="24"/>
  <c r="L509" i="24" s="1"/>
  <c r="C510" i="24"/>
  <c r="L510" i="24" s="1"/>
  <c r="C511" i="24"/>
  <c r="L511" i="24" s="1"/>
  <c r="C512" i="24"/>
  <c r="L512" i="24" s="1"/>
  <c r="C513" i="24"/>
  <c r="L513" i="24" s="1"/>
  <c r="C514" i="24"/>
  <c r="L514" i="24" s="1"/>
  <c r="C515" i="24"/>
  <c r="L515" i="24" s="1"/>
  <c r="C516" i="24"/>
  <c r="L516" i="24" s="1"/>
  <c r="C517" i="24"/>
  <c r="L517" i="24" s="1"/>
  <c r="H521" i="24"/>
  <c r="G31" i="26"/>
  <c r="G43" i="26"/>
  <c r="G45" i="26"/>
  <c r="G49" i="26"/>
  <c r="G68" i="26"/>
  <c r="G74" i="26"/>
  <c r="A1" i="23"/>
  <c r="L3" i="23"/>
  <c r="D5" i="23"/>
  <c r="L5" i="23" s="1"/>
  <c r="H5" i="23" s="1"/>
  <c r="D6" i="23"/>
  <c r="L6" i="23" s="1"/>
  <c r="H6" i="23" s="1"/>
  <c r="D7" i="23"/>
  <c r="L7" i="23" s="1"/>
  <c r="H7" i="23" s="1"/>
  <c r="D8" i="23"/>
  <c r="L8" i="23" s="1"/>
  <c r="H8" i="23" s="1"/>
  <c r="D9" i="23"/>
  <c r="L9" i="23" s="1"/>
  <c r="H9" i="23" s="1"/>
  <c r="D10" i="23"/>
  <c r="L10" i="23" s="1"/>
  <c r="H10" i="23" s="1"/>
  <c r="D11" i="23"/>
  <c r="L11" i="23" s="1"/>
  <c r="H11" i="23" s="1"/>
  <c r="O11" i="23" s="1"/>
  <c r="D12" i="23"/>
  <c r="L12" i="23" s="1"/>
  <c r="H12" i="23" s="1"/>
  <c r="G13" i="23"/>
  <c r="H14" i="23"/>
  <c r="D15" i="23"/>
  <c r="D16" i="23" s="1"/>
  <c r="D17" i="23" s="1"/>
  <c r="D18" i="23" s="1"/>
  <c r="D19" i="23" s="1"/>
  <c r="D20" i="23" s="1"/>
  <c r="H15" i="23"/>
  <c r="J15" i="23" s="1"/>
  <c r="H16" i="23"/>
  <c r="J16" i="23" s="1"/>
  <c r="H17" i="23"/>
  <c r="J17" i="23" s="1"/>
  <c r="H18" i="23"/>
  <c r="H19" i="23"/>
  <c r="J19" i="23" s="1"/>
  <c r="H20" i="23"/>
  <c r="J20" i="23" s="1"/>
  <c r="G21" i="23"/>
  <c r="D23" i="23"/>
  <c r="L23" i="23" s="1"/>
  <c r="H23" i="23" s="1"/>
  <c r="O23" i="23" s="1"/>
  <c r="D24" i="23"/>
  <c r="L24" i="23" s="1"/>
  <c r="H24" i="23" s="1"/>
  <c r="D25" i="23"/>
  <c r="L25" i="23" s="1"/>
  <c r="H25" i="23" s="1"/>
  <c r="D26" i="23"/>
  <c r="L26" i="23" s="1"/>
  <c r="H26" i="23" s="1"/>
  <c r="G27" i="23"/>
  <c r="H28" i="23"/>
  <c r="J28" i="23" s="1"/>
  <c r="L29" i="23"/>
  <c r="H29" i="23" s="1"/>
  <c r="L30" i="23"/>
  <c r="H30" i="23" s="1"/>
  <c r="J30" i="23" s="1"/>
  <c r="L31" i="23"/>
  <c r="H31" i="23" s="1"/>
  <c r="J31" i="23" s="1"/>
  <c r="L32" i="23"/>
  <c r="H32" i="23" s="1"/>
  <c r="J32" i="23" s="1"/>
  <c r="L33" i="23"/>
  <c r="H33" i="23" s="1"/>
  <c r="J33" i="23" s="1"/>
  <c r="G34" i="23"/>
  <c r="D36" i="23"/>
  <c r="L36" i="23" s="1"/>
  <c r="H36" i="23" s="1"/>
  <c r="D37" i="23"/>
  <c r="L37" i="23" s="1"/>
  <c r="H37" i="23" s="1"/>
  <c r="D38" i="23"/>
  <c r="L38" i="23" s="1"/>
  <c r="H38" i="23" s="1"/>
  <c r="D39" i="23"/>
  <c r="L39" i="23" s="1"/>
  <c r="H39" i="23" s="1"/>
  <c r="D40" i="23"/>
  <c r="L40" i="23" s="1"/>
  <c r="H40" i="23" s="1"/>
  <c r="G41" i="23"/>
  <c r="H42" i="23"/>
  <c r="J42" i="23" s="1"/>
  <c r="H43" i="23"/>
  <c r="J43" i="23" s="1"/>
  <c r="H44" i="23"/>
  <c r="J44" i="23" s="1"/>
  <c r="H45" i="23"/>
  <c r="J45" i="23" s="1"/>
  <c r="H46" i="23"/>
  <c r="J46" i="23" s="1"/>
  <c r="H47" i="23"/>
  <c r="J47" i="23" s="1"/>
  <c r="G48" i="23"/>
  <c r="D49" i="23"/>
  <c r="L49" i="23" s="1"/>
  <c r="H49" i="23" s="1"/>
  <c r="D50" i="23"/>
  <c r="L50" i="23" s="1"/>
  <c r="H50" i="23" s="1"/>
  <c r="D51" i="23"/>
  <c r="L51" i="23" s="1"/>
  <c r="H51" i="23" s="1"/>
  <c r="D52" i="23"/>
  <c r="L52" i="23" s="1"/>
  <c r="H52" i="23" s="1"/>
  <c r="D53" i="23"/>
  <c r="L53" i="23" s="1"/>
  <c r="H53" i="23" s="1"/>
  <c r="G54" i="23"/>
  <c r="D55" i="23"/>
  <c r="L55" i="23" s="1"/>
  <c r="H55" i="23" s="1"/>
  <c r="D56" i="23"/>
  <c r="L56" i="23" s="1"/>
  <c r="H56" i="23" s="1"/>
  <c r="J56" i="23" s="1"/>
  <c r="G57" i="23"/>
  <c r="D59" i="23"/>
  <c r="L59" i="23" s="1"/>
  <c r="H59" i="23" s="1"/>
  <c r="D60" i="23"/>
  <c r="L60" i="23" s="1"/>
  <c r="H60" i="23" s="1"/>
  <c r="O60" i="23" s="1"/>
  <c r="D61" i="23"/>
  <c r="L61" i="23" s="1"/>
  <c r="H61" i="23" s="1"/>
  <c r="G62" i="23"/>
  <c r="D63" i="23"/>
  <c r="L63" i="23" s="1"/>
  <c r="H63" i="23" s="1"/>
  <c r="D64" i="23"/>
  <c r="L64" i="23" s="1"/>
  <c r="H64" i="23" s="1"/>
  <c r="J64" i="23" s="1"/>
  <c r="G65" i="23"/>
  <c r="D66" i="23"/>
  <c r="L66" i="23" s="1"/>
  <c r="H66" i="23" s="1"/>
  <c r="D67" i="23"/>
  <c r="L67" i="23" s="1"/>
  <c r="H67" i="23" s="1"/>
  <c r="D68" i="23"/>
  <c r="L68" i="23" s="1"/>
  <c r="H68" i="23" s="1"/>
  <c r="O68" i="23" s="1"/>
  <c r="D69" i="23"/>
  <c r="L69" i="23" s="1"/>
  <c r="H69" i="23" s="1"/>
  <c r="G70" i="23"/>
  <c r="G71" i="23" s="1"/>
  <c r="I71" i="23"/>
  <c r="H72" i="23"/>
  <c r="J72" i="23" s="1"/>
  <c r="H73" i="23"/>
  <c r="J73" i="23" s="1"/>
  <c r="H74" i="23"/>
  <c r="H75" i="23"/>
  <c r="J75" i="23" s="1"/>
  <c r="H76" i="23"/>
  <c r="J76" i="23" s="1"/>
  <c r="H77" i="23"/>
  <c r="J77" i="23" s="1"/>
  <c r="H78" i="23"/>
  <c r="J78" i="23" s="1"/>
  <c r="H79" i="23"/>
  <c r="J79" i="23" s="1"/>
  <c r="H80" i="23"/>
  <c r="J80" i="23" s="1"/>
  <c r="H81" i="23"/>
  <c r="J81" i="23" s="1"/>
  <c r="H82" i="23"/>
  <c r="J82" i="23" s="1"/>
  <c r="G83" i="23"/>
  <c r="D84" i="23"/>
  <c r="L84" i="23" s="1"/>
  <c r="H84" i="23" s="1"/>
  <c r="D85" i="23"/>
  <c r="L85" i="23" s="1"/>
  <c r="H85" i="23" s="1"/>
  <c r="L86" i="23"/>
  <c r="H86" i="23" s="1"/>
  <c r="D87" i="23"/>
  <c r="H87" i="23"/>
  <c r="O87" i="23" s="1"/>
  <c r="G88" i="23"/>
  <c r="D89" i="23"/>
  <c r="L89" i="23" s="1"/>
  <c r="H89" i="23" s="1"/>
  <c r="D90" i="23"/>
  <c r="L90" i="23" s="1"/>
  <c r="H90" i="23" s="1"/>
  <c r="J90" i="23" s="1"/>
  <c r="D91" i="23"/>
  <c r="L91" i="23" s="1"/>
  <c r="H91" i="23" s="1"/>
  <c r="G92" i="23"/>
  <c r="D94" i="23"/>
  <c r="L94" i="23" s="1"/>
  <c r="H94" i="23" s="1"/>
  <c r="D95" i="23"/>
  <c r="L95" i="23" s="1"/>
  <c r="H95" i="23" s="1"/>
  <c r="D96" i="23"/>
  <c r="L96" i="23" s="1"/>
  <c r="H96" i="23" s="1"/>
  <c r="G97" i="23"/>
  <c r="G100" i="23"/>
  <c r="G101" i="23"/>
  <c r="G102" i="23"/>
  <c r="G103" i="23"/>
  <c r="G104" i="23"/>
  <c r="H104" i="23"/>
  <c r="J104" i="23"/>
  <c r="O104" i="23"/>
  <c r="P104" i="23"/>
  <c r="G105" i="23"/>
  <c r="H111" i="23"/>
  <c r="J111" i="23" s="1"/>
  <c r="H112" i="23"/>
  <c r="J112" i="23" s="1"/>
  <c r="H113" i="23"/>
  <c r="H114" i="23"/>
  <c r="J114" i="23" s="1"/>
  <c r="H115" i="23"/>
  <c r="J115" i="23" s="1"/>
  <c r="H116" i="23"/>
  <c r="J116" i="23" s="1"/>
  <c r="H117" i="23"/>
  <c r="J117" i="23" s="1"/>
  <c r="H118" i="23"/>
  <c r="J118" i="23" s="1"/>
  <c r="H119" i="23"/>
  <c r="J119" i="23" s="1"/>
  <c r="H120" i="23"/>
  <c r="J120" i="23" s="1"/>
  <c r="H121" i="23"/>
  <c r="J121" i="23" s="1"/>
  <c r="H122" i="23"/>
  <c r="J122" i="23" s="1"/>
  <c r="H123" i="23"/>
  <c r="J123" i="23" s="1"/>
  <c r="H124" i="23"/>
  <c r="J124" i="23" s="1"/>
  <c r="H125" i="23"/>
  <c r="J125" i="23" s="1"/>
  <c r="H126" i="23"/>
  <c r="J126" i="23" s="1"/>
  <c r="H127" i="23"/>
  <c r="J127" i="23" s="1"/>
  <c r="H128" i="23"/>
  <c r="J128" i="23" s="1"/>
  <c r="G129" i="23"/>
  <c r="O129" i="23"/>
  <c r="P129" i="23"/>
  <c r="H136" i="23"/>
  <c r="J136" i="23" s="1"/>
  <c r="H137" i="23"/>
  <c r="H138" i="23"/>
  <c r="J138" i="23" s="1"/>
  <c r="H139" i="23"/>
  <c r="J139" i="23" s="1"/>
  <c r="H140" i="23"/>
  <c r="J140" i="23" s="1"/>
  <c r="H141" i="23"/>
  <c r="J141" i="23" s="1"/>
  <c r="H142" i="23"/>
  <c r="J142" i="23" s="1"/>
  <c r="H143" i="23"/>
  <c r="J143" i="23" s="1"/>
  <c r="G144" i="23"/>
  <c r="L145" i="23"/>
  <c r="H145" i="23" s="1"/>
  <c r="J145" i="23" s="1"/>
  <c r="C146" i="23"/>
  <c r="L146" i="23" s="1"/>
  <c r="H146" i="23" s="1"/>
  <c r="J146" i="23" s="1"/>
  <c r="C147" i="23"/>
  <c r="L147" i="23" s="1"/>
  <c r="H147" i="23" s="1"/>
  <c r="J147" i="23" s="1"/>
  <c r="C148" i="23"/>
  <c r="L148" i="23" s="1"/>
  <c r="H148" i="23" s="1"/>
  <c r="J148" i="23" s="1"/>
  <c r="C149" i="23"/>
  <c r="L149" i="23" s="1"/>
  <c r="H149" i="23" s="1"/>
  <c r="J149" i="23" s="1"/>
  <c r="C150" i="23"/>
  <c r="L150" i="23" s="1"/>
  <c r="H150" i="23" s="1"/>
  <c r="J150" i="23" s="1"/>
  <c r="C151" i="23"/>
  <c r="L151" i="23" s="1"/>
  <c r="H151" i="23" s="1"/>
  <c r="J151" i="23" s="1"/>
  <c r="C152" i="23"/>
  <c r="L152" i="23" s="1"/>
  <c r="H152" i="23" s="1"/>
  <c r="J152" i="23" s="1"/>
  <c r="C153" i="23"/>
  <c r="L153" i="23" s="1"/>
  <c r="H153" i="23" s="1"/>
  <c r="J153" i="23" s="1"/>
  <c r="C154" i="23"/>
  <c r="L154" i="23" s="1"/>
  <c r="H154" i="23" s="1"/>
  <c r="J154" i="23" s="1"/>
  <c r="C155" i="23"/>
  <c r="L155" i="23" s="1"/>
  <c r="H155" i="23" s="1"/>
  <c r="J155" i="23" s="1"/>
  <c r="C156" i="23"/>
  <c r="L156" i="23" s="1"/>
  <c r="H156" i="23" s="1"/>
  <c r="J156" i="23" s="1"/>
  <c r="C157" i="23"/>
  <c r="L157" i="23" s="1"/>
  <c r="H157" i="23" s="1"/>
  <c r="J157" i="23" s="1"/>
  <c r="C158" i="23"/>
  <c r="L158" i="23" s="1"/>
  <c r="H158" i="23" s="1"/>
  <c r="J158" i="23" s="1"/>
  <c r="C159" i="23"/>
  <c r="L159" i="23" s="1"/>
  <c r="H159" i="23" s="1"/>
  <c r="J159" i="23" s="1"/>
  <c r="C160" i="23"/>
  <c r="L160" i="23" s="1"/>
  <c r="H160" i="23" s="1"/>
  <c r="J160" i="23" s="1"/>
  <c r="C161" i="23"/>
  <c r="L161" i="23" s="1"/>
  <c r="H161" i="23" s="1"/>
  <c r="J161" i="23" s="1"/>
  <c r="C162" i="23"/>
  <c r="L162" i="23" s="1"/>
  <c r="H162" i="23" s="1"/>
  <c r="J162" i="23" s="1"/>
  <c r="C163" i="23"/>
  <c r="L163" i="23" s="1"/>
  <c r="H163" i="23" s="1"/>
  <c r="J163" i="23" s="1"/>
  <c r="C164" i="23"/>
  <c r="L164" i="23" s="1"/>
  <c r="H164" i="23" s="1"/>
  <c r="J164" i="23" s="1"/>
  <c r="C165" i="23"/>
  <c r="L165" i="23" s="1"/>
  <c r="H165" i="23" s="1"/>
  <c r="J165" i="23" s="1"/>
  <c r="C166" i="23"/>
  <c r="L166" i="23" s="1"/>
  <c r="H166" i="23" s="1"/>
  <c r="J166" i="23" s="1"/>
  <c r="C167" i="23"/>
  <c r="L167" i="23" s="1"/>
  <c r="H167" i="23" s="1"/>
  <c r="J167" i="23" s="1"/>
  <c r="C168" i="23"/>
  <c r="L168" i="23" s="1"/>
  <c r="H168" i="23" s="1"/>
  <c r="J168" i="23" s="1"/>
  <c r="C169" i="23"/>
  <c r="L169" i="23" s="1"/>
  <c r="H169" i="23" s="1"/>
  <c r="J169" i="23" s="1"/>
  <c r="C170" i="23"/>
  <c r="L170" i="23" s="1"/>
  <c r="H170" i="23" s="1"/>
  <c r="J170" i="23" s="1"/>
  <c r="C171" i="23"/>
  <c r="L171" i="23" s="1"/>
  <c r="H171" i="23" s="1"/>
  <c r="J171" i="23" s="1"/>
  <c r="C172" i="23"/>
  <c r="L172" i="23" s="1"/>
  <c r="H172" i="23" s="1"/>
  <c r="J172" i="23" s="1"/>
  <c r="C173" i="23"/>
  <c r="L173" i="23" s="1"/>
  <c r="H173" i="23" s="1"/>
  <c r="J173" i="23" s="1"/>
  <c r="C174" i="23"/>
  <c r="L174" i="23" s="1"/>
  <c r="H174" i="23" s="1"/>
  <c r="J174" i="23" s="1"/>
  <c r="C175" i="23"/>
  <c r="L175" i="23" s="1"/>
  <c r="H175" i="23" s="1"/>
  <c r="J175" i="23" s="1"/>
  <c r="C176" i="23"/>
  <c r="L176" i="23" s="1"/>
  <c r="H176" i="23" s="1"/>
  <c r="J176" i="23" s="1"/>
  <c r="C177" i="23"/>
  <c r="L177" i="23" s="1"/>
  <c r="H177" i="23" s="1"/>
  <c r="J177" i="23" s="1"/>
  <c r="C178" i="23"/>
  <c r="L178" i="23" s="1"/>
  <c r="H178" i="23" s="1"/>
  <c r="J178" i="23" s="1"/>
  <c r="C179" i="23"/>
  <c r="L179" i="23" s="1"/>
  <c r="H179" i="23" s="1"/>
  <c r="J179" i="23" s="1"/>
  <c r="C180" i="23"/>
  <c r="L180" i="23" s="1"/>
  <c r="H180" i="23" s="1"/>
  <c r="J180" i="23" s="1"/>
  <c r="C181" i="23"/>
  <c r="L181" i="23" s="1"/>
  <c r="H181" i="23" s="1"/>
  <c r="J181" i="23" s="1"/>
  <c r="C182" i="23"/>
  <c r="L182" i="23" s="1"/>
  <c r="H182" i="23" s="1"/>
  <c r="J182" i="23" s="1"/>
  <c r="C183" i="23"/>
  <c r="L183" i="23" s="1"/>
  <c r="H183" i="23" s="1"/>
  <c r="J183" i="23" s="1"/>
  <c r="C184" i="23"/>
  <c r="L184" i="23" s="1"/>
  <c r="H184" i="23" s="1"/>
  <c r="J184" i="23" s="1"/>
  <c r="C185" i="23"/>
  <c r="L185" i="23" s="1"/>
  <c r="H185" i="23" s="1"/>
  <c r="J185" i="23" s="1"/>
  <c r="C186" i="23"/>
  <c r="L186" i="23" s="1"/>
  <c r="H186" i="23" s="1"/>
  <c r="J186" i="23" s="1"/>
  <c r="C187" i="23"/>
  <c r="L187" i="23" s="1"/>
  <c r="H187" i="23" s="1"/>
  <c r="J187" i="23" s="1"/>
  <c r="C188" i="23"/>
  <c r="L188" i="23" s="1"/>
  <c r="H188" i="23" s="1"/>
  <c r="J188" i="23" s="1"/>
  <c r="C189" i="23"/>
  <c r="L189" i="23" s="1"/>
  <c r="H189" i="23" s="1"/>
  <c r="J189" i="23" s="1"/>
  <c r="C190" i="23"/>
  <c r="L190" i="23" s="1"/>
  <c r="H190" i="23" s="1"/>
  <c r="J190" i="23" s="1"/>
  <c r="C191" i="23"/>
  <c r="L191" i="23" s="1"/>
  <c r="H191" i="23" s="1"/>
  <c r="J191" i="23" s="1"/>
  <c r="C192" i="23"/>
  <c r="L192" i="23" s="1"/>
  <c r="H192" i="23" s="1"/>
  <c r="J192" i="23" s="1"/>
  <c r="C193" i="23"/>
  <c r="L193" i="23" s="1"/>
  <c r="H193" i="23" s="1"/>
  <c r="J193" i="23" s="1"/>
  <c r="C194" i="23"/>
  <c r="L194" i="23" s="1"/>
  <c r="H194" i="23" s="1"/>
  <c r="J194" i="23" s="1"/>
  <c r="C195" i="23"/>
  <c r="L195" i="23" s="1"/>
  <c r="H195" i="23" s="1"/>
  <c r="J195" i="23" s="1"/>
  <c r="C196" i="23"/>
  <c r="L196" i="23" s="1"/>
  <c r="H196" i="23" s="1"/>
  <c r="J196" i="23" s="1"/>
  <c r="C197" i="23"/>
  <c r="L197" i="23" s="1"/>
  <c r="H197" i="23" s="1"/>
  <c r="J197" i="23" s="1"/>
  <c r="C198" i="23"/>
  <c r="L198" i="23" s="1"/>
  <c r="H198" i="23" s="1"/>
  <c r="J198" i="23" s="1"/>
  <c r="C199" i="23"/>
  <c r="L199" i="23" s="1"/>
  <c r="H199" i="23" s="1"/>
  <c r="J199" i="23" s="1"/>
  <c r="C200" i="23"/>
  <c r="L200" i="23" s="1"/>
  <c r="H200" i="23" s="1"/>
  <c r="J200" i="23" s="1"/>
  <c r="C201" i="23"/>
  <c r="L201" i="23" s="1"/>
  <c r="H201" i="23" s="1"/>
  <c r="J201" i="23" s="1"/>
  <c r="C202" i="23"/>
  <c r="L202" i="23" s="1"/>
  <c r="H202" i="23" s="1"/>
  <c r="J202" i="23" s="1"/>
  <c r="C203" i="23"/>
  <c r="L203" i="23" s="1"/>
  <c r="H203" i="23" s="1"/>
  <c r="J203" i="23" s="1"/>
  <c r="C204" i="23"/>
  <c r="L204" i="23" s="1"/>
  <c r="H204" i="23" s="1"/>
  <c r="J204" i="23" s="1"/>
  <c r="C205" i="23"/>
  <c r="L205" i="23" s="1"/>
  <c r="H205" i="23" s="1"/>
  <c r="J205" i="23" s="1"/>
  <c r="C206" i="23"/>
  <c r="L206" i="23" s="1"/>
  <c r="H206" i="23" s="1"/>
  <c r="J206" i="23" s="1"/>
  <c r="C207" i="23"/>
  <c r="L207" i="23" s="1"/>
  <c r="H207" i="23" s="1"/>
  <c r="J207" i="23" s="1"/>
  <c r="C208" i="23"/>
  <c r="L208" i="23" s="1"/>
  <c r="H208" i="23" s="1"/>
  <c r="J208" i="23" s="1"/>
  <c r="C209" i="23"/>
  <c r="L209" i="23" s="1"/>
  <c r="H209" i="23" s="1"/>
  <c r="J209" i="23" s="1"/>
  <c r="C210" i="23"/>
  <c r="L210" i="23" s="1"/>
  <c r="H210" i="23" s="1"/>
  <c r="J210" i="23" s="1"/>
  <c r="C211" i="23"/>
  <c r="L211" i="23" s="1"/>
  <c r="H211" i="23" s="1"/>
  <c r="J211" i="23" s="1"/>
  <c r="C212" i="23"/>
  <c r="L212" i="23" s="1"/>
  <c r="H212" i="23" s="1"/>
  <c r="J212" i="23" s="1"/>
  <c r="C213" i="23"/>
  <c r="L213" i="23" s="1"/>
  <c r="H213" i="23" s="1"/>
  <c r="J213" i="23" s="1"/>
  <c r="C214" i="23"/>
  <c r="L214" i="23" s="1"/>
  <c r="H214" i="23" s="1"/>
  <c r="J214" i="23" s="1"/>
  <c r="C215" i="23"/>
  <c r="L215" i="23" s="1"/>
  <c r="H215" i="23" s="1"/>
  <c r="J215" i="23" s="1"/>
  <c r="C216" i="23"/>
  <c r="L216" i="23" s="1"/>
  <c r="H216" i="23" s="1"/>
  <c r="J216" i="23" s="1"/>
  <c r="C217" i="23"/>
  <c r="L217" i="23" s="1"/>
  <c r="H217" i="23" s="1"/>
  <c r="J217" i="23" s="1"/>
  <c r="C218" i="23"/>
  <c r="L218" i="23" s="1"/>
  <c r="H218" i="23" s="1"/>
  <c r="J218" i="23" s="1"/>
  <c r="C219" i="23"/>
  <c r="L219" i="23" s="1"/>
  <c r="H219" i="23" s="1"/>
  <c r="J219" i="23" s="1"/>
  <c r="C220" i="23"/>
  <c r="L220" i="23" s="1"/>
  <c r="H220" i="23" s="1"/>
  <c r="J220" i="23" s="1"/>
  <c r="C221" i="23"/>
  <c r="L221" i="23" s="1"/>
  <c r="H221" i="23" s="1"/>
  <c r="J221" i="23" s="1"/>
  <c r="C222" i="23"/>
  <c r="L222" i="23" s="1"/>
  <c r="H222" i="23" s="1"/>
  <c r="J222" i="23" s="1"/>
  <c r="C223" i="23"/>
  <c r="L223" i="23" s="1"/>
  <c r="H223" i="23" s="1"/>
  <c r="J223" i="23" s="1"/>
  <c r="C224" i="23"/>
  <c r="L224" i="23" s="1"/>
  <c r="H224" i="23" s="1"/>
  <c r="J224" i="23" s="1"/>
  <c r="C225" i="23"/>
  <c r="L225" i="23" s="1"/>
  <c r="H225" i="23" s="1"/>
  <c r="J225" i="23" s="1"/>
  <c r="C226" i="23"/>
  <c r="L226" i="23" s="1"/>
  <c r="H226" i="23" s="1"/>
  <c r="J226" i="23" s="1"/>
  <c r="C227" i="23"/>
  <c r="L227" i="23" s="1"/>
  <c r="H227" i="23" s="1"/>
  <c r="J227" i="23" s="1"/>
  <c r="C228" i="23"/>
  <c r="L228" i="23" s="1"/>
  <c r="H228" i="23" s="1"/>
  <c r="J228" i="23" s="1"/>
  <c r="C229" i="23"/>
  <c r="L229" i="23" s="1"/>
  <c r="H229" i="23" s="1"/>
  <c r="J229" i="23" s="1"/>
  <c r="C230" i="23"/>
  <c r="L230" i="23" s="1"/>
  <c r="H230" i="23" s="1"/>
  <c r="J230" i="23" s="1"/>
  <c r="C231" i="23"/>
  <c r="L231" i="23" s="1"/>
  <c r="H231" i="23" s="1"/>
  <c r="J231" i="23" s="1"/>
  <c r="C232" i="23"/>
  <c r="L232" i="23" s="1"/>
  <c r="H232" i="23" s="1"/>
  <c r="J232" i="23" s="1"/>
  <c r="C233" i="23"/>
  <c r="L233" i="23" s="1"/>
  <c r="H233" i="23" s="1"/>
  <c r="J233" i="23" s="1"/>
  <c r="C234" i="23"/>
  <c r="L234" i="23" s="1"/>
  <c r="H234" i="23" s="1"/>
  <c r="J234" i="23" s="1"/>
  <c r="C235" i="23"/>
  <c r="L235" i="23" s="1"/>
  <c r="H235" i="23" s="1"/>
  <c r="J235" i="23" s="1"/>
  <c r="C236" i="23"/>
  <c r="L236" i="23" s="1"/>
  <c r="H236" i="23" s="1"/>
  <c r="J236" i="23" s="1"/>
  <c r="C237" i="23"/>
  <c r="L237" i="23" s="1"/>
  <c r="H237" i="23" s="1"/>
  <c r="J237" i="23" s="1"/>
  <c r="C238" i="23"/>
  <c r="L238" i="23" s="1"/>
  <c r="H238" i="23" s="1"/>
  <c r="J238" i="23" s="1"/>
  <c r="C239" i="23"/>
  <c r="L239" i="23" s="1"/>
  <c r="H239" i="23" s="1"/>
  <c r="J239" i="23" s="1"/>
  <c r="C240" i="23"/>
  <c r="L240" i="23" s="1"/>
  <c r="H240" i="23" s="1"/>
  <c r="J240" i="23" s="1"/>
  <c r="C241" i="23"/>
  <c r="L241" i="23" s="1"/>
  <c r="H241" i="23" s="1"/>
  <c r="J241" i="23" s="1"/>
  <c r="C242" i="23"/>
  <c r="L242" i="23" s="1"/>
  <c r="H242" i="23" s="1"/>
  <c r="J242" i="23" s="1"/>
  <c r="C243" i="23"/>
  <c r="L243" i="23" s="1"/>
  <c r="H243" i="23" s="1"/>
  <c r="J243" i="23" s="1"/>
  <c r="C244" i="23"/>
  <c r="L244" i="23" s="1"/>
  <c r="H244" i="23" s="1"/>
  <c r="J244" i="23" s="1"/>
  <c r="C245" i="23"/>
  <c r="L245" i="23" s="1"/>
  <c r="H245" i="23" s="1"/>
  <c r="J245" i="23" s="1"/>
  <c r="C246" i="23"/>
  <c r="L246" i="23" s="1"/>
  <c r="H246" i="23" s="1"/>
  <c r="J246" i="23" s="1"/>
  <c r="C247" i="23"/>
  <c r="L247" i="23" s="1"/>
  <c r="H247" i="23" s="1"/>
  <c r="J247" i="23" s="1"/>
  <c r="C248" i="23"/>
  <c r="L248" i="23" s="1"/>
  <c r="H248" i="23" s="1"/>
  <c r="J248" i="23" s="1"/>
  <c r="C249" i="23"/>
  <c r="L249" i="23" s="1"/>
  <c r="H249" i="23" s="1"/>
  <c r="J249" i="23" s="1"/>
  <c r="C250" i="23"/>
  <c r="L250" i="23" s="1"/>
  <c r="H250" i="23" s="1"/>
  <c r="J250" i="23" s="1"/>
  <c r="C251" i="23"/>
  <c r="L251" i="23" s="1"/>
  <c r="H251" i="23" s="1"/>
  <c r="J251" i="23" s="1"/>
  <c r="C252" i="23"/>
  <c r="L252" i="23" s="1"/>
  <c r="H252" i="23" s="1"/>
  <c r="J252" i="23" s="1"/>
  <c r="C253" i="23"/>
  <c r="L253" i="23" s="1"/>
  <c r="H253" i="23" s="1"/>
  <c r="J253" i="23" s="1"/>
  <c r="C254" i="23"/>
  <c r="L254" i="23" s="1"/>
  <c r="H254" i="23" s="1"/>
  <c r="J254" i="23" s="1"/>
  <c r="C255" i="23"/>
  <c r="L255" i="23" s="1"/>
  <c r="H255" i="23" s="1"/>
  <c r="J255" i="23" s="1"/>
  <c r="C256" i="23"/>
  <c r="L256" i="23" s="1"/>
  <c r="H256" i="23" s="1"/>
  <c r="J256" i="23" s="1"/>
  <c r="C257" i="23"/>
  <c r="L257" i="23" s="1"/>
  <c r="H257" i="23" s="1"/>
  <c r="J257" i="23" s="1"/>
  <c r="C258" i="23"/>
  <c r="L258" i="23" s="1"/>
  <c r="H258" i="23" s="1"/>
  <c r="J258" i="23" s="1"/>
  <c r="C259" i="23"/>
  <c r="L259" i="23" s="1"/>
  <c r="H259" i="23" s="1"/>
  <c r="J259" i="23" s="1"/>
  <c r="L260" i="23"/>
  <c r="H260" i="23" s="1"/>
  <c r="J260" i="23" s="1"/>
  <c r="C261" i="23"/>
  <c r="L261" i="23" s="1"/>
  <c r="H261" i="23" s="1"/>
  <c r="J261" i="23" s="1"/>
  <c r="C262" i="23"/>
  <c r="L262" i="23" s="1"/>
  <c r="H262" i="23" s="1"/>
  <c r="J262" i="23" s="1"/>
  <c r="C263" i="23"/>
  <c r="L263" i="23" s="1"/>
  <c r="H263" i="23" s="1"/>
  <c r="J263" i="23" s="1"/>
  <c r="D267" i="23"/>
  <c r="H267" i="23"/>
  <c r="G268" i="23"/>
  <c r="K271" i="23"/>
  <c r="K272" i="23" s="1"/>
  <c r="G278" i="23"/>
  <c r="C283" i="23"/>
  <c r="D283" i="23" s="1"/>
  <c r="L283" i="23" s="1"/>
  <c r="H283" i="23" s="1"/>
  <c r="J283" i="23" s="1"/>
  <c r="C297" i="23"/>
  <c r="L297" i="23" s="1"/>
  <c r="H297" i="23" s="1"/>
  <c r="J297" i="23" s="1"/>
  <c r="C298" i="23"/>
  <c r="L298" i="23" s="1"/>
  <c r="H298" i="23" s="1"/>
  <c r="J298" i="23" s="1"/>
  <c r="C299" i="23"/>
  <c r="L299" i="23" s="1"/>
  <c r="H299" i="23" s="1"/>
  <c r="J299" i="23" s="1"/>
  <c r="C300" i="23"/>
  <c r="L300" i="23" s="1"/>
  <c r="H300" i="23" s="1"/>
  <c r="J300" i="23" s="1"/>
  <c r="C301" i="23"/>
  <c r="L301" i="23" s="1"/>
  <c r="H301" i="23" s="1"/>
  <c r="J301" i="23" s="1"/>
  <c r="C302" i="23"/>
  <c r="L302" i="23" s="1"/>
  <c r="H302" i="23" s="1"/>
  <c r="J302" i="23" s="1"/>
  <c r="C303" i="23"/>
  <c r="L303" i="23" s="1"/>
  <c r="H303" i="23" s="1"/>
  <c r="J303" i="23" s="1"/>
  <c r="C304" i="23"/>
  <c r="L304" i="23" s="1"/>
  <c r="H304" i="23" s="1"/>
  <c r="J304" i="23" s="1"/>
  <c r="C305" i="23"/>
  <c r="L305" i="23" s="1"/>
  <c r="C306" i="23"/>
  <c r="L306" i="23" s="1"/>
  <c r="C307" i="23"/>
  <c r="L307" i="23" s="1"/>
  <c r="C308" i="23"/>
  <c r="L308" i="23" s="1"/>
  <c r="C309" i="23"/>
  <c r="L309" i="23" s="1"/>
  <c r="C310" i="23"/>
  <c r="L310" i="23" s="1"/>
  <c r="C311" i="23"/>
  <c r="L311" i="23" s="1"/>
  <c r="C312" i="23"/>
  <c r="L312" i="23" s="1"/>
  <c r="C313" i="23"/>
  <c r="L313" i="23" s="1"/>
  <c r="C314" i="23"/>
  <c r="L314" i="23" s="1"/>
  <c r="C315" i="23"/>
  <c r="L315" i="23" s="1"/>
  <c r="C316" i="23"/>
  <c r="L316" i="23" s="1"/>
  <c r="C317" i="23"/>
  <c r="L317" i="23" s="1"/>
  <c r="C318" i="23"/>
  <c r="L318" i="23" s="1"/>
  <c r="C319" i="23"/>
  <c r="L319" i="23" s="1"/>
  <c r="C320" i="23"/>
  <c r="L320" i="23" s="1"/>
  <c r="C321" i="23"/>
  <c r="L321" i="23" s="1"/>
  <c r="C322" i="23"/>
  <c r="L322" i="23" s="1"/>
  <c r="C323" i="23"/>
  <c r="L323" i="23" s="1"/>
  <c r="C324" i="23"/>
  <c r="L324" i="23" s="1"/>
  <c r="C325" i="23"/>
  <c r="L325" i="23" s="1"/>
  <c r="C326" i="23"/>
  <c r="L326" i="23" s="1"/>
  <c r="C327" i="23"/>
  <c r="L327" i="23" s="1"/>
  <c r="G335" i="23"/>
  <c r="L336" i="23"/>
  <c r="H336" i="23" s="1"/>
  <c r="G337" i="23"/>
  <c r="G338" i="23" s="1"/>
  <c r="G339" i="23" s="1"/>
  <c r="G340" i="23" s="1"/>
  <c r="L337" i="23"/>
  <c r="C338" i="23"/>
  <c r="L338" i="23" s="1"/>
  <c r="C339" i="23"/>
  <c r="L339" i="23" s="1"/>
  <c r="C340" i="23"/>
  <c r="L340" i="23" s="1"/>
  <c r="L346" i="23"/>
  <c r="H346" i="23" s="1"/>
  <c r="C347" i="23"/>
  <c r="L347" i="23" s="1"/>
  <c r="H347" i="23" s="1"/>
  <c r="J347" i="23" s="1"/>
  <c r="C348" i="23"/>
  <c r="L348" i="23" s="1"/>
  <c r="H348" i="23" s="1"/>
  <c r="C349" i="23"/>
  <c r="L349" i="23" s="1"/>
  <c r="G349" i="23"/>
  <c r="G350" i="23" s="1"/>
  <c r="G351" i="23" s="1"/>
  <c r="C350" i="23"/>
  <c r="L350" i="23" s="1"/>
  <c r="C351" i="23"/>
  <c r="L351" i="23" s="1"/>
  <c r="C352" i="23"/>
  <c r="L352" i="23" s="1"/>
  <c r="C353" i="23"/>
  <c r="L353" i="23" s="1"/>
  <c r="C354" i="23"/>
  <c r="L354" i="23" s="1"/>
  <c r="C355" i="23"/>
  <c r="L355" i="23" s="1"/>
  <c r="C356" i="23"/>
  <c r="L356" i="23" s="1"/>
  <c r="C357" i="23"/>
  <c r="L357" i="23" s="1"/>
  <c r="C358" i="23"/>
  <c r="L358" i="23" s="1"/>
  <c r="C359" i="23"/>
  <c r="L359" i="23" s="1"/>
  <c r="C360" i="23"/>
  <c r="L360" i="23" s="1"/>
  <c r="C361" i="23"/>
  <c r="L361" i="23" s="1"/>
  <c r="C362" i="23"/>
  <c r="L362" i="23" s="1"/>
  <c r="C363" i="23"/>
  <c r="L363" i="23" s="1"/>
  <c r="C364" i="23"/>
  <c r="L364" i="23" s="1"/>
  <c r="C365" i="23"/>
  <c r="L365" i="23" s="1"/>
  <c r="C366" i="23"/>
  <c r="L366" i="23" s="1"/>
  <c r="C367" i="23"/>
  <c r="L367" i="23" s="1"/>
  <c r="C368" i="23"/>
  <c r="L368" i="23" s="1"/>
  <c r="C369" i="23"/>
  <c r="L369" i="23" s="1"/>
  <c r="C370" i="23"/>
  <c r="L370" i="23" s="1"/>
  <c r="C371" i="23"/>
  <c r="L371" i="23" s="1"/>
  <c r="C372" i="23"/>
  <c r="L372" i="23" s="1"/>
  <c r="C373" i="23"/>
  <c r="L373" i="23" s="1"/>
  <c r="C374" i="23"/>
  <c r="L374" i="23" s="1"/>
  <c r="C375" i="23"/>
  <c r="L375" i="23" s="1"/>
  <c r="C376" i="23"/>
  <c r="L376" i="23" s="1"/>
  <c r="C377" i="23"/>
  <c r="L377" i="23" s="1"/>
  <c r="C378" i="23"/>
  <c r="L378" i="23" s="1"/>
  <c r="C379" i="23"/>
  <c r="L379" i="23" s="1"/>
  <c r="C380" i="23"/>
  <c r="L380" i="23" s="1"/>
  <c r="C381" i="23"/>
  <c r="L381" i="23" s="1"/>
  <c r="C382" i="23"/>
  <c r="L382" i="23" s="1"/>
  <c r="C383" i="23"/>
  <c r="L383" i="23" s="1"/>
  <c r="C384" i="23"/>
  <c r="L384" i="23" s="1"/>
  <c r="C385" i="23"/>
  <c r="L385" i="23" s="1"/>
  <c r="C386" i="23"/>
  <c r="L386" i="23" s="1"/>
  <c r="C387" i="23"/>
  <c r="L387" i="23" s="1"/>
  <c r="C388" i="23"/>
  <c r="L388" i="23" s="1"/>
  <c r="C389" i="23"/>
  <c r="L389" i="23" s="1"/>
  <c r="C390" i="23"/>
  <c r="L390" i="23" s="1"/>
  <c r="C391" i="23"/>
  <c r="L391" i="23" s="1"/>
  <c r="C392" i="23"/>
  <c r="L392" i="23" s="1"/>
  <c r="C393" i="23"/>
  <c r="L393" i="23" s="1"/>
  <c r="C394" i="23"/>
  <c r="L394" i="23" s="1"/>
  <c r="C395" i="23"/>
  <c r="L395" i="23" s="1"/>
  <c r="C396" i="23"/>
  <c r="L396" i="23" s="1"/>
  <c r="C397" i="23"/>
  <c r="L397" i="23" s="1"/>
  <c r="C398" i="23"/>
  <c r="L398" i="23" s="1"/>
  <c r="C399" i="23"/>
  <c r="L399" i="23" s="1"/>
  <c r="C400" i="23"/>
  <c r="L400" i="23" s="1"/>
  <c r="C401" i="23"/>
  <c r="L401" i="23" s="1"/>
  <c r="C402" i="23"/>
  <c r="L402" i="23" s="1"/>
  <c r="C403" i="23"/>
  <c r="L403" i="23" s="1"/>
  <c r="C404" i="23"/>
  <c r="L404" i="23" s="1"/>
  <c r="C405" i="23"/>
  <c r="L405" i="23" s="1"/>
  <c r="C406" i="23"/>
  <c r="L406" i="23" s="1"/>
  <c r="C407" i="23"/>
  <c r="L407" i="23" s="1"/>
  <c r="I409" i="23"/>
  <c r="F410" i="23"/>
  <c r="L416" i="23"/>
  <c r="H416" i="23" s="1"/>
  <c r="C417" i="23"/>
  <c r="L417" i="23" s="1"/>
  <c r="H417" i="23" s="1"/>
  <c r="J417" i="23" s="1"/>
  <c r="C418" i="23"/>
  <c r="L418" i="23" s="1"/>
  <c r="H418" i="23" s="1"/>
  <c r="C419" i="23"/>
  <c r="L419" i="23" s="1"/>
  <c r="G419" i="23"/>
  <c r="C420" i="23"/>
  <c r="L420" i="23" s="1"/>
  <c r="C421" i="23"/>
  <c r="L421" i="23" s="1"/>
  <c r="C422" i="23"/>
  <c r="L422" i="23" s="1"/>
  <c r="C423" i="23"/>
  <c r="L423" i="23" s="1"/>
  <c r="C424" i="23"/>
  <c r="L424" i="23" s="1"/>
  <c r="C425" i="23"/>
  <c r="L425" i="23" s="1"/>
  <c r="C426" i="23"/>
  <c r="L426" i="23" s="1"/>
  <c r="C427" i="23"/>
  <c r="L427" i="23" s="1"/>
  <c r="C428" i="23"/>
  <c r="L428" i="23" s="1"/>
  <c r="C429" i="23"/>
  <c r="L429" i="23" s="1"/>
  <c r="C430" i="23"/>
  <c r="L430" i="23" s="1"/>
  <c r="C431" i="23"/>
  <c r="L431" i="23" s="1"/>
  <c r="C432" i="23"/>
  <c r="L432" i="23" s="1"/>
  <c r="C433" i="23"/>
  <c r="L433" i="23" s="1"/>
  <c r="C434" i="23"/>
  <c r="L434" i="23" s="1"/>
  <c r="C435" i="23"/>
  <c r="L435" i="23" s="1"/>
  <c r="C436" i="23"/>
  <c r="L436" i="23" s="1"/>
  <c r="C437" i="23"/>
  <c r="L437" i="23" s="1"/>
  <c r="C438" i="23"/>
  <c r="L438" i="23" s="1"/>
  <c r="C439" i="23"/>
  <c r="L439" i="23" s="1"/>
  <c r="C440" i="23"/>
  <c r="L440" i="23" s="1"/>
  <c r="C441" i="23"/>
  <c r="L441" i="23" s="1"/>
  <c r="C442" i="23"/>
  <c r="L442" i="23" s="1"/>
  <c r="C443" i="23"/>
  <c r="L443" i="23" s="1"/>
  <c r="C444" i="23"/>
  <c r="L444" i="23" s="1"/>
  <c r="C445" i="23"/>
  <c r="L445" i="23" s="1"/>
  <c r="C446" i="23"/>
  <c r="L446" i="23" s="1"/>
  <c r="C447" i="23"/>
  <c r="L447" i="23" s="1"/>
  <c r="C448" i="23"/>
  <c r="L448" i="23" s="1"/>
  <c r="C449" i="23"/>
  <c r="L449" i="23" s="1"/>
  <c r="C450" i="23"/>
  <c r="L450" i="23" s="1"/>
  <c r="C451" i="23"/>
  <c r="L451" i="23" s="1"/>
  <c r="C452" i="23"/>
  <c r="L452" i="23" s="1"/>
  <c r="C453" i="23"/>
  <c r="L453" i="23" s="1"/>
  <c r="C454" i="23"/>
  <c r="L454" i="23" s="1"/>
  <c r="C455" i="23"/>
  <c r="L455" i="23" s="1"/>
  <c r="C456" i="23"/>
  <c r="L456" i="23" s="1"/>
  <c r="C457" i="23"/>
  <c r="L457" i="23" s="1"/>
  <c r="C458" i="23"/>
  <c r="L458" i="23" s="1"/>
  <c r="C459" i="23"/>
  <c r="L459" i="23" s="1"/>
  <c r="C460" i="23"/>
  <c r="L460" i="23" s="1"/>
  <c r="C461" i="23"/>
  <c r="L461" i="23" s="1"/>
  <c r="C462" i="23"/>
  <c r="L462" i="23" s="1"/>
  <c r="C463" i="23"/>
  <c r="L463" i="23" s="1"/>
  <c r="C464" i="23"/>
  <c r="L464" i="23" s="1"/>
  <c r="C465" i="23"/>
  <c r="L465" i="23" s="1"/>
  <c r="C466" i="23"/>
  <c r="L466" i="23" s="1"/>
  <c r="C467" i="23"/>
  <c r="L467" i="23" s="1"/>
  <c r="C468" i="23"/>
  <c r="L468" i="23" s="1"/>
  <c r="C469" i="23"/>
  <c r="L469" i="23" s="1"/>
  <c r="C470" i="23"/>
  <c r="L470" i="23" s="1"/>
  <c r="C471" i="23"/>
  <c r="L471" i="23" s="1"/>
  <c r="C472" i="23"/>
  <c r="L472" i="23" s="1"/>
  <c r="C473" i="23"/>
  <c r="L473" i="23" s="1"/>
  <c r="C474" i="23"/>
  <c r="L474" i="23" s="1"/>
  <c r="C475" i="23"/>
  <c r="L475" i="23" s="1"/>
  <c r="C476" i="23"/>
  <c r="L476" i="23" s="1"/>
  <c r="C477" i="23"/>
  <c r="L477" i="23" s="1"/>
  <c r="L490" i="23"/>
  <c r="H490" i="23" s="1"/>
  <c r="J490" i="23" s="1"/>
  <c r="C491" i="23"/>
  <c r="L491" i="23" s="1"/>
  <c r="G491" i="23"/>
  <c r="C492" i="23"/>
  <c r="L492" i="23" s="1"/>
  <c r="C493" i="23"/>
  <c r="L493" i="23" s="1"/>
  <c r="C494" i="23"/>
  <c r="L494" i="23" s="1"/>
  <c r="C495" i="23"/>
  <c r="L495" i="23" s="1"/>
  <c r="C496" i="23"/>
  <c r="L496" i="23" s="1"/>
  <c r="C497" i="23"/>
  <c r="L497" i="23" s="1"/>
  <c r="C498" i="23"/>
  <c r="L498" i="23" s="1"/>
  <c r="C499" i="23"/>
  <c r="L499" i="23" s="1"/>
  <c r="C500" i="23"/>
  <c r="L500" i="23" s="1"/>
  <c r="C501" i="23"/>
  <c r="L501" i="23" s="1"/>
  <c r="C502" i="23"/>
  <c r="L502" i="23" s="1"/>
  <c r="C503" i="23"/>
  <c r="L503" i="23" s="1"/>
  <c r="C504" i="23"/>
  <c r="L504" i="23" s="1"/>
  <c r="C505" i="23"/>
  <c r="L505" i="23" s="1"/>
  <c r="C506" i="23"/>
  <c r="L506" i="23" s="1"/>
  <c r="C507" i="23"/>
  <c r="L507" i="23" s="1"/>
  <c r="C508" i="23"/>
  <c r="L508" i="23" s="1"/>
  <c r="C509" i="23"/>
  <c r="L509" i="23" s="1"/>
  <c r="C510" i="23"/>
  <c r="L510" i="23" s="1"/>
  <c r="C511" i="23"/>
  <c r="L511" i="23" s="1"/>
  <c r="C512" i="23"/>
  <c r="L512" i="23" s="1"/>
  <c r="C513" i="23"/>
  <c r="L513" i="23" s="1"/>
  <c r="C514" i="23"/>
  <c r="L514" i="23" s="1"/>
  <c r="C515" i="23"/>
  <c r="L515" i="23" s="1"/>
  <c r="C516" i="23"/>
  <c r="L516" i="23" s="1"/>
  <c r="C517" i="23"/>
  <c r="L517" i="23" s="1"/>
  <c r="C518" i="23"/>
  <c r="L518" i="23" s="1"/>
  <c r="C519" i="23"/>
  <c r="L519" i="23" s="1"/>
  <c r="C520" i="23"/>
  <c r="L520" i="23" s="1"/>
  <c r="C521" i="23"/>
  <c r="L521" i="23" s="1"/>
  <c r="C522" i="23"/>
  <c r="L522" i="23" s="1"/>
  <c r="C523" i="23"/>
  <c r="L523" i="23" s="1"/>
  <c r="C524" i="23"/>
  <c r="L524" i="23" s="1"/>
  <c r="C525" i="23"/>
  <c r="L525" i="23" s="1"/>
  <c r="N96" i="10"/>
  <c r="I19" i="10"/>
  <c r="I20" i="10"/>
  <c r="J20" i="10" s="1"/>
  <c r="K20" i="10" s="1"/>
  <c r="I21" i="10"/>
  <c r="J21" i="10" s="1"/>
  <c r="K21" i="10" s="1"/>
  <c r="I22" i="10"/>
  <c r="J22" i="10" s="1"/>
  <c r="K22" i="10" s="1"/>
  <c r="I23" i="10"/>
  <c r="J23" i="10" s="1"/>
  <c r="K23" i="10" s="1"/>
  <c r="I24" i="10"/>
  <c r="J24" i="10" s="1"/>
  <c r="K24" i="10" s="1"/>
  <c r="I25" i="10"/>
  <c r="J25" i="10" s="1"/>
  <c r="K25" i="10" s="1"/>
  <c r="I26" i="10"/>
  <c r="J26" i="10" s="1"/>
  <c r="K26" i="10" s="1"/>
  <c r="I27" i="10"/>
  <c r="J27" i="10" s="1"/>
  <c r="K27" i="10" s="1"/>
  <c r="I28" i="10"/>
  <c r="J28" i="10" s="1"/>
  <c r="K28" i="10" s="1"/>
  <c r="F7" i="25"/>
  <c r="F19" i="25"/>
  <c r="I80" i="10"/>
  <c r="M94" i="10"/>
  <c r="I94" i="10" s="1"/>
  <c r="G95" i="10"/>
  <c r="I170" i="10"/>
  <c r="B2" i="16"/>
  <c r="B2" i="22"/>
  <c r="O36" i="12"/>
  <c r="O39" i="12" s="1"/>
  <c r="N39" i="12"/>
  <c r="O61" i="12"/>
  <c r="O117" i="12"/>
  <c r="O121" i="12" s="1"/>
  <c r="O125" i="12"/>
  <c r="O64" i="16"/>
  <c r="O77" i="16" s="1"/>
  <c r="O139" i="16"/>
  <c r="O207" i="16" s="1"/>
  <c r="O210" i="16" s="1"/>
  <c r="O109" i="16"/>
  <c r="O113" i="16" s="1"/>
  <c r="O98" i="16"/>
  <c r="O100" i="16" s="1"/>
  <c r="O86" i="16"/>
  <c r="O35" i="12"/>
  <c r="O46" i="12"/>
  <c r="O112" i="12"/>
  <c r="Q109" i="12"/>
  <c r="Q112" i="12" s="1"/>
  <c r="O80" i="12"/>
  <c r="O142" i="16"/>
  <c r="O198" i="16"/>
  <c r="O199" i="16" s="1"/>
  <c r="O200" i="16" s="1"/>
  <c r="O18" i="12"/>
  <c r="O28" i="12"/>
  <c r="O38" i="16"/>
  <c r="O116" i="12"/>
  <c r="Q113" i="12"/>
  <c r="Q116" i="12" s="1"/>
  <c r="O65" i="12"/>
  <c r="O211" i="16"/>
  <c r="O212" i="16" s="1"/>
  <c r="O216" i="16" s="1"/>
  <c r="O185" i="16"/>
  <c r="O15" i="16"/>
  <c r="O33" i="16" s="1"/>
  <c r="O103" i="16"/>
  <c r="Q84" i="12"/>
  <c r="Q86" i="12" s="1"/>
  <c r="O86" i="12"/>
  <c r="O141" i="12"/>
  <c r="Q140" i="12"/>
  <c r="Q141" i="12" s="1"/>
  <c r="Q88" i="12"/>
  <c r="J19" i="10" l="1"/>
  <c r="J94" i="10"/>
  <c r="K94" i="10" s="1"/>
  <c r="N118" i="10"/>
  <c r="J80" i="10"/>
  <c r="K80" i="10"/>
  <c r="N113" i="10"/>
  <c r="N114" i="10"/>
  <c r="N112" i="10"/>
  <c r="N121" i="10"/>
  <c r="G19" i="25"/>
  <c r="J19" i="25" s="1"/>
  <c r="G7" i="25"/>
  <c r="G46" i="21"/>
  <c r="G28" i="3"/>
  <c r="J28" i="3" s="1"/>
  <c r="K28" i="3" s="1"/>
  <c r="G22" i="22"/>
  <c r="G16" i="25"/>
  <c r="I16" i="25" s="1"/>
  <c r="G24" i="21"/>
  <c r="J68" i="23"/>
  <c r="G32" i="25"/>
  <c r="I32" i="25" s="1"/>
  <c r="G26" i="25"/>
  <c r="I26" i="25" s="1"/>
  <c r="B141" i="1"/>
  <c r="K141" i="1" s="1"/>
  <c r="G75" i="26"/>
  <c r="G108" i="23"/>
  <c r="G40" i="3"/>
  <c r="J40" i="3" s="1"/>
  <c r="K40" i="3" s="1"/>
  <c r="H419" i="23"/>
  <c r="J419" i="23" s="1"/>
  <c r="J109" i="22"/>
  <c r="G27" i="3"/>
  <c r="J27" i="3" s="1"/>
  <c r="H12" i="1"/>
  <c r="K12" i="1" s="1"/>
  <c r="H65" i="1"/>
  <c r="K265" i="22"/>
  <c r="H128" i="1"/>
  <c r="A55" i="1"/>
  <c r="B55" i="1" s="1"/>
  <c r="H55" i="1" s="1"/>
  <c r="E55" i="1" s="1"/>
  <c r="K55" i="1" s="1"/>
  <c r="J87" i="23"/>
  <c r="H156" i="1"/>
  <c r="E156" i="1" s="1"/>
  <c r="G33" i="24"/>
  <c r="G106" i="22"/>
  <c r="H304" i="22"/>
  <c r="J304" i="22" s="1"/>
  <c r="J8" i="3"/>
  <c r="K8" i="3" s="1"/>
  <c r="G29" i="25"/>
  <c r="I29" i="25" s="1"/>
  <c r="G31" i="25"/>
  <c r="I31" i="25" s="1"/>
  <c r="G93" i="23"/>
  <c r="J79" i="24"/>
  <c r="J80" i="24" s="1"/>
  <c r="H10" i="1"/>
  <c r="K10" i="1" s="1"/>
  <c r="M13" i="1"/>
  <c r="H329" i="24"/>
  <c r="J72" i="24"/>
  <c r="J77" i="24" s="1"/>
  <c r="G210" i="1"/>
  <c r="H303" i="22"/>
  <c r="J303" i="22" s="1"/>
  <c r="G62" i="21"/>
  <c r="G14" i="21"/>
  <c r="H22" i="1"/>
  <c r="K22" i="1" s="1"/>
  <c r="H160" i="1"/>
  <c r="J160" i="1" s="1"/>
  <c r="J154" i="1"/>
  <c r="O25" i="23"/>
  <c r="J25" i="23"/>
  <c r="H65" i="23"/>
  <c r="K43" i="24"/>
  <c r="H128" i="22"/>
  <c r="K100" i="21"/>
  <c r="O50" i="21"/>
  <c r="K34" i="21"/>
  <c r="K23" i="21"/>
  <c r="J13" i="21"/>
  <c r="L14" i="3"/>
  <c r="K104" i="23"/>
  <c r="H411" i="24"/>
  <c r="O411" i="24" s="1"/>
  <c r="J11" i="24"/>
  <c r="K48" i="22"/>
  <c r="H338" i="23"/>
  <c r="H306" i="23"/>
  <c r="J306" i="23" s="1"/>
  <c r="G58" i="23"/>
  <c r="H413" i="24"/>
  <c r="O413" i="24" s="1"/>
  <c r="H299" i="24"/>
  <c r="J299" i="24" s="1"/>
  <c r="H13" i="21"/>
  <c r="H103" i="1"/>
  <c r="K103" i="1" s="1"/>
  <c r="H337" i="23"/>
  <c r="H330" i="24"/>
  <c r="J20" i="3"/>
  <c r="K20" i="3" s="1"/>
  <c r="H16" i="1"/>
  <c r="K16" i="1" s="1"/>
  <c r="G420" i="23"/>
  <c r="G421" i="23" s="1"/>
  <c r="G422" i="23" s="1"/>
  <c r="G423" i="23" s="1"/>
  <c r="G107" i="23"/>
  <c r="H70" i="23"/>
  <c r="H71" i="23" s="1"/>
  <c r="H297" i="24"/>
  <c r="J297" i="24" s="1"/>
  <c r="H34" i="21"/>
  <c r="H195" i="1"/>
  <c r="K195" i="1" s="1"/>
  <c r="J125" i="1"/>
  <c r="K129" i="23"/>
  <c r="G46" i="26"/>
  <c r="G99" i="24"/>
  <c r="K102" i="22"/>
  <c r="K128" i="21"/>
  <c r="G107" i="21"/>
  <c r="K13" i="21"/>
  <c r="J124" i="1"/>
  <c r="K92" i="1"/>
  <c r="H76" i="1"/>
  <c r="E76" i="1" s="1"/>
  <c r="F76" i="1" s="1"/>
  <c r="A60" i="1"/>
  <c r="B60" i="1" s="1"/>
  <c r="H60" i="1" s="1"/>
  <c r="E60" i="1" s="1"/>
  <c r="K60" i="1" s="1"/>
  <c r="N19" i="1"/>
  <c r="N21" i="1" s="1"/>
  <c r="O50" i="23"/>
  <c r="J50" i="23"/>
  <c r="J418" i="23"/>
  <c r="O418" i="23"/>
  <c r="H491" i="23"/>
  <c r="J491" i="23" s="1"/>
  <c r="G492" i="23"/>
  <c r="H492" i="23" s="1"/>
  <c r="H268" i="23"/>
  <c r="H269" i="23" s="1"/>
  <c r="J267" i="23"/>
  <c r="J268" i="23" s="1"/>
  <c r="O267" i="23"/>
  <c r="O268" i="23" s="1"/>
  <c r="K268" i="23" s="1"/>
  <c r="J96" i="23"/>
  <c r="O96" i="23"/>
  <c r="J9" i="23"/>
  <c r="O9" i="23"/>
  <c r="O37" i="23"/>
  <c r="J37" i="23"/>
  <c r="G35" i="23"/>
  <c r="J38" i="22"/>
  <c r="O38" i="22"/>
  <c r="H310" i="23"/>
  <c r="J310" i="23" s="1"/>
  <c r="O42" i="23"/>
  <c r="O48" i="23" s="1"/>
  <c r="K48" i="23" s="1"/>
  <c r="H331" i="24"/>
  <c r="H298" i="24"/>
  <c r="J298" i="24" s="1"/>
  <c r="J24" i="24"/>
  <c r="O24" i="24"/>
  <c r="H412" i="24"/>
  <c r="J412" i="24" s="1"/>
  <c r="J102" i="24"/>
  <c r="J121" i="24" s="1"/>
  <c r="O102" i="24"/>
  <c r="O121" i="24" s="1"/>
  <c r="K121" i="24" s="1"/>
  <c r="O54" i="22"/>
  <c r="J54" i="22"/>
  <c r="F29" i="1"/>
  <c r="M29" i="1"/>
  <c r="H314" i="23"/>
  <c r="J314" i="23" s="1"/>
  <c r="H260" i="24"/>
  <c r="H261" i="24" s="1"/>
  <c r="J90" i="21"/>
  <c r="O90" i="21"/>
  <c r="J94" i="21"/>
  <c r="O94" i="21"/>
  <c r="H144" i="23"/>
  <c r="H21" i="23"/>
  <c r="H301" i="24"/>
  <c r="J301" i="24" s="1"/>
  <c r="E9" i="1"/>
  <c r="F9" i="1" s="1"/>
  <c r="H340" i="23"/>
  <c r="H318" i="23"/>
  <c r="J318" i="23" s="1"/>
  <c r="O136" i="23"/>
  <c r="O144" i="23" s="1"/>
  <c r="K144" i="23" s="1"/>
  <c r="O259" i="24"/>
  <c r="O260" i="24" s="1"/>
  <c r="K260" i="24" s="1"/>
  <c r="J34" i="24"/>
  <c r="H37" i="24"/>
  <c r="O90" i="23"/>
  <c r="O64" i="23"/>
  <c r="J60" i="23"/>
  <c r="J128" i="24"/>
  <c r="O128" i="24"/>
  <c r="O136" i="24" s="1"/>
  <c r="K136" i="24" s="1"/>
  <c r="J35" i="21"/>
  <c r="O35" i="21"/>
  <c r="H80" i="24"/>
  <c r="J110" i="22"/>
  <c r="O25" i="21"/>
  <c r="H165" i="1"/>
  <c r="H159" i="1"/>
  <c r="I155" i="1"/>
  <c r="J155" i="1" s="1"/>
  <c r="K97" i="1"/>
  <c r="J88" i="21"/>
  <c r="O58" i="21"/>
  <c r="B171" i="1"/>
  <c r="I122" i="1"/>
  <c r="J122" i="1" s="1"/>
  <c r="H78" i="1"/>
  <c r="K78" i="1" s="1"/>
  <c r="A74" i="1"/>
  <c r="B74" i="1" s="1"/>
  <c r="H74" i="1" s="1"/>
  <c r="E74" i="1" s="1"/>
  <c r="F74" i="1" s="1"/>
  <c r="F11" i="1"/>
  <c r="O13" i="1"/>
  <c r="H26" i="24"/>
  <c r="H300" i="22"/>
  <c r="J300" i="22" s="1"/>
  <c r="G91" i="22"/>
  <c r="G35" i="22"/>
  <c r="O10" i="22"/>
  <c r="J47" i="21"/>
  <c r="O40" i="21"/>
  <c r="K137" i="1"/>
  <c r="B129" i="1"/>
  <c r="B130" i="1" s="1"/>
  <c r="H26" i="1"/>
  <c r="K26" i="1" s="1"/>
  <c r="G22" i="24"/>
  <c r="O67" i="24"/>
  <c r="J35" i="24"/>
  <c r="O25" i="24"/>
  <c r="O26" i="24" s="1"/>
  <c r="K26" i="24" s="1"/>
  <c r="O266" i="22"/>
  <c r="O267" i="22" s="1"/>
  <c r="K267" i="22" s="1"/>
  <c r="K128" i="22"/>
  <c r="O69" i="22"/>
  <c r="O28" i="22"/>
  <c r="O34" i="22" s="1"/>
  <c r="K34" i="22" s="1"/>
  <c r="O13" i="22"/>
  <c r="G92" i="21"/>
  <c r="F99" i="1"/>
  <c r="J266" i="22"/>
  <c r="J267" i="22" s="1"/>
  <c r="O93" i="22"/>
  <c r="O40" i="22"/>
  <c r="J80" i="21"/>
  <c r="J66" i="21"/>
  <c r="A64" i="1"/>
  <c r="B64" i="1" s="1"/>
  <c r="H64" i="1" s="1"/>
  <c r="E64" i="1" s="1"/>
  <c r="K64" i="1" s="1"/>
  <c r="G98" i="24"/>
  <c r="G28" i="25"/>
  <c r="I28" i="25" s="1"/>
  <c r="H336" i="22"/>
  <c r="O70" i="21"/>
  <c r="J34" i="21"/>
  <c r="I33" i="3"/>
  <c r="D153" i="1"/>
  <c r="G9" i="3" s="1"/>
  <c r="G22" i="3" s="1"/>
  <c r="O97" i="12"/>
  <c r="Q97" i="12"/>
  <c r="J23" i="24"/>
  <c r="O23" i="24"/>
  <c r="F73" i="1"/>
  <c r="K73" i="1"/>
  <c r="L73" i="1" s="1"/>
  <c r="O347" i="23"/>
  <c r="H339" i="23"/>
  <c r="O410" i="24"/>
  <c r="J410" i="24"/>
  <c r="J130" i="24"/>
  <c r="H136" i="24"/>
  <c r="H320" i="23"/>
  <c r="J320" i="23" s="1"/>
  <c r="H316" i="23"/>
  <c r="J316" i="23" s="1"/>
  <c r="H312" i="23"/>
  <c r="J312" i="23" s="1"/>
  <c r="H308" i="23"/>
  <c r="J308" i="23" s="1"/>
  <c r="J95" i="23"/>
  <c r="O95" i="23"/>
  <c r="H97" i="23"/>
  <c r="J348" i="23"/>
  <c r="O348" i="23"/>
  <c r="H350" i="23"/>
  <c r="H319" i="23"/>
  <c r="J319" i="23" s="1"/>
  <c r="H315" i="23"/>
  <c r="J315" i="23" s="1"/>
  <c r="H311" i="23"/>
  <c r="J311" i="23" s="1"/>
  <c r="H307" i="23"/>
  <c r="J307" i="23" s="1"/>
  <c r="J29" i="23"/>
  <c r="J34" i="23" s="1"/>
  <c r="H34" i="23"/>
  <c r="J24" i="23"/>
  <c r="O24" i="23"/>
  <c r="H92" i="23"/>
  <c r="J89" i="23"/>
  <c r="O89" i="23"/>
  <c r="J85" i="23"/>
  <c r="O85" i="23"/>
  <c r="J74" i="23"/>
  <c r="J83" i="23" s="1"/>
  <c r="O74" i="23"/>
  <c r="H349" i="23"/>
  <c r="C284" i="23"/>
  <c r="D284" i="23" s="1"/>
  <c r="O53" i="23"/>
  <c r="J53" i="23"/>
  <c r="J49" i="23"/>
  <c r="H54" i="23"/>
  <c r="H103" i="23"/>
  <c r="O49" i="23"/>
  <c r="J38" i="23"/>
  <c r="O38" i="23"/>
  <c r="O417" i="23"/>
  <c r="G352" i="23"/>
  <c r="H351" i="23"/>
  <c r="H321" i="23"/>
  <c r="J321" i="23" s="1"/>
  <c r="H317" i="23"/>
  <c r="J317" i="23" s="1"/>
  <c r="H313" i="23"/>
  <c r="J313" i="23" s="1"/>
  <c r="H309" i="23"/>
  <c r="J309" i="23" s="1"/>
  <c r="H305" i="23"/>
  <c r="J305" i="23" s="1"/>
  <c r="J91" i="23"/>
  <c r="O91" i="23"/>
  <c r="J84" i="23"/>
  <c r="H88" i="23"/>
  <c r="O84" i="23"/>
  <c r="O61" i="23"/>
  <c r="J61" i="23"/>
  <c r="J12" i="23"/>
  <c r="O12" i="23"/>
  <c r="H13" i="23"/>
  <c r="J5" i="23"/>
  <c r="O5" i="23"/>
  <c r="H100" i="23"/>
  <c r="J409" i="24"/>
  <c r="O409" i="24"/>
  <c r="J40" i="24"/>
  <c r="H93" i="24"/>
  <c r="J137" i="23"/>
  <c r="J144" i="23" s="1"/>
  <c r="O56" i="23"/>
  <c r="J52" i="23"/>
  <c r="O52" i="23"/>
  <c r="J48" i="23"/>
  <c r="H27" i="23"/>
  <c r="J23" i="23"/>
  <c r="J113" i="23"/>
  <c r="J129" i="23" s="1"/>
  <c r="H129" i="23"/>
  <c r="J67" i="23"/>
  <c r="O67" i="23"/>
  <c r="J51" i="23"/>
  <c r="O51" i="23"/>
  <c r="J26" i="23"/>
  <c r="O26" i="23"/>
  <c r="H483" i="24"/>
  <c r="G484" i="24"/>
  <c r="J340" i="24"/>
  <c r="O340" i="24"/>
  <c r="O51" i="24"/>
  <c r="J51" i="24"/>
  <c r="J53" i="24" s="1"/>
  <c r="H53" i="24"/>
  <c r="J94" i="23"/>
  <c r="O94" i="23"/>
  <c r="G22" i="23"/>
  <c r="J11" i="23"/>
  <c r="J8" i="23"/>
  <c r="O8" i="23"/>
  <c r="J86" i="23"/>
  <c r="O86" i="23"/>
  <c r="O66" i="23"/>
  <c r="H62" i="23"/>
  <c r="J59" i="23"/>
  <c r="O59" i="23"/>
  <c r="J55" i="23"/>
  <c r="J57" i="23" s="1"/>
  <c r="H57" i="23"/>
  <c r="O55" i="23"/>
  <c r="O40" i="23"/>
  <c r="J40" i="23"/>
  <c r="J36" i="23"/>
  <c r="H41" i="23"/>
  <c r="O36" i="23"/>
  <c r="J63" i="23"/>
  <c r="O63" i="23"/>
  <c r="H105" i="23"/>
  <c r="J10" i="23"/>
  <c r="O10" i="23"/>
  <c r="J7" i="23"/>
  <c r="O7" i="23"/>
  <c r="G338" i="22"/>
  <c r="G339" i="22" s="1"/>
  <c r="H339" i="22" s="1"/>
  <c r="H307" i="22"/>
  <c r="J307" i="22" s="1"/>
  <c r="O69" i="23"/>
  <c r="J69" i="23"/>
  <c r="J66" i="23"/>
  <c r="J39" i="23"/>
  <c r="O39" i="23"/>
  <c r="H101" i="23"/>
  <c r="O6" i="23"/>
  <c r="J6" i="23"/>
  <c r="O64" i="24"/>
  <c r="J64" i="24"/>
  <c r="O12" i="24"/>
  <c r="J12" i="24"/>
  <c r="O72" i="23"/>
  <c r="O28" i="23"/>
  <c r="O34" i="23" s="1"/>
  <c r="K34" i="23" s="1"/>
  <c r="O14" i="23"/>
  <c r="G414" i="24"/>
  <c r="H308" i="24"/>
  <c r="J308" i="24" s="1"/>
  <c r="H304" i="24"/>
  <c r="J304" i="24" s="1"/>
  <c r="H300" i="24"/>
  <c r="J300" i="24" s="1"/>
  <c r="O82" i="24"/>
  <c r="J55" i="24"/>
  <c r="O55" i="24"/>
  <c r="O46" i="24"/>
  <c r="J46" i="24"/>
  <c r="J8" i="24"/>
  <c r="O8" i="24"/>
  <c r="J94" i="22"/>
  <c r="O94" i="22"/>
  <c r="H102" i="23"/>
  <c r="H83" i="23"/>
  <c r="J14" i="23"/>
  <c r="G270" i="23"/>
  <c r="H311" i="24"/>
  <c r="J311" i="24" s="1"/>
  <c r="H307" i="24"/>
  <c r="J307" i="24" s="1"/>
  <c r="H303" i="24"/>
  <c r="J303" i="24" s="1"/>
  <c r="O59" i="24"/>
  <c r="J59" i="24"/>
  <c r="F11" i="25"/>
  <c r="G11" i="25" s="1"/>
  <c r="I11" i="25" s="1"/>
  <c r="G54" i="24"/>
  <c r="H305" i="22"/>
  <c r="J305" i="22" s="1"/>
  <c r="H48" i="23"/>
  <c r="O339" i="24"/>
  <c r="J339" i="24"/>
  <c r="O87" i="24"/>
  <c r="J87" i="24"/>
  <c r="J63" i="24"/>
  <c r="O63" i="24"/>
  <c r="J49" i="24"/>
  <c r="O49" i="24"/>
  <c r="H50" i="24"/>
  <c r="J45" i="24"/>
  <c r="O45" i="24"/>
  <c r="H94" i="24"/>
  <c r="J7" i="24"/>
  <c r="O7" i="24"/>
  <c r="J85" i="21"/>
  <c r="O85" i="21"/>
  <c r="O55" i="21"/>
  <c r="J55" i="21"/>
  <c r="C277" i="24"/>
  <c r="D277" i="24" s="1"/>
  <c r="J81" i="24"/>
  <c r="J83" i="24" s="1"/>
  <c r="H83" i="24"/>
  <c r="O81" i="24"/>
  <c r="J58" i="24"/>
  <c r="H60" i="24"/>
  <c r="O58" i="24"/>
  <c r="H43" i="24"/>
  <c r="J19" i="24"/>
  <c r="H92" i="24"/>
  <c r="J10" i="24"/>
  <c r="O10" i="24"/>
  <c r="J6" i="24"/>
  <c r="O6" i="24"/>
  <c r="H91" i="24"/>
  <c r="C282" i="22"/>
  <c r="D282" i="22" s="1"/>
  <c r="L281" i="22"/>
  <c r="H281" i="22" s="1"/>
  <c r="J281" i="22" s="1"/>
  <c r="O23" i="22"/>
  <c r="J23" i="22"/>
  <c r="H27" i="22"/>
  <c r="J18" i="23"/>
  <c r="H310" i="24"/>
  <c r="J310" i="24" s="1"/>
  <c r="H306" i="24"/>
  <c r="J306" i="24" s="1"/>
  <c r="H302" i="24"/>
  <c r="J302" i="24" s="1"/>
  <c r="J86" i="24"/>
  <c r="O86" i="24"/>
  <c r="H65" i="24"/>
  <c r="H66" i="24" s="1"/>
  <c r="J62" i="24"/>
  <c r="J48" i="24"/>
  <c r="H337" i="22"/>
  <c r="H309" i="24"/>
  <c r="J309" i="24" s="1"/>
  <c r="H305" i="24"/>
  <c r="J305" i="24" s="1"/>
  <c r="H88" i="24"/>
  <c r="J85" i="24"/>
  <c r="O85" i="24"/>
  <c r="O56" i="24"/>
  <c r="O57" i="24" s="1"/>
  <c r="K57" i="24" s="1"/>
  <c r="H57" i="24"/>
  <c r="J28" i="25"/>
  <c r="J49" i="22"/>
  <c r="O49" i="22"/>
  <c r="H52" i="22"/>
  <c r="H101" i="22"/>
  <c r="J44" i="22"/>
  <c r="H100" i="22"/>
  <c r="H341" i="24"/>
  <c r="G342" i="24"/>
  <c r="H332" i="24"/>
  <c r="J61" i="24"/>
  <c r="O61" i="24"/>
  <c r="H96" i="24"/>
  <c r="J56" i="24"/>
  <c r="J57" i="24" s="1"/>
  <c r="O36" i="24"/>
  <c r="J36" i="24"/>
  <c r="J27" i="24"/>
  <c r="J32" i="24" s="1"/>
  <c r="J33" i="24" s="1"/>
  <c r="O27" i="24"/>
  <c r="O32" i="24" s="1"/>
  <c r="K32" i="24" s="1"/>
  <c r="H32" i="24"/>
  <c r="G262" i="24"/>
  <c r="O44" i="24"/>
  <c r="O5" i="24"/>
  <c r="G105" i="22"/>
  <c r="J89" i="22"/>
  <c r="O89" i="22"/>
  <c r="O82" i="22"/>
  <c r="H85" i="22"/>
  <c r="O61" i="22"/>
  <c r="J61" i="22"/>
  <c r="J56" i="22"/>
  <c r="O56" i="22"/>
  <c r="J39" i="22"/>
  <c r="O39" i="22"/>
  <c r="H34" i="22"/>
  <c r="J30" i="22"/>
  <c r="J34" i="22" s="1"/>
  <c r="O60" i="21"/>
  <c r="J60" i="21"/>
  <c r="G84" i="24"/>
  <c r="H77" i="24"/>
  <c r="O52" i="24"/>
  <c r="O34" i="24"/>
  <c r="G52" i="25"/>
  <c r="G27" i="25"/>
  <c r="I27" i="25" s="1"/>
  <c r="H301" i="22"/>
  <c r="J301" i="22" s="1"/>
  <c r="O66" i="22"/>
  <c r="J66" i="22"/>
  <c r="J128" i="21"/>
  <c r="J79" i="21"/>
  <c r="O79" i="21"/>
  <c r="J18" i="21"/>
  <c r="O18" i="21"/>
  <c r="J9" i="21"/>
  <c r="O9" i="21"/>
  <c r="O78" i="24"/>
  <c r="O80" i="24" s="1"/>
  <c r="K80" i="24" s="1"/>
  <c r="O69" i="24"/>
  <c r="O47" i="24"/>
  <c r="O9" i="24"/>
  <c r="H13" i="24"/>
  <c r="H306" i="22"/>
  <c r="J306" i="22" s="1"/>
  <c r="H265" i="22"/>
  <c r="J144" i="22"/>
  <c r="J265" i="22" s="1"/>
  <c r="J135" i="22"/>
  <c r="J143" i="22" s="1"/>
  <c r="O135" i="22"/>
  <c r="O143" i="22" s="1"/>
  <c r="K143" i="22" s="1"/>
  <c r="H143" i="22"/>
  <c r="O55" i="22"/>
  <c r="J55" i="22"/>
  <c r="G18" i="25"/>
  <c r="I18" i="25" s="1"/>
  <c r="O14" i="24"/>
  <c r="H21" i="24"/>
  <c r="G269" i="22"/>
  <c r="J84" i="22"/>
  <c r="J85" i="22" s="1"/>
  <c r="O84" i="22"/>
  <c r="J65" i="22"/>
  <c r="O65" i="22"/>
  <c r="J25" i="22"/>
  <c r="O25" i="22"/>
  <c r="O7" i="22"/>
  <c r="J7" i="22"/>
  <c r="H98" i="22"/>
  <c r="J92" i="22"/>
  <c r="O92" i="22"/>
  <c r="H95" i="22"/>
  <c r="J87" i="22"/>
  <c r="J64" i="22"/>
  <c r="O64" i="22"/>
  <c r="H121" i="24"/>
  <c r="G15" i="25"/>
  <c r="J15" i="25" s="1"/>
  <c r="H62" i="22"/>
  <c r="J59" i="22"/>
  <c r="O59" i="22"/>
  <c r="O50" i="22"/>
  <c r="J50" i="22"/>
  <c r="J37" i="22"/>
  <c r="O37" i="22"/>
  <c r="J57" i="21"/>
  <c r="O57" i="21"/>
  <c r="H61" i="21"/>
  <c r="H103" i="21"/>
  <c r="H102" i="21"/>
  <c r="J36" i="21"/>
  <c r="O36" i="21"/>
  <c r="J29" i="21"/>
  <c r="O29" i="21"/>
  <c r="H192" i="1"/>
  <c r="E192" i="1" s="1"/>
  <c r="I192" i="1"/>
  <c r="C30" i="25"/>
  <c r="G30" i="25"/>
  <c r="G10" i="25"/>
  <c r="E42" i="25"/>
  <c r="C7" i="25"/>
  <c r="C9" i="25"/>
  <c r="C6" i="25"/>
  <c r="J6" i="25" s="1"/>
  <c r="H302" i="22"/>
  <c r="J302" i="22" s="1"/>
  <c r="J86" i="22"/>
  <c r="O86" i="22"/>
  <c r="H90" i="22"/>
  <c r="O63" i="22"/>
  <c r="H67" i="22"/>
  <c r="H68" i="22" s="1"/>
  <c r="H103" i="22"/>
  <c r="J63" i="22"/>
  <c r="J17" i="22"/>
  <c r="H99" i="22"/>
  <c r="O88" i="22"/>
  <c r="O83" i="22"/>
  <c r="H57" i="22"/>
  <c r="J24" i="22"/>
  <c r="O24" i="22"/>
  <c r="O83" i="21"/>
  <c r="J83" i="21"/>
  <c r="J59" i="21"/>
  <c r="O59" i="21"/>
  <c r="J17" i="21"/>
  <c r="O17" i="21"/>
  <c r="I22" i="3"/>
  <c r="E155" i="1"/>
  <c r="H79" i="1"/>
  <c r="K79" i="1" s="1"/>
  <c r="A80" i="1"/>
  <c r="B80" i="1" s="1"/>
  <c r="K40" i="1"/>
  <c r="F40" i="1"/>
  <c r="O75" i="22"/>
  <c r="J53" i="22"/>
  <c r="O26" i="22"/>
  <c r="J15" i="22"/>
  <c r="H21" i="22"/>
  <c r="J6" i="22"/>
  <c r="O6" i="22"/>
  <c r="J87" i="21"/>
  <c r="O87" i="21"/>
  <c r="O78" i="21"/>
  <c r="J78" i="21"/>
  <c r="J64" i="21"/>
  <c r="O64" i="21"/>
  <c r="H101" i="21"/>
  <c r="J54" i="21"/>
  <c r="O54" i="21"/>
  <c r="J49" i="21"/>
  <c r="O49" i="21"/>
  <c r="J44" i="21"/>
  <c r="O44" i="21"/>
  <c r="J39" i="21"/>
  <c r="O39" i="21"/>
  <c r="L21" i="3"/>
  <c r="K21" i="3"/>
  <c r="J71" i="22"/>
  <c r="J81" i="22" s="1"/>
  <c r="O60" i="22"/>
  <c r="J42" i="22"/>
  <c r="H48" i="22"/>
  <c r="O5" i="22"/>
  <c r="H12" i="22"/>
  <c r="G106" i="21"/>
  <c r="J82" i="21"/>
  <c r="O82" i="21"/>
  <c r="H86" i="21"/>
  <c r="J53" i="21"/>
  <c r="O53" i="21"/>
  <c r="J43" i="21"/>
  <c r="O43" i="21"/>
  <c r="J28" i="21"/>
  <c r="O28" i="21"/>
  <c r="O16" i="21"/>
  <c r="J16" i="21"/>
  <c r="J8" i="21"/>
  <c r="O8" i="21"/>
  <c r="H158" i="1"/>
  <c r="I158" i="1"/>
  <c r="F17" i="1"/>
  <c r="J36" i="22"/>
  <c r="H41" i="22"/>
  <c r="O36" i="22"/>
  <c r="J9" i="22"/>
  <c r="O9" i="22"/>
  <c r="J77" i="21"/>
  <c r="O77" i="21"/>
  <c r="H81" i="21"/>
  <c r="H76" i="21"/>
  <c r="J48" i="21"/>
  <c r="O48" i="21"/>
  <c r="J38" i="21"/>
  <c r="O38" i="21"/>
  <c r="J20" i="21"/>
  <c r="H23" i="21"/>
  <c r="H100" i="21"/>
  <c r="F196" i="1"/>
  <c r="K196" i="1"/>
  <c r="G51" i="25"/>
  <c r="J51" i="25" s="1"/>
  <c r="O11" i="22"/>
  <c r="J89" i="21"/>
  <c r="O89" i="21"/>
  <c r="O27" i="21"/>
  <c r="H30" i="21"/>
  <c r="J27" i="21"/>
  <c r="J15" i="21"/>
  <c r="O15" i="21"/>
  <c r="H19" i="21"/>
  <c r="O7" i="21"/>
  <c r="J7" i="21"/>
  <c r="H81" i="22"/>
  <c r="G58" i="22"/>
  <c r="J8" i="22"/>
  <c r="O8" i="22"/>
  <c r="J93" i="21"/>
  <c r="O93" i="21"/>
  <c r="H96" i="21"/>
  <c r="O52" i="21"/>
  <c r="H56" i="21"/>
  <c r="H104" i="21"/>
  <c r="O42" i="21"/>
  <c r="H45" i="21"/>
  <c r="O37" i="21"/>
  <c r="H41" i="21"/>
  <c r="J37" i="21"/>
  <c r="J6" i="21"/>
  <c r="O6" i="21"/>
  <c r="J6" i="3"/>
  <c r="D115" i="1"/>
  <c r="H17" i="3"/>
  <c r="J17" i="3" s="1"/>
  <c r="H18" i="3"/>
  <c r="J18" i="3" s="1"/>
  <c r="F23" i="1"/>
  <c r="K23" i="1"/>
  <c r="G50" i="25"/>
  <c r="J50" i="25" s="1"/>
  <c r="O51" i="22"/>
  <c r="J95" i="21"/>
  <c r="O95" i="21"/>
  <c r="J84" i="21"/>
  <c r="O84" i="21"/>
  <c r="J26" i="21"/>
  <c r="O26" i="21"/>
  <c r="O5" i="21"/>
  <c r="H99" i="21"/>
  <c r="H10" i="21"/>
  <c r="J5" i="21"/>
  <c r="J11" i="3"/>
  <c r="H128" i="21"/>
  <c r="O63" i="21"/>
  <c r="J31" i="3"/>
  <c r="L15" i="3"/>
  <c r="K15" i="3"/>
  <c r="J208" i="1"/>
  <c r="E122" i="1"/>
  <c r="F95" i="1"/>
  <c r="K95" i="1"/>
  <c r="H67" i="1"/>
  <c r="K67" i="1"/>
  <c r="L67" i="1" s="1"/>
  <c r="A68" i="1"/>
  <c r="B68" i="1" s="1"/>
  <c r="H68" i="1" s="1"/>
  <c r="E68" i="1" s="1"/>
  <c r="F56" i="1"/>
  <c r="K56" i="1"/>
  <c r="F47" i="1"/>
  <c r="K35" i="1"/>
  <c r="K177" i="1"/>
  <c r="F177" i="1"/>
  <c r="K102" i="1"/>
  <c r="F102" i="1"/>
  <c r="F98" i="1"/>
  <c r="K98" i="1"/>
  <c r="K94" i="1"/>
  <c r="F94" i="1"/>
  <c r="K72" i="1"/>
  <c r="F72" i="1"/>
  <c r="F39" i="1"/>
  <c r="K39" i="1"/>
  <c r="I107" i="12"/>
  <c r="I108" i="12" s="1"/>
  <c r="N107" i="12"/>
  <c r="E208" i="1"/>
  <c r="E191" i="1"/>
  <c r="F190" i="1"/>
  <c r="F191" i="1" s="1"/>
  <c r="F193" i="1" s="1"/>
  <c r="K190" i="1"/>
  <c r="K191" i="1" s="1"/>
  <c r="A106" i="1"/>
  <c r="B106" i="1" s="1"/>
  <c r="E92" i="1"/>
  <c r="F89" i="1"/>
  <c r="F92" i="1" s="1"/>
  <c r="F71" i="1"/>
  <c r="K71" i="1"/>
  <c r="L71" i="1" s="1"/>
  <c r="F46" i="1"/>
  <c r="K46" i="1"/>
  <c r="K48" i="1" s="1"/>
  <c r="F30" i="1"/>
  <c r="K30" i="1"/>
  <c r="F19" i="1"/>
  <c r="K19" i="1"/>
  <c r="K14" i="3"/>
  <c r="K170" i="1"/>
  <c r="E171" i="1"/>
  <c r="F170" i="1"/>
  <c r="K154" i="1"/>
  <c r="F154" i="1"/>
  <c r="K127" i="1"/>
  <c r="F127" i="1"/>
  <c r="F101" i="1"/>
  <c r="K101" i="1"/>
  <c r="F93" i="1"/>
  <c r="K93" i="1"/>
  <c r="K50" i="1"/>
  <c r="F50" i="1"/>
  <c r="E42" i="1"/>
  <c r="F36" i="1"/>
  <c r="K36" i="1"/>
  <c r="F27" i="1"/>
  <c r="K27" i="1"/>
  <c r="F6" i="1"/>
  <c r="K6" i="1"/>
  <c r="K38" i="3"/>
  <c r="L38" i="3"/>
  <c r="F104" i="1"/>
  <c r="F33" i="1"/>
  <c r="K33" i="1"/>
  <c r="F25" i="1"/>
  <c r="K25" i="1"/>
  <c r="H51" i="21"/>
  <c r="H43" i="3"/>
  <c r="L12" i="3"/>
  <c r="K12" i="3"/>
  <c r="A197" i="1"/>
  <c r="B197" i="1" s="1"/>
  <c r="J197" i="1" s="1"/>
  <c r="H166" i="1"/>
  <c r="E166" i="1" s="1"/>
  <c r="F166" i="1" s="1"/>
  <c r="A167" i="1"/>
  <c r="B167" i="1" s="1"/>
  <c r="H167" i="1" s="1"/>
  <c r="E167" i="1" s="1"/>
  <c r="F123" i="1"/>
  <c r="K123" i="1"/>
  <c r="K126" i="1" s="1"/>
  <c r="F70" i="1"/>
  <c r="K70" i="1"/>
  <c r="L70" i="1" s="1"/>
  <c r="F49" i="1"/>
  <c r="E51" i="1"/>
  <c r="K49" i="1"/>
  <c r="E48" i="1"/>
  <c r="F45" i="1"/>
  <c r="F41" i="1"/>
  <c r="K41" i="1"/>
  <c r="K24" i="1"/>
  <c r="F24" i="1"/>
  <c r="H13" i="1"/>
  <c r="E13" i="1" s="1"/>
  <c r="A14" i="1"/>
  <c r="B14" i="1" s="1"/>
  <c r="J14" i="1" s="1"/>
  <c r="H33" i="3"/>
  <c r="K19" i="3"/>
  <c r="L19" i="3"/>
  <c r="F169" i="1"/>
  <c r="F164" i="1"/>
  <c r="K164" i="1"/>
  <c r="E96" i="1"/>
  <c r="K32" i="1"/>
  <c r="K37" i="1" s="1"/>
  <c r="F32" i="1"/>
  <c r="K100" i="1"/>
  <c r="K69" i="1"/>
  <c r="L69" i="1" s="1"/>
  <c r="K38" i="1"/>
  <c r="K29" i="1"/>
  <c r="H7" i="1"/>
  <c r="E7" i="1" s="1"/>
  <c r="Q136" i="12"/>
  <c r="O136" i="12"/>
  <c r="Q106" i="12"/>
  <c r="O106" i="12"/>
  <c r="H69" i="1"/>
  <c r="G12" i="25"/>
  <c r="I12" i="25" s="1"/>
  <c r="D94" i="16"/>
  <c r="L94" i="16"/>
  <c r="E125" i="1"/>
  <c r="F125" i="1" s="1"/>
  <c r="A91" i="1"/>
  <c r="B91" i="1" s="1"/>
  <c r="H91" i="1" s="1"/>
  <c r="E91" i="1" s="1"/>
  <c r="F43" i="1"/>
  <c r="F44" i="1" s="1"/>
  <c r="N76" i="12"/>
  <c r="I76" i="12"/>
  <c r="D77" i="12"/>
  <c r="L77" i="12"/>
  <c r="A58" i="1"/>
  <c r="A53" i="1"/>
  <c r="B53" i="1" s="1"/>
  <c r="H53" i="1" s="1"/>
  <c r="E53" i="1" s="1"/>
  <c r="A21" i="1"/>
  <c r="B21" i="1" s="1"/>
  <c r="H21" i="1" s="1"/>
  <c r="E21" i="1" s="1"/>
  <c r="N52" i="12"/>
  <c r="I52" i="12"/>
  <c r="N137" i="12"/>
  <c r="I137" i="12"/>
  <c r="K75" i="1"/>
  <c r="L75" i="1" s="1"/>
  <c r="A66" i="1"/>
  <c r="B66" i="1" s="1"/>
  <c r="H66" i="1" s="1"/>
  <c r="E66" i="1" s="1"/>
  <c r="H34" i="1"/>
  <c r="E34" i="1" s="1"/>
  <c r="D53" i="12"/>
  <c r="L53" i="12"/>
  <c r="K138" i="12"/>
  <c r="H138" i="12" s="1"/>
  <c r="M138" i="12"/>
  <c r="M107" i="12"/>
  <c r="M52" i="12"/>
  <c r="M76" i="12"/>
  <c r="G104" i="10"/>
  <c r="G171" i="10" s="1"/>
  <c r="F53" i="25"/>
  <c r="G49" i="25"/>
  <c r="P169" i="10"/>
  <c r="P170" i="10" s="1"/>
  <c r="J169" i="10"/>
  <c r="P94" i="10"/>
  <c r="I95" i="10"/>
  <c r="J59" i="10"/>
  <c r="I138" i="10"/>
  <c r="I93" i="10"/>
  <c r="K93" i="10" s="1"/>
  <c r="K157" i="10"/>
  <c r="I123" i="10"/>
  <c r="J123" i="10"/>
  <c r="G13" i="25"/>
  <c r="M84" i="21"/>
  <c r="M37" i="21"/>
  <c r="M54" i="21"/>
  <c r="M36" i="21"/>
  <c r="M85" i="21"/>
  <c r="M48" i="21"/>
  <c r="M43" i="21"/>
  <c r="M47" i="21"/>
  <c r="M57" i="21"/>
  <c r="M80" i="21"/>
  <c r="M40" i="21"/>
  <c r="M38" i="21"/>
  <c r="M50" i="21"/>
  <c r="M44" i="21"/>
  <c r="M53" i="21"/>
  <c r="P3" i="21"/>
  <c r="M31" i="21"/>
  <c r="M52" i="21"/>
  <c r="M32" i="21"/>
  <c r="M55" i="21"/>
  <c r="M35" i="21"/>
  <c r="M49" i="21"/>
  <c r="M42" i="21"/>
  <c r="M39" i="21"/>
  <c r="M33" i="21"/>
  <c r="I20" i="1"/>
  <c r="J20" i="1" s="1"/>
  <c r="I97" i="1"/>
  <c r="J97" i="1" s="1"/>
  <c r="I17" i="1"/>
  <c r="J195" i="1"/>
  <c r="I132" i="1"/>
  <c r="I47" i="1"/>
  <c r="J47" i="1" s="1"/>
  <c r="I12" i="1"/>
  <c r="J69" i="1"/>
  <c r="I100" i="1"/>
  <c r="J100" i="1" s="1"/>
  <c r="I104" i="1"/>
  <c r="J104" i="1" s="1"/>
  <c r="I198" i="1"/>
  <c r="I45" i="1"/>
  <c r="J45" i="1" s="1"/>
  <c r="I40" i="1"/>
  <c r="I203" i="1"/>
  <c r="I30" i="1"/>
  <c r="J30" i="1" s="1"/>
  <c r="I102" i="1"/>
  <c r="J102" i="1" s="1"/>
  <c r="J67" i="1"/>
  <c r="I103" i="1"/>
  <c r="I98" i="1"/>
  <c r="J98" i="1" s="1"/>
  <c r="I201" i="1"/>
  <c r="I53" i="1"/>
  <c r="I11" i="1"/>
  <c r="I63" i="1"/>
  <c r="I22" i="1"/>
  <c r="I21" i="1"/>
  <c r="I134" i="1"/>
  <c r="I18" i="1"/>
  <c r="J18" i="1" s="1"/>
  <c r="J189" i="1"/>
  <c r="L189" i="1" s="1"/>
  <c r="I46" i="1"/>
  <c r="J46" i="1" s="1"/>
  <c r="I128" i="1"/>
  <c r="I206" i="1"/>
  <c r="I93" i="1"/>
  <c r="J93" i="1" s="1"/>
  <c r="I55" i="1"/>
  <c r="I133" i="1"/>
  <c r="I136" i="1"/>
  <c r="J11" i="1"/>
  <c r="L11" i="1" s="1"/>
  <c r="I69" i="1"/>
  <c r="I127" i="1"/>
  <c r="I56" i="1"/>
  <c r="J56" i="1" s="1"/>
  <c r="J39" i="1"/>
  <c r="L4" i="1"/>
  <c r="I67" i="1"/>
  <c r="I135" i="1"/>
  <c r="I39" i="1"/>
  <c r="I19" i="1"/>
  <c r="J19" i="1" s="1"/>
  <c r="I101" i="1"/>
  <c r="J101" i="1" s="1"/>
  <c r="I9" i="1"/>
  <c r="J9" i="1" s="1"/>
  <c r="I137" i="1"/>
  <c r="J196" i="1"/>
  <c r="I13" i="1"/>
  <c r="I99" i="1"/>
  <c r="J99" i="1" s="1"/>
  <c r="I66" i="1"/>
  <c r="I200" i="1"/>
  <c r="I24" i="1"/>
  <c r="J24" i="1" s="1"/>
  <c r="I196" i="1"/>
  <c r="I23" i="1"/>
  <c r="I7" i="1"/>
  <c r="I202" i="1"/>
  <c r="I197" i="1"/>
  <c r="I25" i="1"/>
  <c r="J25" i="1" s="1"/>
  <c r="J190" i="1"/>
  <c r="I204" i="1"/>
  <c r="I130" i="1"/>
  <c r="I10" i="1"/>
  <c r="J63" i="1"/>
  <c r="L63" i="1" s="1"/>
  <c r="I65" i="1"/>
  <c r="I16" i="1"/>
  <c r="I199" i="1"/>
  <c r="J65" i="1"/>
  <c r="I41" i="1"/>
  <c r="I68" i="1"/>
  <c r="I131" i="1"/>
  <c r="I6" i="1"/>
  <c r="J6" i="1" s="1"/>
  <c r="J192" i="1"/>
  <c r="I129" i="1"/>
  <c r="I194" i="1"/>
  <c r="J194" i="1" s="1"/>
  <c r="I70" i="1"/>
  <c r="I123" i="1"/>
  <c r="J123" i="1" s="1"/>
  <c r="I205" i="1"/>
  <c r="I38" i="1"/>
  <c r="I71" i="1"/>
  <c r="J71" i="1" s="1"/>
  <c r="I195" i="1"/>
  <c r="I54" i="1"/>
  <c r="J54" i="1" s="1"/>
  <c r="I64" i="1"/>
  <c r="J64" i="1" s="1"/>
  <c r="J137" i="1"/>
  <c r="I52" i="1"/>
  <c r="J52" i="1" s="1"/>
  <c r="I105" i="1"/>
  <c r="J105" i="1" s="1"/>
  <c r="M51" i="24"/>
  <c r="M42" i="24"/>
  <c r="M58" i="24"/>
  <c r="M39" i="24"/>
  <c r="P3" i="24"/>
  <c r="M79" i="24"/>
  <c r="M81" i="24"/>
  <c r="M63" i="24"/>
  <c r="M56" i="24"/>
  <c r="M40" i="24"/>
  <c r="M62" i="24"/>
  <c r="M49" i="24"/>
  <c r="M59" i="24"/>
  <c r="M82" i="24"/>
  <c r="M55" i="24"/>
  <c r="M61" i="24"/>
  <c r="M41" i="24"/>
  <c r="M48" i="24"/>
  <c r="M47" i="24"/>
  <c r="M38" i="24"/>
  <c r="M64" i="24"/>
  <c r="M78" i="24"/>
  <c r="M52" i="24"/>
  <c r="M89" i="23"/>
  <c r="M49" i="23"/>
  <c r="M43" i="23"/>
  <c r="M44" i="23"/>
  <c r="M90" i="23"/>
  <c r="M67" i="23"/>
  <c r="M60" i="23"/>
  <c r="M59" i="23"/>
  <c r="M56" i="23"/>
  <c r="M66" i="23"/>
  <c r="M47" i="23"/>
  <c r="M42" i="23"/>
  <c r="M64" i="23"/>
  <c r="M52" i="23"/>
  <c r="M61" i="23"/>
  <c r="M53" i="23"/>
  <c r="M55" i="23"/>
  <c r="M69" i="23"/>
  <c r="M68" i="23"/>
  <c r="P3" i="23"/>
  <c r="M63" i="23"/>
  <c r="M87" i="23"/>
  <c r="M45" i="23"/>
  <c r="M46" i="23"/>
  <c r="M51" i="23"/>
  <c r="M91" i="23"/>
  <c r="M86" i="23"/>
  <c r="M50" i="23"/>
  <c r="M64" i="22"/>
  <c r="M50" i="22"/>
  <c r="M66" i="22"/>
  <c r="M61" i="22"/>
  <c r="M65" i="22"/>
  <c r="M53" i="22"/>
  <c r="M43" i="22"/>
  <c r="M89" i="22"/>
  <c r="M59" i="22"/>
  <c r="P3" i="22"/>
  <c r="M88" i="22"/>
  <c r="M55" i="22"/>
  <c r="M47" i="22"/>
  <c r="M44" i="22"/>
  <c r="M60" i="22"/>
  <c r="M84" i="22"/>
  <c r="M46" i="22"/>
  <c r="M56" i="22"/>
  <c r="M86" i="22"/>
  <c r="M42" i="22"/>
  <c r="M54" i="22"/>
  <c r="M51" i="22"/>
  <c r="M49" i="22"/>
  <c r="M87" i="22"/>
  <c r="M63" i="22"/>
  <c r="M45" i="22"/>
  <c r="N122" i="10"/>
  <c r="Q3" i="10"/>
  <c r="N102" i="10"/>
  <c r="N85" i="10"/>
  <c r="N87" i="10"/>
  <c r="N86" i="10"/>
  <c r="N82" i="10"/>
  <c r="N84" i="10"/>
  <c r="N80" i="10"/>
  <c r="N116" i="10"/>
  <c r="N109" i="10"/>
  <c r="N106" i="10"/>
  <c r="N89" i="10"/>
  <c r="N81" i="10"/>
  <c r="N88" i="10"/>
  <c r="N94" i="10"/>
  <c r="N110" i="10"/>
  <c r="N83" i="10"/>
  <c r="N90" i="10"/>
  <c r="N91" i="10"/>
  <c r="N92" i="10"/>
  <c r="Q117" i="12"/>
  <c r="Q121" i="12" s="1"/>
  <c r="O145" i="16"/>
  <c r="O146" i="16" s="1"/>
  <c r="O229" i="16"/>
  <c r="O231" i="16" s="1"/>
  <c r="O214" i="16"/>
  <c r="Q146" i="10" l="1"/>
  <c r="K19" i="10"/>
  <c r="Q42" i="10"/>
  <c r="Q41" i="10"/>
  <c r="Q43" i="10"/>
  <c r="Q75" i="10"/>
  <c r="Q74" i="10"/>
  <c r="Q70" i="10"/>
  <c r="Q72" i="10"/>
  <c r="Q71" i="10"/>
  <c r="Q77" i="10"/>
  <c r="Q76" i="10"/>
  <c r="Q73" i="10"/>
  <c r="Q69" i="10"/>
  <c r="Q68" i="10"/>
  <c r="Q66" i="10"/>
  <c r="Q65" i="10"/>
  <c r="Q136" i="10"/>
  <c r="Q142" i="10"/>
  <c r="O120" i="10"/>
  <c r="Q120" i="10"/>
  <c r="Q47" i="10"/>
  <c r="Q141" i="10"/>
  <c r="Q46" i="10"/>
  <c r="Q139" i="10"/>
  <c r="Q101" i="10"/>
  <c r="Q140" i="10"/>
  <c r="O105" i="10"/>
  <c r="Q105" i="10"/>
  <c r="Q100" i="10"/>
  <c r="O115" i="10"/>
  <c r="Q115" i="10"/>
  <c r="Q98" i="10"/>
  <c r="Q67" i="10"/>
  <c r="Q99" i="10"/>
  <c r="Q64" i="10"/>
  <c r="Q63" i="10"/>
  <c r="Q97" i="10"/>
  <c r="O119" i="10"/>
  <c r="Q119" i="10"/>
  <c r="Q96" i="10"/>
  <c r="Q62" i="10"/>
  <c r="Q61" i="10"/>
  <c r="O118" i="10"/>
  <c r="Q118" i="10"/>
  <c r="Q78" i="10"/>
  <c r="J39" i="25"/>
  <c r="O114" i="10"/>
  <c r="O112" i="10"/>
  <c r="Q112" i="10"/>
  <c r="Q149" i="10"/>
  <c r="I19" i="25"/>
  <c r="F64" i="1"/>
  <c r="J12" i="1"/>
  <c r="J32" i="25"/>
  <c r="J26" i="25"/>
  <c r="O77" i="24"/>
  <c r="K77" i="24" s="1"/>
  <c r="J10" i="1"/>
  <c r="K9" i="1"/>
  <c r="L9" i="1" s="1"/>
  <c r="O121" i="10"/>
  <c r="Q121" i="10"/>
  <c r="L28" i="3"/>
  <c r="G80" i="26"/>
  <c r="L8" i="3"/>
  <c r="J18" i="25"/>
  <c r="J27" i="25"/>
  <c r="B142" i="1"/>
  <c r="B143" i="1" s="1"/>
  <c r="I106" i="1"/>
  <c r="J16" i="1"/>
  <c r="J17" i="1"/>
  <c r="J29" i="25"/>
  <c r="G96" i="22"/>
  <c r="G129" i="22" s="1"/>
  <c r="G273" i="22" s="1"/>
  <c r="K17" i="1"/>
  <c r="L17" i="1" s="1"/>
  <c r="J12" i="25"/>
  <c r="K76" i="1"/>
  <c r="L76" i="1" s="1"/>
  <c r="G33" i="3"/>
  <c r="J128" i="22"/>
  <c r="I51" i="25"/>
  <c r="L20" i="3"/>
  <c r="F33" i="25"/>
  <c r="G33" i="25" s="1"/>
  <c r="H33" i="24"/>
  <c r="J413" i="24"/>
  <c r="D210" i="1"/>
  <c r="D212" i="1" s="1"/>
  <c r="D213" i="1" s="1"/>
  <c r="G39" i="3"/>
  <c r="J39" i="3" s="1"/>
  <c r="J43" i="3" s="1"/>
  <c r="L43" i="3" s="1"/>
  <c r="J11" i="25"/>
  <c r="O100" i="22"/>
  <c r="K100" i="22" s="1"/>
  <c r="O419" i="23"/>
  <c r="P419" i="23" s="1"/>
  <c r="L40" i="3"/>
  <c r="G493" i="23"/>
  <c r="H493" i="23" s="1"/>
  <c r="H420" i="23"/>
  <c r="J420" i="23" s="1"/>
  <c r="O491" i="23"/>
  <c r="P491" i="23" s="1"/>
  <c r="J16" i="25"/>
  <c r="J31" i="25"/>
  <c r="H421" i="23"/>
  <c r="O421" i="23" s="1"/>
  <c r="P421" i="23" s="1"/>
  <c r="A61" i="1"/>
  <c r="B61" i="1" s="1"/>
  <c r="H61" i="1" s="1"/>
  <c r="E61" i="1" s="1"/>
  <c r="K61" i="1" s="1"/>
  <c r="L61" i="1" s="1"/>
  <c r="J7" i="25"/>
  <c r="F16" i="3"/>
  <c r="K16" i="3" s="1"/>
  <c r="H422" i="23"/>
  <c r="J422" i="23" s="1"/>
  <c r="F55" i="1"/>
  <c r="J55" i="1"/>
  <c r="I7" i="25"/>
  <c r="K57" i="1"/>
  <c r="L57" i="1" s="1"/>
  <c r="J70" i="1"/>
  <c r="G97" i="21"/>
  <c r="F51" i="1"/>
  <c r="O412" i="24"/>
  <c r="P412" i="24" s="1"/>
  <c r="H141" i="1"/>
  <c r="J411" i="24"/>
  <c r="I15" i="25"/>
  <c r="F60" i="1"/>
  <c r="H14" i="21"/>
  <c r="J156" i="1"/>
  <c r="O95" i="22"/>
  <c r="K95" i="22" s="1"/>
  <c r="O65" i="24"/>
  <c r="K65" i="24" s="1"/>
  <c r="I15" i="1"/>
  <c r="O57" i="23"/>
  <c r="K57" i="23" s="1"/>
  <c r="J102" i="23"/>
  <c r="J60" i="24"/>
  <c r="G98" i="23"/>
  <c r="G130" i="23" s="1"/>
  <c r="G274" i="23" s="1"/>
  <c r="J23" i="1"/>
  <c r="E160" i="1"/>
  <c r="K160" i="1" s="1"/>
  <c r="L160" i="1" s="1"/>
  <c r="J103" i="1"/>
  <c r="J22" i="1"/>
  <c r="J57" i="22"/>
  <c r="K114" i="1"/>
  <c r="J41" i="22"/>
  <c r="O60" i="24"/>
  <c r="K60" i="24" s="1"/>
  <c r="H35" i="23"/>
  <c r="G89" i="24"/>
  <c r="G90" i="24" s="1"/>
  <c r="H22" i="24"/>
  <c r="O41" i="22"/>
  <c r="K41" i="22" s="1"/>
  <c r="J56" i="21"/>
  <c r="J136" i="24"/>
  <c r="O57" i="22"/>
  <c r="K57" i="22" s="1"/>
  <c r="O97" i="23"/>
  <c r="K97" i="23" s="1"/>
  <c r="F96" i="1"/>
  <c r="J97" i="23"/>
  <c r="E77" i="1"/>
  <c r="O45" i="21"/>
  <c r="K45" i="21" s="1"/>
  <c r="J90" i="22"/>
  <c r="J91" i="22" s="1"/>
  <c r="H309" i="22"/>
  <c r="J309" i="22" s="1"/>
  <c r="H98" i="24"/>
  <c r="O83" i="24"/>
  <c r="J92" i="24"/>
  <c r="E157" i="1"/>
  <c r="J81" i="21"/>
  <c r="J92" i="23"/>
  <c r="I6" i="25"/>
  <c r="M3" i="25" s="1"/>
  <c r="M4" i="25" s="1"/>
  <c r="O96" i="21"/>
  <c r="K96" i="21" s="1"/>
  <c r="O33" i="24"/>
  <c r="K33" i="24" s="1"/>
  <c r="O70" i="23"/>
  <c r="K70" i="23" s="1"/>
  <c r="L123" i="1"/>
  <c r="H142" i="1"/>
  <c r="J159" i="1"/>
  <c r="E159" i="1"/>
  <c r="J68" i="1"/>
  <c r="J51" i="21"/>
  <c r="J27" i="23"/>
  <c r="J35" i="23" s="1"/>
  <c r="K74" i="1"/>
  <c r="L74" i="1" s="1"/>
  <c r="J86" i="21"/>
  <c r="J95" i="22"/>
  <c r="O21" i="22"/>
  <c r="K21" i="22" s="1"/>
  <c r="O99" i="22"/>
  <c r="K99" i="22" s="1"/>
  <c r="I50" i="25"/>
  <c r="H105" i="22"/>
  <c r="H22" i="23"/>
  <c r="H171" i="1"/>
  <c r="H172" i="1"/>
  <c r="J66" i="1"/>
  <c r="I14" i="1"/>
  <c r="E193" i="1"/>
  <c r="F42" i="1"/>
  <c r="H24" i="21"/>
  <c r="J12" i="22"/>
  <c r="J21" i="1"/>
  <c r="F48" i="1"/>
  <c r="O41" i="21"/>
  <c r="K41" i="21" s="1"/>
  <c r="O19" i="21"/>
  <c r="O24" i="21" s="1"/>
  <c r="K24" i="21" s="1"/>
  <c r="J45" i="21"/>
  <c r="O102" i="21"/>
  <c r="K102" i="21" s="1"/>
  <c r="J37" i="24"/>
  <c r="J70" i="23"/>
  <c r="J71" i="23" s="1"/>
  <c r="O27" i="23"/>
  <c r="O35" i="23" s="1"/>
  <c r="K35" i="23" s="1"/>
  <c r="K129" i="1"/>
  <c r="L129" i="1" s="1"/>
  <c r="H129" i="1"/>
  <c r="J19" i="21"/>
  <c r="O51" i="21"/>
  <c r="K51" i="21" s="1"/>
  <c r="J21" i="22"/>
  <c r="H91" i="22"/>
  <c r="H108" i="23"/>
  <c r="J62" i="23"/>
  <c r="J30" i="25"/>
  <c r="J13" i="24"/>
  <c r="J41" i="23"/>
  <c r="F167" i="1"/>
  <c r="K167" i="1"/>
  <c r="L167" i="1" s="1"/>
  <c r="E209" i="1"/>
  <c r="F208" i="1"/>
  <c r="F209" i="1" s="1"/>
  <c r="O13" i="24"/>
  <c r="K13" i="24" s="1"/>
  <c r="O91" i="24"/>
  <c r="K91" i="24" s="1"/>
  <c r="L282" i="22"/>
  <c r="H282" i="22" s="1"/>
  <c r="J282" i="22" s="1"/>
  <c r="C283" i="22"/>
  <c r="D283" i="22" s="1"/>
  <c r="J13" i="1"/>
  <c r="F34" i="1"/>
  <c r="F37" i="1" s="1"/>
  <c r="K34" i="1"/>
  <c r="L34" i="1" s="1"/>
  <c r="K91" i="1"/>
  <c r="L91" i="1" s="1"/>
  <c r="F91" i="1"/>
  <c r="A198" i="1"/>
  <c r="B198" i="1" s="1"/>
  <c r="H197" i="1"/>
  <c r="E197" i="1" s="1"/>
  <c r="H106" i="1"/>
  <c r="K106" i="1" s="1"/>
  <c r="L106" i="1" s="1"/>
  <c r="A107" i="1"/>
  <c r="J9" i="3"/>
  <c r="J22" i="3" s="1"/>
  <c r="E126" i="1"/>
  <c r="F122" i="1"/>
  <c r="F126" i="1" s="1"/>
  <c r="O99" i="21"/>
  <c r="K99" i="21" s="1"/>
  <c r="O10" i="21"/>
  <c r="J96" i="21"/>
  <c r="O90" i="22"/>
  <c r="H317" i="22"/>
  <c r="J317" i="22" s="1"/>
  <c r="J91" i="24"/>
  <c r="H319" i="22"/>
  <c r="J319" i="22" s="1"/>
  <c r="O93" i="24"/>
  <c r="J65" i="23"/>
  <c r="J105" i="23"/>
  <c r="H99" i="24"/>
  <c r="J13" i="23"/>
  <c r="J100" i="23"/>
  <c r="O88" i="23"/>
  <c r="K88" i="23" s="1"/>
  <c r="H58" i="23"/>
  <c r="C54" i="12"/>
  <c r="K53" i="12"/>
  <c r="H53" i="12" s="1"/>
  <c r="M53" i="12"/>
  <c r="G415" i="24"/>
  <c r="H414" i="24"/>
  <c r="Q52" i="12"/>
  <c r="O52" i="12"/>
  <c r="C78" i="12"/>
  <c r="K77" i="12"/>
  <c r="H77" i="12" s="1"/>
  <c r="K171" i="1"/>
  <c r="K178" i="1" s="1"/>
  <c r="F171" i="1"/>
  <c r="F178" i="1" s="1"/>
  <c r="O76" i="21"/>
  <c r="K76" i="21" s="1"/>
  <c r="O101" i="21"/>
  <c r="J158" i="1"/>
  <c r="E158" i="1"/>
  <c r="F155" i="1"/>
  <c r="K155" i="1"/>
  <c r="L155" i="1" s="1"/>
  <c r="J104" i="21"/>
  <c r="O92" i="24"/>
  <c r="K92" i="24" s="1"/>
  <c r="O21" i="24"/>
  <c r="H325" i="22"/>
  <c r="J325" i="22" s="1"/>
  <c r="O50" i="24"/>
  <c r="O94" i="24"/>
  <c r="K94" i="24" s="1"/>
  <c r="H106" i="22"/>
  <c r="H338" i="22"/>
  <c r="H84" i="24"/>
  <c r="H321" i="22"/>
  <c r="J321" i="22" s="1"/>
  <c r="J93" i="24"/>
  <c r="J43" i="24"/>
  <c r="H423" i="23"/>
  <c r="G424" i="23"/>
  <c r="J54" i="23"/>
  <c r="J58" i="23" s="1"/>
  <c r="J103" i="23"/>
  <c r="F66" i="1"/>
  <c r="K66" i="1"/>
  <c r="L66" i="1" s="1"/>
  <c r="F21" i="1"/>
  <c r="K21" i="1"/>
  <c r="L21" i="1" s="1"/>
  <c r="F7" i="1"/>
  <c r="K7" i="1"/>
  <c r="L7" i="1" s="1"/>
  <c r="E37" i="1"/>
  <c r="F156" i="1"/>
  <c r="K156" i="1"/>
  <c r="L6" i="3"/>
  <c r="K6" i="3"/>
  <c r="J30" i="21"/>
  <c r="O98" i="22"/>
  <c r="K98" i="22" s="1"/>
  <c r="O12" i="22"/>
  <c r="H107" i="21"/>
  <c r="J10" i="25"/>
  <c r="I10" i="25"/>
  <c r="J102" i="21"/>
  <c r="O96" i="24"/>
  <c r="J21" i="24"/>
  <c r="J84" i="24"/>
  <c r="J94" i="24"/>
  <c r="H320" i="22"/>
  <c r="J320" i="22" s="1"/>
  <c r="H313" i="22"/>
  <c r="J313" i="22" s="1"/>
  <c r="O53" i="24"/>
  <c r="K53" i="24" s="1"/>
  <c r="J88" i="23"/>
  <c r="Q137" i="12"/>
  <c r="O137" i="12"/>
  <c r="K27" i="3"/>
  <c r="J33" i="3"/>
  <c r="L33" i="3" s="1"/>
  <c r="L27" i="3"/>
  <c r="F53" i="1"/>
  <c r="K53" i="1"/>
  <c r="L53" i="1" s="1"/>
  <c r="K94" i="16"/>
  <c r="H94" i="16" s="1"/>
  <c r="M94" i="16"/>
  <c r="K68" i="1"/>
  <c r="L68" i="1" s="1"/>
  <c r="F68" i="1"/>
  <c r="H22" i="3"/>
  <c r="H106" i="21"/>
  <c r="J98" i="22"/>
  <c r="H80" i="1"/>
  <c r="E80" i="1" s="1"/>
  <c r="A81" i="1"/>
  <c r="B81" i="1" s="1"/>
  <c r="J81" i="1" s="1"/>
  <c r="J67" i="22"/>
  <c r="J68" i="22" s="1"/>
  <c r="J103" i="22"/>
  <c r="H310" i="22"/>
  <c r="J310" i="22" s="1"/>
  <c r="I52" i="25"/>
  <c r="J52" i="25"/>
  <c r="O85" i="22"/>
  <c r="K85" i="22" s="1"/>
  <c r="J96" i="24"/>
  <c r="J50" i="24"/>
  <c r="H35" i="22"/>
  <c r="L277" i="24"/>
  <c r="H277" i="24" s="1"/>
  <c r="J277" i="24" s="1"/>
  <c r="C278" i="24"/>
  <c r="D278" i="24" s="1"/>
  <c r="H54" i="24"/>
  <c r="H324" i="22"/>
  <c r="J324" i="22" s="1"/>
  <c r="O41" i="23"/>
  <c r="K41" i="23" s="1"/>
  <c r="O62" i="23"/>
  <c r="K62" i="23" s="1"/>
  <c r="K17" i="3"/>
  <c r="L17" i="3"/>
  <c r="O105" i="23"/>
  <c r="O65" i="23"/>
  <c r="K65" i="23" s="1"/>
  <c r="O13" i="23"/>
  <c r="K13" i="23" s="1"/>
  <c r="O100" i="23"/>
  <c r="K100" i="23" s="1"/>
  <c r="H352" i="23"/>
  <c r="G353" i="23"/>
  <c r="I138" i="12"/>
  <c r="I139" i="12" s="1"/>
  <c r="I142" i="12" s="1"/>
  <c r="N138" i="12"/>
  <c r="H139" i="12"/>
  <c r="H142" i="12" s="1"/>
  <c r="B58" i="1"/>
  <c r="H58" i="1" s="1"/>
  <c r="E58" i="1" s="1"/>
  <c r="K59" i="1"/>
  <c r="L59" i="1" s="1"/>
  <c r="Q76" i="12"/>
  <c r="O76" i="12"/>
  <c r="Q107" i="12"/>
  <c r="Q108" i="12" s="1"/>
  <c r="O107" i="12"/>
  <c r="O108" i="12" s="1"/>
  <c r="N108" i="12"/>
  <c r="L11" i="3"/>
  <c r="K11" i="3"/>
  <c r="O30" i="21"/>
  <c r="K30" i="21" s="1"/>
  <c r="J48" i="22"/>
  <c r="J100" i="22"/>
  <c r="J76" i="21"/>
  <c r="J101" i="21"/>
  <c r="H22" i="22"/>
  <c r="H318" i="22"/>
  <c r="J318" i="22" s="1"/>
  <c r="C33" i="25"/>
  <c r="C42" i="25" s="1"/>
  <c r="I30" i="25"/>
  <c r="O62" i="22"/>
  <c r="K62" i="22" s="1"/>
  <c r="H314" i="22"/>
  <c r="J314" i="22" s="1"/>
  <c r="O81" i="22"/>
  <c r="K81" i="22" s="1"/>
  <c r="O37" i="24"/>
  <c r="K37" i="24" s="1"/>
  <c r="H58" i="22"/>
  <c r="O88" i="24"/>
  <c r="K88" i="24" s="1"/>
  <c r="J27" i="22"/>
  <c r="J35" i="22" s="1"/>
  <c r="H316" i="22"/>
  <c r="J316" i="22" s="1"/>
  <c r="O101" i="23"/>
  <c r="K101" i="23" s="1"/>
  <c r="O21" i="23"/>
  <c r="H322" i="23"/>
  <c r="J322" i="23" s="1"/>
  <c r="L284" i="23"/>
  <c r="H284" i="23" s="1"/>
  <c r="J284" i="23" s="1"/>
  <c r="C285" i="23"/>
  <c r="D285" i="23" s="1"/>
  <c r="O92" i="23"/>
  <c r="J492" i="23"/>
  <c r="O492" i="23"/>
  <c r="P492" i="23" s="1"/>
  <c r="F13" i="1"/>
  <c r="K13" i="1"/>
  <c r="L13" i="1" s="1"/>
  <c r="J9" i="25"/>
  <c r="I9" i="25"/>
  <c r="J61" i="21"/>
  <c r="J103" i="21"/>
  <c r="K130" i="1"/>
  <c r="L130" i="1" s="1"/>
  <c r="B131" i="1"/>
  <c r="H130" i="1"/>
  <c r="J7" i="1"/>
  <c r="J53" i="1"/>
  <c r="K42" i="1"/>
  <c r="E178" i="1"/>
  <c r="E179" i="1" s="1"/>
  <c r="H14" i="1"/>
  <c r="A15" i="1"/>
  <c r="B15" i="1" s="1"/>
  <c r="H15" i="1" s="1"/>
  <c r="K51" i="1"/>
  <c r="K96" i="1"/>
  <c r="J99" i="21"/>
  <c r="J10" i="21"/>
  <c r="J14" i="21" s="1"/>
  <c r="J41" i="21"/>
  <c r="O56" i="21"/>
  <c r="K56" i="21" s="1"/>
  <c r="O104" i="21"/>
  <c r="O81" i="21"/>
  <c r="K81" i="21" s="1"/>
  <c r="H92" i="21"/>
  <c r="J99" i="22"/>
  <c r="H326" i="22"/>
  <c r="J326" i="22" s="1"/>
  <c r="H62" i="21"/>
  <c r="J62" i="22"/>
  <c r="H322" i="22"/>
  <c r="J322" i="22" s="1"/>
  <c r="G343" i="24"/>
  <c r="H313" i="24" s="1"/>
  <c r="J313" i="24" s="1"/>
  <c r="H342" i="24"/>
  <c r="O101" i="22"/>
  <c r="K101" i="22" s="1"/>
  <c r="O52" i="22"/>
  <c r="J88" i="24"/>
  <c r="H311" i="22"/>
  <c r="J311" i="22" s="1"/>
  <c r="J65" i="24"/>
  <c r="J66" i="24" s="1"/>
  <c r="O27" i="22"/>
  <c r="H312" i="22"/>
  <c r="J312" i="22" s="1"/>
  <c r="H308" i="22"/>
  <c r="J308" i="22" s="1"/>
  <c r="J21" i="23"/>
  <c r="J101" i="23"/>
  <c r="H312" i="24"/>
  <c r="J312" i="24" s="1"/>
  <c r="H323" i="22"/>
  <c r="J323" i="22" s="1"/>
  <c r="H484" i="24"/>
  <c r="G485" i="24"/>
  <c r="J349" i="23"/>
  <c r="O349" i="23"/>
  <c r="P349" i="23" s="1"/>
  <c r="O350" i="23"/>
  <c r="P350" i="23" s="1"/>
  <c r="J350" i="23"/>
  <c r="K31" i="3"/>
  <c r="L31" i="3"/>
  <c r="L18" i="3"/>
  <c r="K18" i="3"/>
  <c r="H46" i="21"/>
  <c r="J23" i="21"/>
  <c r="J100" i="21"/>
  <c r="O86" i="21"/>
  <c r="O67" i="22"/>
  <c r="O103" i="22"/>
  <c r="K192" i="1"/>
  <c r="K193" i="1" s="1"/>
  <c r="F192" i="1"/>
  <c r="O103" i="21"/>
  <c r="K103" i="21" s="1"/>
  <c r="O61" i="21"/>
  <c r="J341" i="24"/>
  <c r="O341" i="24"/>
  <c r="P341" i="24" s="1"/>
  <c r="J52" i="22"/>
  <c r="J101" i="22"/>
  <c r="H315" i="22"/>
  <c r="J315" i="22" s="1"/>
  <c r="O83" i="23"/>
  <c r="K83" i="23" s="1"/>
  <c r="O102" i="23"/>
  <c r="H107" i="23"/>
  <c r="J483" i="24"/>
  <c r="O483" i="24"/>
  <c r="P483" i="24" s="1"/>
  <c r="J351" i="23"/>
  <c r="O351" i="23"/>
  <c r="P351" i="23" s="1"/>
  <c r="O54" i="23"/>
  <c r="O103" i="23"/>
  <c r="K103" i="23" s="1"/>
  <c r="H93" i="23"/>
  <c r="B110" i="10"/>
  <c r="Q147" i="10"/>
  <c r="Q148" i="10" s="1"/>
  <c r="B169" i="10"/>
  <c r="Q143" i="10"/>
  <c r="Q144" i="10" s="1"/>
  <c r="J138" i="10"/>
  <c r="K138" i="10" s="1"/>
  <c r="P138" i="10"/>
  <c r="L138" i="10" s="1"/>
  <c r="H29" i="25" s="1"/>
  <c r="K59" i="10"/>
  <c r="L170" i="10"/>
  <c r="P59" i="10"/>
  <c r="L59" i="10" s="1"/>
  <c r="H19" i="25" s="1"/>
  <c r="J95" i="10"/>
  <c r="P95" i="10"/>
  <c r="L95" i="10" s="1"/>
  <c r="P123" i="10"/>
  <c r="L123" i="10" s="1"/>
  <c r="J49" i="25"/>
  <c r="I49" i="25"/>
  <c r="I53" i="25" s="1"/>
  <c r="G53" i="25"/>
  <c r="I13" i="25"/>
  <c r="J13" i="25"/>
  <c r="N46" i="22"/>
  <c r="N63" i="22"/>
  <c r="P63" i="22"/>
  <c r="P8" i="22"/>
  <c r="P51" i="22"/>
  <c r="P28" i="22"/>
  <c r="P34" i="22" s="1"/>
  <c r="N45" i="22"/>
  <c r="P40" i="22"/>
  <c r="P6" i="22"/>
  <c r="P66" i="22"/>
  <c r="P83" i="22"/>
  <c r="N65" i="22"/>
  <c r="P86" i="22"/>
  <c r="P26" i="22"/>
  <c r="N44" i="22"/>
  <c r="P135" i="22"/>
  <c r="P143" i="22" s="1"/>
  <c r="P65" i="22"/>
  <c r="P88" i="22"/>
  <c r="P109" i="22"/>
  <c r="P128" i="22" s="1"/>
  <c r="P54" i="22"/>
  <c r="P55" i="22"/>
  <c r="P64" i="22"/>
  <c r="N66" i="22"/>
  <c r="N42" i="22"/>
  <c r="P84" i="22"/>
  <c r="P37" i="22"/>
  <c r="P53" i="22"/>
  <c r="P38" i="22"/>
  <c r="P59" i="22"/>
  <c r="N64" i="22"/>
  <c r="P87" i="22"/>
  <c r="P24" i="22"/>
  <c r="P7" i="22"/>
  <c r="P71" i="22"/>
  <c r="P89" i="22"/>
  <c r="P39" i="22"/>
  <c r="P69" i="22"/>
  <c r="N43" i="22"/>
  <c r="P11" i="22"/>
  <c r="N61" i="22"/>
  <c r="P82" i="22"/>
  <c r="P92" i="22"/>
  <c r="P49" i="22"/>
  <c r="P75" i="22"/>
  <c r="P94" i="22"/>
  <c r="P50" i="22"/>
  <c r="P266" i="22"/>
  <c r="P267" i="22" s="1"/>
  <c r="P13" i="22"/>
  <c r="P25" i="22"/>
  <c r="P61" i="22"/>
  <c r="P60" i="22"/>
  <c r="P42" i="22"/>
  <c r="N47" i="22"/>
  <c r="P93" i="22"/>
  <c r="N60" i="22"/>
  <c r="P5" i="22"/>
  <c r="P36" i="22"/>
  <c r="P56" i="22"/>
  <c r="P10" i="22"/>
  <c r="N59" i="22"/>
  <c r="P9" i="22"/>
  <c r="P23" i="22"/>
  <c r="P82" i="24"/>
  <c r="N39" i="24"/>
  <c r="P11" i="24"/>
  <c r="N58" i="24"/>
  <c r="P25" i="24"/>
  <c r="P26" i="24" s="1"/>
  <c r="N40" i="24"/>
  <c r="P48" i="24"/>
  <c r="P67" i="24"/>
  <c r="N62" i="24"/>
  <c r="P23" i="24"/>
  <c r="P5" i="24"/>
  <c r="P340" i="24"/>
  <c r="P72" i="24"/>
  <c r="P86" i="24"/>
  <c r="N59" i="24"/>
  <c r="P56" i="24"/>
  <c r="P57" i="24" s="1"/>
  <c r="N41" i="24"/>
  <c r="P7" i="24"/>
  <c r="P87" i="24"/>
  <c r="P59" i="24"/>
  <c r="P8" i="24"/>
  <c r="P27" i="24"/>
  <c r="P32" i="24" s="1"/>
  <c r="P10" i="24"/>
  <c r="P339" i="24"/>
  <c r="P35" i="24"/>
  <c r="P58" i="24"/>
  <c r="N55" i="24"/>
  <c r="N63" i="24"/>
  <c r="P6" i="24"/>
  <c r="P55" i="24"/>
  <c r="N42" i="24"/>
  <c r="N38" i="24"/>
  <c r="N64" i="24"/>
  <c r="P409" i="24"/>
  <c r="P36" i="24"/>
  <c r="P49" i="24"/>
  <c r="P45" i="24"/>
  <c r="P69" i="24"/>
  <c r="P102" i="24"/>
  <c r="P121" i="24" s="1"/>
  <c r="P410" i="24"/>
  <c r="P62" i="24"/>
  <c r="P81" i="24"/>
  <c r="P24" i="24"/>
  <c r="P79" i="24"/>
  <c r="P128" i="24"/>
  <c r="P136" i="24" s="1"/>
  <c r="P51" i="24"/>
  <c r="P61" i="24"/>
  <c r="P52" i="24"/>
  <c r="P411" i="24"/>
  <c r="P64" i="24"/>
  <c r="P63" i="24"/>
  <c r="P46" i="24"/>
  <c r="P78" i="24"/>
  <c r="P47" i="24"/>
  <c r="P259" i="24"/>
  <c r="P260" i="24" s="1"/>
  <c r="P12" i="24"/>
  <c r="P9" i="24"/>
  <c r="P34" i="24"/>
  <c r="P14" i="24"/>
  <c r="P44" i="24"/>
  <c r="P85" i="24"/>
  <c r="P413" i="24"/>
  <c r="N56" i="24"/>
  <c r="N61" i="24"/>
  <c r="P28" i="21"/>
  <c r="P37" i="21"/>
  <c r="P16" i="21"/>
  <c r="P26" i="21"/>
  <c r="P50" i="21"/>
  <c r="P95" i="21"/>
  <c r="P77" i="21"/>
  <c r="P59" i="21"/>
  <c r="P8" i="21"/>
  <c r="N48" i="21"/>
  <c r="P15" i="21"/>
  <c r="P25" i="21"/>
  <c r="P9" i="21"/>
  <c r="P80" i="21"/>
  <c r="P47" i="21"/>
  <c r="P38" i="21"/>
  <c r="P53" i="21"/>
  <c r="P88" i="21"/>
  <c r="P79" i="21"/>
  <c r="P48" i="21"/>
  <c r="P40" i="21"/>
  <c r="N53" i="21"/>
  <c r="P63" i="21"/>
  <c r="P57" i="21"/>
  <c r="P6" i="21"/>
  <c r="P39" i="21"/>
  <c r="P70" i="21"/>
  <c r="N49" i="21"/>
  <c r="P49" i="21"/>
  <c r="P89" i="21"/>
  <c r="P35" i="21"/>
  <c r="P83" i="21"/>
  <c r="N32" i="21"/>
  <c r="P93" i="21"/>
  <c r="P60" i="21"/>
  <c r="P52" i="21"/>
  <c r="P18" i="21"/>
  <c r="N50" i="21"/>
  <c r="P36" i="21"/>
  <c r="P27" i="21"/>
  <c r="N47" i="21"/>
  <c r="P64" i="21"/>
  <c r="N54" i="21"/>
  <c r="N33" i="21"/>
  <c r="P29" i="21"/>
  <c r="P85" i="21"/>
  <c r="P44" i="21"/>
  <c r="P84" i="21"/>
  <c r="P54" i="21"/>
  <c r="N31" i="21"/>
  <c r="P17" i="21"/>
  <c r="P87" i="21"/>
  <c r="N52" i="21"/>
  <c r="P55" i="21"/>
  <c r="P94" i="21"/>
  <c r="P66" i="21"/>
  <c r="P5" i="21"/>
  <c r="P43" i="21"/>
  <c r="N55" i="21"/>
  <c r="P78" i="21"/>
  <c r="P90" i="21"/>
  <c r="P42" i="21"/>
  <c r="P58" i="21"/>
  <c r="P82" i="21"/>
  <c r="P7" i="21"/>
  <c r="N66" i="23"/>
  <c r="P89" i="23"/>
  <c r="P347" i="23"/>
  <c r="N69" i="23"/>
  <c r="N64" i="23"/>
  <c r="N42" i="23"/>
  <c r="N46" i="23"/>
  <c r="P69" i="23"/>
  <c r="N47" i="23"/>
  <c r="P59" i="23"/>
  <c r="N60" i="23"/>
  <c r="P25" i="23"/>
  <c r="P63" i="23"/>
  <c r="P91" i="23"/>
  <c r="N44" i="23"/>
  <c r="P12" i="23"/>
  <c r="P84" i="23"/>
  <c r="P40" i="23"/>
  <c r="P267" i="23"/>
  <c r="P268" i="23" s="1"/>
  <c r="P14" i="23"/>
  <c r="P64" i="23"/>
  <c r="P90" i="23"/>
  <c r="P9" i="23"/>
  <c r="P52" i="23"/>
  <c r="P95" i="23"/>
  <c r="P51" i="23"/>
  <c r="P86" i="23"/>
  <c r="P85" i="23"/>
  <c r="N68" i="23"/>
  <c r="P24" i="23"/>
  <c r="P348" i="23"/>
  <c r="P68" i="23"/>
  <c r="P94" i="23"/>
  <c r="N43" i="23"/>
  <c r="P61" i="23"/>
  <c r="P5" i="23"/>
  <c r="P96" i="23"/>
  <c r="P72" i="23"/>
  <c r="P39" i="23"/>
  <c r="P418" i="23"/>
  <c r="P38" i="23"/>
  <c r="P7" i="23"/>
  <c r="P74" i="23"/>
  <c r="P11" i="23"/>
  <c r="P26" i="23"/>
  <c r="P49" i="23"/>
  <c r="P67" i="23"/>
  <c r="P36" i="23"/>
  <c r="N61" i="23"/>
  <c r="P42" i="23"/>
  <c r="P417" i="23"/>
  <c r="P87" i="23"/>
  <c r="P37" i="23"/>
  <c r="P136" i="23"/>
  <c r="P144" i="23" s="1"/>
  <c r="N59" i="23"/>
  <c r="N67" i="23"/>
  <c r="P66" i="23"/>
  <c r="P53" i="23"/>
  <c r="P23" i="23"/>
  <c r="P60" i="23"/>
  <c r="P28" i="23"/>
  <c r="P34" i="23" s="1"/>
  <c r="P8" i="23"/>
  <c r="P50" i="23"/>
  <c r="P6" i="23"/>
  <c r="N45" i="23"/>
  <c r="N63" i="23"/>
  <c r="P55" i="23"/>
  <c r="P56" i="23"/>
  <c r="P10" i="23"/>
  <c r="L195" i="1"/>
  <c r="I186" i="1"/>
  <c r="L28" i="1"/>
  <c r="L12" i="1"/>
  <c r="I172" i="1"/>
  <c r="L173" i="1"/>
  <c r="L141" i="1"/>
  <c r="J167" i="1"/>
  <c r="J163" i="1"/>
  <c r="I169" i="1"/>
  <c r="J141" i="1"/>
  <c r="L174" i="1"/>
  <c r="I176" i="1"/>
  <c r="L90" i="1"/>
  <c r="L41" i="1"/>
  <c r="L55" i="1"/>
  <c r="J130" i="1"/>
  <c r="L164" i="1"/>
  <c r="L30" i="1"/>
  <c r="I182" i="1"/>
  <c r="L50" i="1"/>
  <c r="I188" i="1"/>
  <c r="L64" i="1"/>
  <c r="L43" i="1"/>
  <c r="L44" i="1" s="1"/>
  <c r="L22" i="1"/>
  <c r="I144" i="1"/>
  <c r="J175" i="1"/>
  <c r="J41" i="1"/>
  <c r="J27" i="1"/>
  <c r="J57" i="1"/>
  <c r="J177" i="1"/>
  <c r="L166" i="1"/>
  <c r="I163" i="1"/>
  <c r="J182" i="1"/>
  <c r="L32" i="1"/>
  <c r="L37" i="1" s="1"/>
  <c r="I152" i="1"/>
  <c r="J72" i="1"/>
  <c r="L99" i="1"/>
  <c r="L89" i="1"/>
  <c r="L140" i="1"/>
  <c r="J162" i="1"/>
  <c r="L16" i="1"/>
  <c r="L60" i="1"/>
  <c r="L186" i="1"/>
  <c r="I35" i="1"/>
  <c r="I33" i="1"/>
  <c r="J35" i="1"/>
  <c r="I79" i="1"/>
  <c r="J169" i="1"/>
  <c r="I43" i="1"/>
  <c r="L38" i="1"/>
  <c r="I74" i="1"/>
  <c r="L151" i="1"/>
  <c r="I151" i="1"/>
  <c r="I175" i="1"/>
  <c r="L78" i="1"/>
  <c r="L26" i="1"/>
  <c r="L122" i="1"/>
  <c r="L177" i="1"/>
  <c r="J173" i="1"/>
  <c r="L93" i="1"/>
  <c r="J43" i="1"/>
  <c r="I141" i="1"/>
  <c r="J151" i="1"/>
  <c r="L23" i="1"/>
  <c r="J183" i="1"/>
  <c r="L172" i="1"/>
  <c r="L36" i="1"/>
  <c r="J181" i="1"/>
  <c r="L27" i="1"/>
  <c r="I162" i="1"/>
  <c r="J187" i="1"/>
  <c r="L104" i="1"/>
  <c r="J165" i="1"/>
  <c r="I34" i="1"/>
  <c r="I185" i="1"/>
  <c r="J89" i="1"/>
  <c r="L103" i="1"/>
  <c r="J78" i="1"/>
  <c r="L128" i="1"/>
  <c r="I29" i="1"/>
  <c r="L40" i="1"/>
  <c r="J38" i="1"/>
  <c r="J33" i="1"/>
  <c r="L187" i="1"/>
  <c r="L19" i="1"/>
  <c r="L65" i="1"/>
  <c r="J95" i="1"/>
  <c r="I27" i="1"/>
  <c r="I28" i="1"/>
  <c r="I36" i="1"/>
  <c r="J185" i="1"/>
  <c r="I187" i="1"/>
  <c r="L39" i="1"/>
  <c r="J174" i="1"/>
  <c r="J188" i="1"/>
  <c r="L47" i="1"/>
  <c r="J186" i="1"/>
  <c r="J168" i="1"/>
  <c r="L6" i="1"/>
  <c r="I78" i="1"/>
  <c r="J50" i="1"/>
  <c r="J76" i="1"/>
  <c r="L95" i="1"/>
  <c r="J170" i="1"/>
  <c r="I148" i="1"/>
  <c r="J29" i="1"/>
  <c r="L176" i="1"/>
  <c r="I90" i="1"/>
  <c r="J36" i="1"/>
  <c r="J176" i="1"/>
  <c r="L101" i="1"/>
  <c r="J164" i="1"/>
  <c r="L33" i="1"/>
  <c r="I142" i="1"/>
  <c r="J152" i="1"/>
  <c r="I140" i="1"/>
  <c r="L127" i="1"/>
  <c r="J40" i="1"/>
  <c r="L165" i="1"/>
  <c r="I189" i="1"/>
  <c r="I165" i="1"/>
  <c r="I190" i="1"/>
  <c r="L56" i="1"/>
  <c r="J127" i="1"/>
  <c r="L194" i="1"/>
  <c r="J32" i="1"/>
  <c r="J140" i="1"/>
  <c r="L79" i="1"/>
  <c r="I80" i="1"/>
  <c r="J59" i="1"/>
  <c r="I184" i="1"/>
  <c r="I49" i="1"/>
  <c r="L25" i="1"/>
  <c r="I76" i="1"/>
  <c r="I26" i="1"/>
  <c r="J60" i="1"/>
  <c r="I145" i="1"/>
  <c r="I167" i="1"/>
  <c r="L188" i="1"/>
  <c r="J128" i="1"/>
  <c r="L72" i="1"/>
  <c r="I174" i="1"/>
  <c r="L94" i="1"/>
  <c r="J184" i="1"/>
  <c r="L168" i="1"/>
  <c r="I168" i="1"/>
  <c r="L183" i="1"/>
  <c r="L100" i="1"/>
  <c r="L98" i="1"/>
  <c r="L46" i="1"/>
  <c r="J80" i="1"/>
  <c r="L154" i="1"/>
  <c r="I146" i="1"/>
  <c r="L175" i="1"/>
  <c r="I181" i="1"/>
  <c r="L18" i="1"/>
  <c r="L45" i="1"/>
  <c r="I91" i="1"/>
  <c r="J166" i="1"/>
  <c r="J73" i="1"/>
  <c r="L24" i="1"/>
  <c r="I149" i="1"/>
  <c r="J129" i="1"/>
  <c r="I173" i="1"/>
  <c r="L137" i="1"/>
  <c r="L152" i="1"/>
  <c r="I147" i="1"/>
  <c r="J75" i="1"/>
  <c r="L49" i="1"/>
  <c r="J28" i="1"/>
  <c r="I143" i="1"/>
  <c r="L54" i="1"/>
  <c r="J49" i="1"/>
  <c r="L52" i="1"/>
  <c r="L163" i="1"/>
  <c r="L124" i="1"/>
  <c r="J94" i="1"/>
  <c r="J34" i="1"/>
  <c r="L29" i="1"/>
  <c r="L10" i="1"/>
  <c r="J26" i="1"/>
  <c r="I75" i="1"/>
  <c r="I171" i="1"/>
  <c r="L170" i="1"/>
  <c r="L185" i="1"/>
  <c r="L35" i="1"/>
  <c r="L196" i="1"/>
  <c r="J74" i="1"/>
  <c r="L97" i="1"/>
  <c r="I166" i="1"/>
  <c r="I73" i="1"/>
  <c r="L169" i="1"/>
  <c r="L190" i="1"/>
  <c r="L162" i="1"/>
  <c r="I32" i="1"/>
  <c r="I170" i="1"/>
  <c r="J172" i="1"/>
  <c r="I50" i="1"/>
  <c r="I89" i="1"/>
  <c r="L102" i="1"/>
  <c r="I183" i="1"/>
  <c r="L20" i="1"/>
  <c r="I72" i="1"/>
  <c r="J91" i="1"/>
  <c r="I164" i="1"/>
  <c r="J171" i="1"/>
  <c r="L105" i="1"/>
  <c r="I177" i="1"/>
  <c r="L208" i="1"/>
  <c r="L209" i="1" s="1"/>
  <c r="J79" i="1"/>
  <c r="L184" i="1"/>
  <c r="J90" i="1"/>
  <c r="Q134" i="10"/>
  <c r="O85" i="10"/>
  <c r="Q132" i="10"/>
  <c r="Q135" i="10"/>
  <c r="O84" i="10"/>
  <c r="Q131" i="10"/>
  <c r="Q48" i="10"/>
  <c r="O106" i="10"/>
  <c r="O87" i="10"/>
  <c r="Q127" i="10"/>
  <c r="Q130" i="10"/>
  <c r="Q106" i="10"/>
  <c r="O86" i="10"/>
  <c r="Q126" i="10"/>
  <c r="O122" i="10"/>
  <c r="O83" i="10"/>
  <c r="Q125" i="10"/>
  <c r="Q122" i="10"/>
  <c r="Q50" i="10"/>
  <c r="Q133" i="10"/>
  <c r="O89" i="10"/>
  <c r="Q128" i="10"/>
  <c r="O88" i="10"/>
  <c r="Q129" i="10"/>
  <c r="O81" i="10"/>
  <c r="Q150" i="10"/>
  <c r="O82" i="10"/>
  <c r="Q124" i="10"/>
  <c r="O109" i="10"/>
  <c r="O110" i="10"/>
  <c r="O80" i="10"/>
  <c r="Q137" i="10"/>
  <c r="O90" i="10"/>
  <c r="O91" i="10"/>
  <c r="O92" i="10"/>
  <c r="Q94" i="10"/>
  <c r="Q109" i="10"/>
  <c r="Q169" i="10"/>
  <c r="Q170" i="10" l="1"/>
  <c r="O84" i="24"/>
  <c r="J142" i="1"/>
  <c r="K142" i="1"/>
  <c r="L142" i="1" s="1"/>
  <c r="J108" i="23"/>
  <c r="J421" i="23"/>
  <c r="J62" i="21"/>
  <c r="E62" i="1"/>
  <c r="J93" i="23"/>
  <c r="G494" i="23"/>
  <c r="G495" i="23" s="1"/>
  <c r="O46" i="21"/>
  <c r="K46" i="21" s="1"/>
  <c r="L16" i="3"/>
  <c r="F22" i="3"/>
  <c r="L22" i="3" s="1"/>
  <c r="L39" i="3"/>
  <c r="J61" i="1"/>
  <c r="F42" i="25"/>
  <c r="F57" i="25" s="1"/>
  <c r="F58" i="25" s="1"/>
  <c r="K39" i="3"/>
  <c r="K43" i="3" s="1"/>
  <c r="F157" i="1"/>
  <c r="G43" i="3"/>
  <c r="J22" i="23"/>
  <c r="O420" i="23"/>
  <c r="P420" i="23" s="1"/>
  <c r="O422" i="23"/>
  <c r="P422" i="23" s="1"/>
  <c r="L171" i="1"/>
  <c r="L178" i="1" s="1"/>
  <c r="L179" i="1" s="1"/>
  <c r="O66" i="24"/>
  <c r="K66" i="24" s="1"/>
  <c r="G34" i="3"/>
  <c r="J99" i="24"/>
  <c r="F160" i="1"/>
  <c r="K157" i="1"/>
  <c r="O71" i="23"/>
  <c r="K71" i="23" s="1"/>
  <c r="K83" i="24"/>
  <c r="K19" i="21"/>
  <c r="J24" i="21"/>
  <c r="L156" i="1"/>
  <c r="L157" i="1" s="1"/>
  <c r="J46" i="21"/>
  <c r="J22" i="24"/>
  <c r="I81" i="1"/>
  <c r="G122" i="24"/>
  <c r="G266" i="24" s="1"/>
  <c r="L192" i="1"/>
  <c r="J106" i="1"/>
  <c r="H96" i="22"/>
  <c r="K27" i="23"/>
  <c r="J92" i="21"/>
  <c r="J98" i="24"/>
  <c r="H34" i="3"/>
  <c r="J22" i="22"/>
  <c r="F77" i="1"/>
  <c r="O106" i="22"/>
  <c r="K106" i="22" s="1"/>
  <c r="B144" i="1"/>
  <c r="K143" i="1"/>
  <c r="H143" i="1"/>
  <c r="J143" i="1"/>
  <c r="J15" i="1"/>
  <c r="K77" i="1"/>
  <c r="J58" i="1"/>
  <c r="J106" i="22"/>
  <c r="F179" i="1"/>
  <c r="H129" i="21"/>
  <c r="F159" i="1"/>
  <c r="K159" i="1"/>
  <c r="L159" i="1" s="1"/>
  <c r="J423" i="23"/>
  <c r="O423" i="23"/>
  <c r="P423" i="23" s="1"/>
  <c r="O58" i="22"/>
  <c r="K58" i="22" s="1"/>
  <c r="K52" i="22"/>
  <c r="J105" i="22"/>
  <c r="I94" i="16"/>
  <c r="I95" i="16" s="1"/>
  <c r="H95" i="16"/>
  <c r="O91" i="22"/>
  <c r="K90" i="22"/>
  <c r="K179" i="1"/>
  <c r="Q138" i="12"/>
  <c r="Q139" i="12" s="1"/>
  <c r="Q142" i="12" s="1"/>
  <c r="O138" i="12"/>
  <c r="O139" i="12" s="1"/>
  <c r="O142" i="12" s="1"/>
  <c r="N139" i="12"/>
  <c r="N142" i="12" s="1"/>
  <c r="L278" i="24"/>
  <c r="H278" i="24" s="1"/>
  <c r="J278" i="24" s="1"/>
  <c r="C279" i="24"/>
  <c r="D279" i="24" s="1"/>
  <c r="H98" i="23"/>
  <c r="F56" i="25"/>
  <c r="O107" i="23"/>
  <c r="K107" i="23" s="1"/>
  <c r="K105" i="23"/>
  <c r="K93" i="24"/>
  <c r="O99" i="24"/>
  <c r="K99" i="24" s="1"/>
  <c r="H323" i="23"/>
  <c r="J323" i="23" s="1"/>
  <c r="G23" i="3"/>
  <c r="O342" i="24"/>
  <c r="P342" i="24" s="1"/>
  <c r="J342" i="24"/>
  <c r="H97" i="21"/>
  <c r="J54" i="24"/>
  <c r="H81" i="1"/>
  <c r="E81" i="1" s="1"/>
  <c r="A82" i="1"/>
  <c r="K50" i="24"/>
  <c r="O54" i="24"/>
  <c r="K54" i="24" s="1"/>
  <c r="K158" i="1"/>
  <c r="F158" i="1"/>
  <c r="O414" i="24"/>
  <c r="P414" i="24" s="1"/>
  <c r="J414" i="24"/>
  <c r="L9" i="3"/>
  <c r="K9" i="3"/>
  <c r="K22" i="3" s="1"/>
  <c r="M77" i="12"/>
  <c r="O62" i="21"/>
  <c r="K61" i="21"/>
  <c r="H24" i="3"/>
  <c r="H46" i="3"/>
  <c r="H23" i="3"/>
  <c r="O105" i="22"/>
  <c r="K105" i="22" s="1"/>
  <c r="K103" i="22"/>
  <c r="H485" i="24"/>
  <c r="G486" i="24"/>
  <c r="O35" i="22"/>
  <c r="K35" i="22" s="1"/>
  <c r="K27" i="22"/>
  <c r="G344" i="24"/>
  <c r="H314" i="24" s="1"/>
  <c r="J314" i="24" s="1"/>
  <c r="H343" i="24"/>
  <c r="O22" i="23"/>
  <c r="K22" i="23" s="1"/>
  <c r="K21" i="23"/>
  <c r="F80" i="1"/>
  <c r="K80" i="1"/>
  <c r="O98" i="24"/>
  <c r="K98" i="24" s="1"/>
  <c r="K96" i="24"/>
  <c r="K12" i="22"/>
  <c r="O22" i="22"/>
  <c r="K22" i="22" s="1"/>
  <c r="G416" i="24"/>
  <c r="H415" i="24"/>
  <c r="K84" i="24"/>
  <c r="B107" i="1"/>
  <c r="I107" i="1"/>
  <c r="O106" i="21"/>
  <c r="K106" i="21" s="1"/>
  <c r="K104" i="21"/>
  <c r="J107" i="21"/>
  <c r="G354" i="23"/>
  <c r="H353" i="23"/>
  <c r="O22" i="24"/>
  <c r="K22" i="24" s="1"/>
  <c r="K21" i="24"/>
  <c r="C286" i="23"/>
  <c r="D286" i="23" s="1"/>
  <c r="L285" i="23"/>
  <c r="H285" i="23" s="1"/>
  <c r="J285" i="23" s="1"/>
  <c r="J58" i="22"/>
  <c r="O68" i="22"/>
  <c r="K68" i="22" s="1"/>
  <c r="K67" i="22"/>
  <c r="O484" i="24"/>
  <c r="P484" i="24" s="1"/>
  <c r="J484" i="24"/>
  <c r="I33" i="25"/>
  <c r="I42" i="25" s="1"/>
  <c r="K54" i="23"/>
  <c r="O58" i="23"/>
  <c r="K58" i="23" s="1"/>
  <c r="O108" i="23"/>
  <c r="K108" i="23" s="1"/>
  <c r="K102" i="23"/>
  <c r="O92" i="21"/>
  <c r="K86" i="21"/>
  <c r="K131" i="1"/>
  <c r="B132" i="1"/>
  <c r="H131" i="1"/>
  <c r="J131" i="1"/>
  <c r="F58" i="1"/>
  <c r="F62" i="1" s="1"/>
  <c r="K58" i="1"/>
  <c r="L58" i="1" s="1"/>
  <c r="L62" i="1" s="1"/>
  <c r="J352" i="23"/>
  <c r="O352" i="23"/>
  <c r="P352" i="23" s="1"/>
  <c r="O493" i="23"/>
  <c r="P493" i="23" s="1"/>
  <c r="J493" i="23"/>
  <c r="H89" i="24"/>
  <c r="K101" i="21"/>
  <c r="O107" i="21"/>
  <c r="K107" i="21" s="1"/>
  <c r="N77" i="12"/>
  <c r="I77" i="12"/>
  <c r="I53" i="12"/>
  <c r="N53" i="12"/>
  <c r="K197" i="1"/>
  <c r="F197" i="1"/>
  <c r="E14" i="1"/>
  <c r="K15" i="1"/>
  <c r="L15" i="1" s="1"/>
  <c r="O93" i="23"/>
  <c r="K92" i="23"/>
  <c r="K33" i="3"/>
  <c r="H424" i="23"/>
  <c r="G425" i="23"/>
  <c r="J106" i="21"/>
  <c r="D78" i="12"/>
  <c r="L78" i="12"/>
  <c r="D54" i="12"/>
  <c r="L54" i="12"/>
  <c r="J107" i="23"/>
  <c r="K10" i="21"/>
  <c r="O14" i="21"/>
  <c r="K14" i="21" s="1"/>
  <c r="H198" i="1"/>
  <c r="E198" i="1" s="1"/>
  <c r="A199" i="1"/>
  <c r="B199" i="1" s="1"/>
  <c r="J198" i="1"/>
  <c r="C284" i="22"/>
  <c r="D284" i="22" s="1"/>
  <c r="L283" i="22"/>
  <c r="H283" i="22" s="1"/>
  <c r="J283" i="22" s="1"/>
  <c r="G46" i="3"/>
  <c r="B2" i="35"/>
  <c r="K95" i="10"/>
  <c r="P80" i="24"/>
  <c r="K123" i="10"/>
  <c r="J53" i="25"/>
  <c r="H54" i="25"/>
  <c r="H11" i="25"/>
  <c r="G42" i="25"/>
  <c r="J33" i="25"/>
  <c r="P70" i="23"/>
  <c r="P71" i="23" s="1"/>
  <c r="P86" i="21"/>
  <c r="L48" i="1"/>
  <c r="P92" i="23"/>
  <c r="L126" i="1"/>
  <c r="P96" i="21"/>
  <c r="P83" i="24"/>
  <c r="P83" i="23"/>
  <c r="P85" i="22"/>
  <c r="P88" i="24"/>
  <c r="L77" i="1"/>
  <c r="L96" i="1"/>
  <c r="L92" i="1"/>
  <c r="P96" i="24"/>
  <c r="P95" i="22"/>
  <c r="P12" i="22"/>
  <c r="P98" i="22"/>
  <c r="L114" i="1"/>
  <c r="P105" i="23"/>
  <c r="P65" i="23"/>
  <c r="Q138" i="10"/>
  <c r="L42" i="1"/>
  <c r="P54" i="23"/>
  <c r="P103" i="23"/>
  <c r="P21" i="23"/>
  <c r="P101" i="23"/>
  <c r="P62" i="23"/>
  <c r="P10" i="21"/>
  <c r="P14" i="21" s="1"/>
  <c r="P99" i="21"/>
  <c r="P37" i="24"/>
  <c r="P65" i="24"/>
  <c r="P66" i="24" s="1"/>
  <c r="P91" i="24"/>
  <c r="P13" i="24"/>
  <c r="P27" i="22"/>
  <c r="P35" i="22" s="1"/>
  <c r="P13" i="23"/>
  <c r="P100" i="23"/>
  <c r="P57" i="23"/>
  <c r="P30" i="21"/>
  <c r="P103" i="21"/>
  <c r="P61" i="21"/>
  <c r="P50" i="24"/>
  <c r="P94" i="24"/>
  <c r="P81" i="22"/>
  <c r="P62" i="22"/>
  <c r="P90" i="22"/>
  <c r="P48" i="23"/>
  <c r="P102" i="23"/>
  <c r="P19" i="21"/>
  <c r="P24" i="21" s="1"/>
  <c r="P21" i="22"/>
  <c r="P99" i="22"/>
  <c r="Q59" i="10"/>
  <c r="P41" i="23"/>
  <c r="P102" i="21"/>
  <c r="P76" i="21"/>
  <c r="P101" i="21"/>
  <c r="P107" i="21" s="1"/>
  <c r="P51" i="21"/>
  <c r="P81" i="21"/>
  <c r="P53" i="24"/>
  <c r="P60" i="24"/>
  <c r="P93" i="24"/>
  <c r="P77" i="24"/>
  <c r="P48" i="22"/>
  <c r="P100" i="22"/>
  <c r="Q95" i="10"/>
  <c r="L191" i="1"/>
  <c r="P41" i="21"/>
  <c r="Q123" i="10"/>
  <c r="L51" i="1"/>
  <c r="P27" i="23"/>
  <c r="P35" i="23" s="1"/>
  <c r="P97" i="23"/>
  <c r="P88" i="23"/>
  <c r="P45" i="21"/>
  <c r="P33" i="24"/>
  <c r="P101" i="22"/>
  <c r="P52" i="22"/>
  <c r="P57" i="22"/>
  <c r="P67" i="22"/>
  <c r="P68" i="22" s="1"/>
  <c r="P103" i="22"/>
  <c r="P21" i="24"/>
  <c r="P92" i="24"/>
  <c r="P56" i="21"/>
  <c r="P104" i="21"/>
  <c r="P41" i="22"/>
  <c r="J129" i="21" l="1"/>
  <c r="H494" i="23"/>
  <c r="J494" i="23" s="1"/>
  <c r="J98" i="23"/>
  <c r="L193" i="1"/>
  <c r="J96" i="22"/>
  <c r="J97" i="21"/>
  <c r="J89" i="24"/>
  <c r="L143" i="1"/>
  <c r="K144" i="1"/>
  <c r="L144" i="1" s="1"/>
  <c r="H144" i="1"/>
  <c r="J144" i="1"/>
  <c r="B145" i="1"/>
  <c r="F198" i="1"/>
  <c r="K198" i="1"/>
  <c r="L198" i="1" s="1"/>
  <c r="L197" i="1"/>
  <c r="K62" i="21"/>
  <c r="O129" i="21"/>
  <c r="K129" i="21" s="1"/>
  <c r="G426" i="23"/>
  <c r="H425" i="23"/>
  <c r="K93" i="23"/>
  <c r="O98" i="23"/>
  <c r="K98" i="23" s="1"/>
  <c r="J353" i="23"/>
  <c r="O353" i="23"/>
  <c r="P353" i="23" s="1"/>
  <c r="H107" i="1"/>
  <c r="E107" i="1" s="1"/>
  <c r="A108" i="1"/>
  <c r="J485" i="24"/>
  <c r="O485" i="24"/>
  <c r="P485" i="24" s="1"/>
  <c r="K161" i="1"/>
  <c r="L158" i="1"/>
  <c r="L161" i="1" s="1"/>
  <c r="K91" i="22"/>
  <c r="O96" i="22"/>
  <c r="K96" i="22" s="1"/>
  <c r="H486" i="24"/>
  <c r="G487" i="24"/>
  <c r="J424" i="23"/>
  <c r="O424" i="23"/>
  <c r="P424" i="23" s="1"/>
  <c r="Q53" i="12"/>
  <c r="O53" i="12"/>
  <c r="L286" i="23"/>
  <c r="H286" i="23" s="1"/>
  <c r="J286" i="23" s="1"/>
  <c r="C287" i="23"/>
  <c r="D287" i="23" s="1"/>
  <c r="G355" i="23"/>
  <c r="H354" i="23"/>
  <c r="O89" i="24"/>
  <c r="K89" i="24" s="1"/>
  <c r="L279" i="24"/>
  <c r="H279" i="24" s="1"/>
  <c r="J279" i="24" s="1"/>
  <c r="C280" i="24"/>
  <c r="D280" i="24" s="1"/>
  <c r="K132" i="1"/>
  <c r="L132" i="1" s="1"/>
  <c r="B133" i="1"/>
  <c r="H132" i="1"/>
  <c r="J132" i="1"/>
  <c r="L80" i="1"/>
  <c r="K62" i="1"/>
  <c r="H206" i="16"/>
  <c r="H100" i="16"/>
  <c r="H146" i="16" s="1"/>
  <c r="F14" i="1"/>
  <c r="F31" i="1" s="1"/>
  <c r="K14" i="1"/>
  <c r="E31" i="1"/>
  <c r="L131" i="1"/>
  <c r="J415" i="24"/>
  <c r="O415" i="24"/>
  <c r="P415" i="24" s="1"/>
  <c r="J343" i="24"/>
  <c r="O343" i="24"/>
  <c r="P343" i="24" s="1"/>
  <c r="H324" i="23"/>
  <c r="J324" i="23" s="1"/>
  <c r="I206" i="16"/>
  <c r="I100" i="16"/>
  <c r="I146" i="16" s="1"/>
  <c r="L284" i="22"/>
  <c r="H284" i="22" s="1"/>
  <c r="J284" i="22" s="1"/>
  <c r="C285" i="22"/>
  <c r="D285" i="22" s="1"/>
  <c r="K54" i="12"/>
  <c r="H54" i="12" s="1"/>
  <c r="C55" i="12"/>
  <c r="Q77" i="12"/>
  <c r="O77" i="12"/>
  <c r="H416" i="24"/>
  <c r="G417" i="24"/>
  <c r="H344" i="24"/>
  <c r="G345" i="24"/>
  <c r="O143" i="12"/>
  <c r="H495" i="23"/>
  <c r="G496" i="23"/>
  <c r="K92" i="21"/>
  <c r="O97" i="21"/>
  <c r="K97" i="21" s="1"/>
  <c r="B82" i="1"/>
  <c r="I82" i="1"/>
  <c r="A200" i="1"/>
  <c r="B200" i="1" s="1"/>
  <c r="H199" i="1"/>
  <c r="E199" i="1" s="1"/>
  <c r="J199" i="1"/>
  <c r="C79" i="12"/>
  <c r="K78" i="12"/>
  <c r="H78" i="12" s="1"/>
  <c r="K81" i="1"/>
  <c r="L81" i="1" s="1"/>
  <c r="F81" i="1"/>
  <c r="B1" i="27"/>
  <c r="P84" i="24"/>
  <c r="E43" i="25"/>
  <c r="J42" i="25"/>
  <c r="F43" i="25"/>
  <c r="F61" i="25"/>
  <c r="F62" i="25" s="1"/>
  <c r="F60" i="25"/>
  <c r="P93" i="23"/>
  <c r="P108" i="23"/>
  <c r="P62" i="21"/>
  <c r="P22" i="23"/>
  <c r="P99" i="24"/>
  <c r="P105" i="22"/>
  <c r="P106" i="21"/>
  <c r="P92" i="21"/>
  <c r="P98" i="24"/>
  <c r="P58" i="22"/>
  <c r="P54" i="24"/>
  <c r="P91" i="22"/>
  <c r="P107" i="23"/>
  <c r="P106" i="22"/>
  <c r="P22" i="24"/>
  <c r="P46" i="21"/>
  <c r="P58" i="23"/>
  <c r="P22" i="22"/>
  <c r="P44" i="10"/>
  <c r="L44" i="10" s="1"/>
  <c r="Q44" i="10"/>
  <c r="Q45" i="10" s="1"/>
  <c r="E1" i="35" l="1"/>
  <c r="O494" i="23"/>
  <c r="P494" i="23" s="1"/>
  <c r="M54" i="12"/>
  <c r="J145" i="1"/>
  <c r="H145" i="1"/>
  <c r="K145" i="1"/>
  <c r="L145" i="1" s="1"/>
  <c r="B146" i="1"/>
  <c r="M78" i="12"/>
  <c r="F199" i="1"/>
  <c r="K199" i="1"/>
  <c r="H496" i="23"/>
  <c r="G497" i="23"/>
  <c r="H345" i="24"/>
  <c r="G346" i="24"/>
  <c r="H316" i="24" s="1"/>
  <c r="J316" i="24" s="1"/>
  <c r="H315" i="24"/>
  <c r="J315" i="24" s="1"/>
  <c r="I210" i="16"/>
  <c r="I214" i="16" s="1"/>
  <c r="I216" i="16"/>
  <c r="H210" i="16"/>
  <c r="H214" i="16" s="1"/>
  <c r="H216" i="16"/>
  <c r="J107" i="1"/>
  <c r="H200" i="1"/>
  <c r="E200" i="1" s="1"/>
  <c r="A201" i="1"/>
  <c r="B201" i="1" s="1"/>
  <c r="J200" i="1"/>
  <c r="J495" i="23"/>
  <c r="O495" i="23"/>
  <c r="P495" i="23" s="1"/>
  <c r="J344" i="24"/>
  <c r="O344" i="24"/>
  <c r="P344" i="24" s="1"/>
  <c r="C281" i="24"/>
  <c r="D281" i="24" s="1"/>
  <c r="L281" i="24" s="1"/>
  <c r="H281" i="24" s="1"/>
  <c r="J281" i="24" s="1"/>
  <c r="L280" i="24"/>
  <c r="H280" i="24" s="1"/>
  <c r="J280" i="24" s="1"/>
  <c r="G418" i="24"/>
  <c r="H417" i="24"/>
  <c r="L88" i="1"/>
  <c r="J416" i="24"/>
  <c r="O416" i="24"/>
  <c r="P416" i="24" s="1"/>
  <c r="D55" i="12"/>
  <c r="L55" i="12"/>
  <c r="K88" i="1"/>
  <c r="A83" i="1"/>
  <c r="H82" i="1"/>
  <c r="E82" i="1" s="1"/>
  <c r="J82" i="1"/>
  <c r="N54" i="12"/>
  <c r="I54" i="12"/>
  <c r="L14" i="1"/>
  <c r="L31" i="1" s="1"/>
  <c r="L115" i="1" s="1"/>
  <c r="K31" i="1"/>
  <c r="K115" i="1" s="1"/>
  <c r="G115" i="1" s="1"/>
  <c r="O425" i="23"/>
  <c r="P425" i="23" s="1"/>
  <c r="J425" i="23"/>
  <c r="I78" i="12"/>
  <c r="N78" i="12"/>
  <c r="C286" i="22"/>
  <c r="D286" i="22" s="1"/>
  <c r="L285" i="22"/>
  <c r="H285" i="22" s="1"/>
  <c r="J285" i="22" s="1"/>
  <c r="O354" i="23"/>
  <c r="P354" i="23" s="1"/>
  <c r="J354" i="23"/>
  <c r="G488" i="24"/>
  <c r="H487" i="24"/>
  <c r="B108" i="1"/>
  <c r="I108" i="1"/>
  <c r="G427" i="23"/>
  <c r="H426" i="23"/>
  <c r="D79" i="12"/>
  <c r="K79" i="12" s="1"/>
  <c r="H79" i="12" s="1"/>
  <c r="L79" i="12"/>
  <c r="K133" i="1"/>
  <c r="B134" i="1"/>
  <c r="H133" i="1"/>
  <c r="J133" i="1"/>
  <c r="G356" i="23"/>
  <c r="H355" i="23"/>
  <c r="H325" i="23"/>
  <c r="J325" i="23" s="1"/>
  <c r="J486" i="24"/>
  <c r="O486" i="24"/>
  <c r="P486" i="24" s="1"/>
  <c r="K107" i="1"/>
  <c r="L107" i="1" s="1"/>
  <c r="F107" i="1"/>
  <c r="L287" i="23"/>
  <c r="H287" i="23" s="1"/>
  <c r="J287" i="23" s="1"/>
  <c r="C288" i="23"/>
  <c r="D288" i="23" s="1"/>
  <c r="C1" i="27"/>
  <c r="P129" i="21"/>
  <c r="P98" i="23"/>
  <c r="P89" i="24"/>
  <c r="P96" i="22"/>
  <c r="P97" i="21"/>
  <c r="P45" i="10"/>
  <c r="L45" i="10" s="1"/>
  <c r="H7" i="25"/>
  <c r="H146" i="1" l="1"/>
  <c r="B147" i="1"/>
  <c r="K146" i="1"/>
  <c r="L146" i="1" s="1"/>
  <c r="J146" i="1"/>
  <c r="N79" i="12"/>
  <c r="I79" i="12"/>
  <c r="I80" i="12" s="1"/>
  <c r="H80" i="12"/>
  <c r="K134" i="1"/>
  <c r="L134" i="1" s="1"/>
  <c r="B135" i="1"/>
  <c r="H134" i="1"/>
  <c r="J134" i="1"/>
  <c r="F82" i="1"/>
  <c r="K82" i="1"/>
  <c r="L82" i="1" s="1"/>
  <c r="K55" i="12"/>
  <c r="H55" i="12" s="1"/>
  <c r="C56" i="12"/>
  <c r="M55" i="12"/>
  <c r="A202" i="1"/>
  <c r="B202" i="1" s="1"/>
  <c r="H201" i="1"/>
  <c r="E201" i="1" s="1"/>
  <c r="J201" i="1"/>
  <c r="G347" i="24"/>
  <c r="H346" i="24"/>
  <c r="J426" i="23"/>
  <c r="O426" i="23"/>
  <c r="P426" i="23" s="1"/>
  <c r="B83" i="1"/>
  <c r="I83" i="1"/>
  <c r="F200" i="1"/>
  <c r="K200" i="1"/>
  <c r="L200" i="1" s="1"/>
  <c r="J345" i="24"/>
  <c r="O345" i="24"/>
  <c r="P345" i="24" s="1"/>
  <c r="L133" i="1"/>
  <c r="H427" i="23"/>
  <c r="G428" i="23"/>
  <c r="G498" i="23"/>
  <c r="H497" i="23"/>
  <c r="L286" i="22"/>
  <c r="H286" i="22" s="1"/>
  <c r="J286" i="22" s="1"/>
  <c r="C287" i="22"/>
  <c r="D287" i="22" s="1"/>
  <c r="J496" i="23"/>
  <c r="O496" i="23"/>
  <c r="P496" i="23" s="1"/>
  <c r="Q78" i="12"/>
  <c r="O78" i="12"/>
  <c r="L288" i="23"/>
  <c r="H288" i="23" s="1"/>
  <c r="J288" i="23" s="1"/>
  <c r="C289" i="23"/>
  <c r="D289" i="23" s="1"/>
  <c r="L289" i="23" s="1"/>
  <c r="H289" i="23" s="1"/>
  <c r="J289" i="23" s="1"/>
  <c r="J355" i="23"/>
  <c r="O355" i="23"/>
  <c r="P355" i="23" s="1"/>
  <c r="A109" i="1"/>
  <c r="H108" i="1"/>
  <c r="E108" i="1" s="1"/>
  <c r="L199" i="1"/>
  <c r="H356" i="23"/>
  <c r="G357" i="23"/>
  <c r="H326" i="23"/>
  <c r="J326" i="23" s="1"/>
  <c r="O487" i="24"/>
  <c r="P487" i="24" s="1"/>
  <c r="J487" i="24"/>
  <c r="J417" i="24"/>
  <c r="O417" i="24"/>
  <c r="P417" i="24" s="1"/>
  <c r="M79" i="12"/>
  <c r="H488" i="24"/>
  <c r="G489" i="24"/>
  <c r="Q54" i="12"/>
  <c r="O54" i="12"/>
  <c r="G419" i="24"/>
  <c r="H418" i="24"/>
  <c r="B4" i="16"/>
  <c r="B148" i="1" l="1"/>
  <c r="H147" i="1"/>
  <c r="E147" i="1" s="1"/>
  <c r="J147" i="1"/>
  <c r="J108" i="1"/>
  <c r="C288" i="22"/>
  <c r="D288" i="22" s="1"/>
  <c r="L288" i="22" s="1"/>
  <c r="H288" i="22" s="1"/>
  <c r="J288" i="22" s="1"/>
  <c r="L287" i="22"/>
  <c r="H287" i="22" s="1"/>
  <c r="J287" i="22" s="1"/>
  <c r="H428" i="23"/>
  <c r="G429" i="23"/>
  <c r="K201" i="1"/>
  <c r="L201" i="1" s="1"/>
  <c r="F201" i="1"/>
  <c r="J427" i="23"/>
  <c r="O427" i="23"/>
  <c r="P427" i="23" s="1"/>
  <c r="H83" i="1"/>
  <c r="E83" i="1" s="1"/>
  <c r="A84" i="1"/>
  <c r="J83" i="1"/>
  <c r="H202" i="1"/>
  <c r="E202" i="1" s="1"/>
  <c r="A203" i="1"/>
  <c r="B203" i="1" s="1"/>
  <c r="J202" i="1"/>
  <c r="G420" i="24"/>
  <c r="H419" i="24"/>
  <c r="H135" i="1"/>
  <c r="E135" i="1" s="1"/>
  <c r="B136" i="1"/>
  <c r="J135" i="1"/>
  <c r="J356" i="23"/>
  <c r="O356" i="23"/>
  <c r="P356" i="23" s="1"/>
  <c r="F108" i="1"/>
  <c r="K108" i="1"/>
  <c r="L108" i="1" s="1"/>
  <c r="D56" i="12"/>
  <c r="K56" i="12" s="1"/>
  <c r="H56" i="12" s="1"/>
  <c r="L56" i="12"/>
  <c r="H489" i="24"/>
  <c r="G490" i="24"/>
  <c r="O418" i="24"/>
  <c r="P418" i="24" s="1"/>
  <c r="J418" i="24"/>
  <c r="J488" i="24"/>
  <c r="O488" i="24"/>
  <c r="P488" i="24" s="1"/>
  <c r="B109" i="1"/>
  <c r="I109" i="1"/>
  <c r="I55" i="12"/>
  <c r="N55" i="12"/>
  <c r="O497" i="23"/>
  <c r="P497" i="23" s="1"/>
  <c r="J497" i="23"/>
  <c r="O346" i="24"/>
  <c r="P346" i="24" s="1"/>
  <c r="J346" i="24"/>
  <c r="G358" i="23"/>
  <c r="H357" i="23"/>
  <c r="H327" i="23"/>
  <c r="J327" i="23" s="1"/>
  <c r="G499" i="23"/>
  <c r="H498" i="23"/>
  <c r="G348" i="24"/>
  <c r="H347" i="24"/>
  <c r="H317" i="24"/>
  <c r="J317" i="24" s="1"/>
  <c r="Q79" i="12"/>
  <c r="Q80" i="12" s="1"/>
  <c r="O79" i="12"/>
  <c r="M56" i="12" l="1"/>
  <c r="K147" i="1"/>
  <c r="L147" i="1" s="1"/>
  <c r="F147" i="1"/>
  <c r="H148" i="1"/>
  <c r="E148" i="1" s="1"/>
  <c r="B149" i="1"/>
  <c r="J148" i="1"/>
  <c r="H499" i="23"/>
  <c r="G500" i="23"/>
  <c r="Q55" i="12"/>
  <c r="O55" i="12"/>
  <c r="O419" i="24"/>
  <c r="P419" i="24" s="1"/>
  <c r="J419" i="24"/>
  <c r="G430" i="23"/>
  <c r="H429" i="23"/>
  <c r="H420" i="24"/>
  <c r="G421" i="24"/>
  <c r="J428" i="23"/>
  <c r="O428" i="23"/>
  <c r="P428" i="23" s="1"/>
  <c r="F83" i="1"/>
  <c r="K83" i="1"/>
  <c r="L83" i="1" s="1"/>
  <c r="J357" i="23"/>
  <c r="O357" i="23"/>
  <c r="P357" i="23" s="1"/>
  <c r="G491" i="24"/>
  <c r="H490" i="24"/>
  <c r="A204" i="1"/>
  <c r="B204" i="1" s="1"/>
  <c r="H203" i="1"/>
  <c r="E203" i="1" s="1"/>
  <c r="J203" i="1"/>
  <c r="F202" i="1"/>
  <c r="K202" i="1"/>
  <c r="L202" i="1" s="1"/>
  <c r="J498" i="23"/>
  <c r="O498" i="23"/>
  <c r="P498" i="23" s="1"/>
  <c r="G359" i="23"/>
  <c r="H358" i="23"/>
  <c r="J489" i="24"/>
  <c r="O489" i="24"/>
  <c r="P489" i="24" s="1"/>
  <c r="J347" i="24"/>
  <c r="O347" i="24"/>
  <c r="P347" i="24" s="1"/>
  <c r="H109" i="1"/>
  <c r="E109" i="1" s="1"/>
  <c r="A110" i="1"/>
  <c r="I56" i="12"/>
  <c r="I57" i="12" s="1"/>
  <c r="I81" i="12" s="1"/>
  <c r="N56" i="12"/>
  <c r="H57" i="12"/>
  <c r="H81" i="12" s="1"/>
  <c r="H136" i="1"/>
  <c r="E136" i="1" s="1"/>
  <c r="E139" i="1" s="1"/>
  <c r="J136" i="1"/>
  <c r="H348" i="24"/>
  <c r="G349" i="24"/>
  <c r="H318" i="24"/>
  <c r="J318" i="24" s="1"/>
  <c r="K135" i="1"/>
  <c r="F135" i="1"/>
  <c r="B84" i="1"/>
  <c r="I84" i="1"/>
  <c r="H149" i="1" l="1"/>
  <c r="E149" i="1" s="1"/>
  <c r="J149" i="1"/>
  <c r="K148" i="1"/>
  <c r="F148" i="1"/>
  <c r="Q56" i="12"/>
  <c r="Q57" i="12" s="1"/>
  <c r="Q81" i="12" s="1"/>
  <c r="Q144" i="12" s="1"/>
  <c r="O56" i="12"/>
  <c r="O57" i="12" s="1"/>
  <c r="O81" i="12" s="1"/>
  <c r="O144" i="12" s="1"/>
  <c r="N57" i="12"/>
  <c r="N81" i="12" s="1"/>
  <c r="O358" i="23"/>
  <c r="P358" i="23" s="1"/>
  <c r="J358" i="23"/>
  <c r="F203" i="1"/>
  <c r="K203" i="1"/>
  <c r="L203" i="1" s="1"/>
  <c r="H204" i="1"/>
  <c r="E204" i="1" s="1"/>
  <c r="A205" i="1"/>
  <c r="B205" i="1" s="1"/>
  <c r="J204" i="1"/>
  <c r="G431" i="23"/>
  <c r="H430" i="23"/>
  <c r="F109" i="1"/>
  <c r="K109" i="1"/>
  <c r="L109" i="1" s="1"/>
  <c r="H145" i="12"/>
  <c r="H144" i="12"/>
  <c r="B110" i="1"/>
  <c r="I110" i="1"/>
  <c r="O490" i="24"/>
  <c r="P490" i="24" s="1"/>
  <c r="J490" i="24"/>
  <c r="G492" i="24"/>
  <c r="H491" i="24"/>
  <c r="G422" i="24"/>
  <c r="H421" i="24"/>
  <c r="H500" i="23"/>
  <c r="G501" i="23"/>
  <c r="H84" i="1"/>
  <c r="E84" i="1" s="1"/>
  <c r="A85" i="1"/>
  <c r="J84" i="1"/>
  <c r="J420" i="24"/>
  <c r="O420" i="24"/>
  <c r="P420" i="24" s="1"/>
  <c r="J499" i="23"/>
  <c r="O499" i="23"/>
  <c r="P499" i="23" s="1"/>
  <c r="L135" i="1"/>
  <c r="H349" i="24"/>
  <c r="G350" i="24"/>
  <c r="H319" i="24"/>
  <c r="J319" i="24" s="1"/>
  <c r="G360" i="23"/>
  <c r="H359" i="23"/>
  <c r="J348" i="24"/>
  <c r="O348" i="24"/>
  <c r="P348" i="24" s="1"/>
  <c r="F136" i="1"/>
  <c r="F139" i="1" s="1"/>
  <c r="K136" i="1"/>
  <c r="L136" i="1" s="1"/>
  <c r="J109" i="1"/>
  <c r="O429" i="23"/>
  <c r="P429" i="23" s="1"/>
  <c r="J429" i="23"/>
  <c r="L148" i="1" l="1"/>
  <c r="F149" i="1"/>
  <c r="F150" i="1" s="1"/>
  <c r="F153" i="1" s="1"/>
  <c r="F210" i="1" s="1"/>
  <c r="K149" i="1"/>
  <c r="L149" i="1" s="1"/>
  <c r="E150" i="1"/>
  <c r="E153" i="1" s="1"/>
  <c r="E210" i="1" s="1"/>
  <c r="J491" i="24"/>
  <c r="O491" i="24"/>
  <c r="P491" i="24" s="1"/>
  <c r="H492" i="24"/>
  <c r="G493" i="24"/>
  <c r="J349" i="24"/>
  <c r="O349" i="24"/>
  <c r="P349" i="24" s="1"/>
  <c r="B85" i="1"/>
  <c r="I85" i="1"/>
  <c r="H360" i="23"/>
  <c r="G361" i="23"/>
  <c r="F84" i="1"/>
  <c r="K84" i="1"/>
  <c r="L84" i="1" s="1"/>
  <c r="J430" i="23"/>
  <c r="O430" i="23"/>
  <c r="P430" i="23" s="1"/>
  <c r="G351" i="24"/>
  <c r="H350" i="24"/>
  <c r="K139" i="1"/>
  <c r="L139" i="1"/>
  <c r="G502" i="23"/>
  <c r="H501" i="23"/>
  <c r="H431" i="23"/>
  <c r="G432" i="23"/>
  <c r="J500" i="23"/>
  <c r="O500" i="23"/>
  <c r="P500" i="23" s="1"/>
  <c r="H110" i="1"/>
  <c r="E110" i="1" s="1"/>
  <c r="A111" i="1"/>
  <c r="N144" i="12"/>
  <c r="J81" i="12"/>
  <c r="J359" i="23"/>
  <c r="O359" i="23"/>
  <c r="P359" i="23" s="1"/>
  <c r="J421" i="24"/>
  <c r="O421" i="24"/>
  <c r="P421" i="24" s="1"/>
  <c r="H205" i="1"/>
  <c r="E205" i="1" s="1"/>
  <c r="A206" i="1"/>
  <c r="B206" i="1" s="1"/>
  <c r="J205" i="1"/>
  <c r="G423" i="24"/>
  <c r="H422" i="24"/>
  <c r="F204" i="1"/>
  <c r="K204" i="1"/>
  <c r="L204" i="1" s="1"/>
  <c r="L150" i="1" l="1"/>
  <c r="L153" i="1" s="1"/>
  <c r="J110" i="1"/>
  <c r="K150" i="1"/>
  <c r="K153" i="1" s="1"/>
  <c r="H432" i="23"/>
  <c r="G433" i="23"/>
  <c r="G352" i="24"/>
  <c r="H351" i="24"/>
  <c r="O422" i="24"/>
  <c r="P422" i="24" s="1"/>
  <c r="J422" i="24"/>
  <c r="J431" i="23"/>
  <c r="O431" i="23"/>
  <c r="P431" i="23" s="1"/>
  <c r="H85" i="1"/>
  <c r="E85" i="1" s="1"/>
  <c r="A86" i="1"/>
  <c r="J85" i="1"/>
  <c r="G424" i="24"/>
  <c r="H423" i="24"/>
  <c r="O501" i="23"/>
  <c r="P501" i="23" s="1"/>
  <c r="J501" i="23"/>
  <c r="G503" i="23"/>
  <c r="H502" i="23"/>
  <c r="G494" i="24"/>
  <c r="H493" i="24"/>
  <c r="H206" i="1"/>
  <c r="E206" i="1" s="1"/>
  <c r="J206" i="1"/>
  <c r="B111" i="1"/>
  <c r="I111" i="1"/>
  <c r="K205" i="1"/>
  <c r="L205" i="1" s="1"/>
  <c r="F205" i="1"/>
  <c r="J492" i="24"/>
  <c r="O492" i="24"/>
  <c r="P492" i="24" s="1"/>
  <c r="F110" i="1"/>
  <c r="K110" i="1"/>
  <c r="L110" i="1" s="1"/>
  <c r="G362" i="23"/>
  <c r="H361" i="23"/>
  <c r="O350" i="24"/>
  <c r="P350" i="24" s="1"/>
  <c r="J350" i="24"/>
  <c r="J360" i="23"/>
  <c r="O360" i="23"/>
  <c r="P360" i="23" s="1"/>
  <c r="H503" i="23" l="1"/>
  <c r="G504" i="23"/>
  <c r="H111" i="1"/>
  <c r="E111" i="1" s="1"/>
  <c r="A112" i="1"/>
  <c r="J423" i="24"/>
  <c r="O423" i="24"/>
  <c r="P423" i="24" s="1"/>
  <c r="F206" i="1"/>
  <c r="F207" i="1" s="1"/>
  <c r="K206" i="1"/>
  <c r="E207" i="1"/>
  <c r="J351" i="24"/>
  <c r="O351" i="24"/>
  <c r="P351" i="24" s="1"/>
  <c r="G425" i="24"/>
  <c r="H424" i="24"/>
  <c r="J493" i="24"/>
  <c r="O493" i="24"/>
  <c r="P493" i="24" s="1"/>
  <c r="H352" i="24"/>
  <c r="G353" i="24"/>
  <c r="B86" i="1"/>
  <c r="I86" i="1"/>
  <c r="G434" i="23"/>
  <c r="H433" i="23"/>
  <c r="J361" i="23"/>
  <c r="O361" i="23"/>
  <c r="P361" i="23" s="1"/>
  <c r="G495" i="24"/>
  <c r="H494" i="24"/>
  <c r="G363" i="23"/>
  <c r="H362" i="23"/>
  <c r="O502" i="23"/>
  <c r="P502" i="23" s="1"/>
  <c r="J502" i="23"/>
  <c r="K85" i="1"/>
  <c r="L85" i="1" s="1"/>
  <c r="F85" i="1"/>
  <c r="J432" i="23"/>
  <c r="O432" i="23"/>
  <c r="P432" i="23" s="1"/>
  <c r="J111" i="1" l="1"/>
  <c r="L206" i="1"/>
  <c r="L207" i="1" s="1"/>
  <c r="L210" i="1" s="1"/>
  <c r="K207" i="1"/>
  <c r="K210" i="1" s="1"/>
  <c r="K212" i="1" s="1"/>
  <c r="O433" i="23"/>
  <c r="P433" i="23" s="1"/>
  <c r="J433" i="23"/>
  <c r="J424" i="24"/>
  <c r="O424" i="24"/>
  <c r="P424" i="24" s="1"/>
  <c r="H425" i="24"/>
  <c r="G426" i="24"/>
  <c r="O362" i="23"/>
  <c r="P362" i="23" s="1"/>
  <c r="J362" i="23"/>
  <c r="B112" i="1"/>
  <c r="I112" i="1"/>
  <c r="A87" i="1"/>
  <c r="H86" i="1"/>
  <c r="E86" i="1" s="1"/>
  <c r="J86" i="1"/>
  <c r="K111" i="1"/>
  <c r="L111" i="1" s="1"/>
  <c r="F111" i="1"/>
  <c r="G435" i="23"/>
  <c r="H434" i="23"/>
  <c r="G364" i="23"/>
  <c r="H363" i="23"/>
  <c r="J494" i="24"/>
  <c r="O494" i="24"/>
  <c r="P494" i="24" s="1"/>
  <c r="H353" i="24"/>
  <c r="G354" i="24"/>
  <c r="H504" i="23"/>
  <c r="G505" i="23"/>
  <c r="H495" i="24"/>
  <c r="G496" i="24"/>
  <c r="J352" i="24"/>
  <c r="O352" i="24"/>
  <c r="P352" i="24" s="1"/>
  <c r="J503" i="23"/>
  <c r="O503" i="23"/>
  <c r="P503" i="23" s="1"/>
  <c r="G427" i="24" l="1"/>
  <c r="H426" i="24"/>
  <c r="J425" i="24"/>
  <c r="O425" i="24"/>
  <c r="P425" i="24" s="1"/>
  <c r="H435" i="23"/>
  <c r="G436" i="23"/>
  <c r="H496" i="24"/>
  <c r="G497" i="24"/>
  <c r="F86" i="1"/>
  <c r="K86" i="1"/>
  <c r="L86" i="1" s="1"/>
  <c r="J504" i="23"/>
  <c r="O504" i="23"/>
  <c r="P504" i="23" s="1"/>
  <c r="J363" i="23"/>
  <c r="O363" i="23"/>
  <c r="P363" i="23" s="1"/>
  <c r="B87" i="1"/>
  <c r="I87" i="1"/>
  <c r="J495" i="24"/>
  <c r="O495" i="24"/>
  <c r="P495" i="24" s="1"/>
  <c r="H364" i="23"/>
  <c r="G365" i="23"/>
  <c r="G506" i="23"/>
  <c r="H505" i="23"/>
  <c r="J434" i="23"/>
  <c r="O434" i="23"/>
  <c r="P434" i="23" s="1"/>
  <c r="A113" i="1"/>
  <c r="H112" i="1"/>
  <c r="E112" i="1" s="1"/>
  <c r="G355" i="24"/>
  <c r="H354" i="24"/>
  <c r="O353" i="24"/>
  <c r="P353" i="24" s="1"/>
  <c r="J353" i="24"/>
  <c r="L212" i="1"/>
  <c r="L211" i="1"/>
  <c r="K60" i="10"/>
  <c r="Q49" i="10"/>
  <c r="Q60" i="10" s="1"/>
  <c r="P49" i="10"/>
  <c r="P60" i="10" s="1"/>
  <c r="J60" i="10"/>
  <c r="H87" i="1" l="1"/>
  <c r="E87" i="1" s="1"/>
  <c r="J87" i="1"/>
  <c r="J496" i="24"/>
  <c r="O496" i="24"/>
  <c r="P496" i="24" s="1"/>
  <c r="O505" i="23"/>
  <c r="P505" i="23" s="1"/>
  <c r="J505" i="23"/>
  <c r="H436" i="23"/>
  <c r="G437" i="23"/>
  <c r="G498" i="24"/>
  <c r="H497" i="24"/>
  <c r="J354" i="24"/>
  <c r="O354" i="24"/>
  <c r="P354" i="24" s="1"/>
  <c r="G507" i="23"/>
  <c r="H506" i="23"/>
  <c r="J435" i="23"/>
  <c r="O435" i="23"/>
  <c r="P435" i="23" s="1"/>
  <c r="H355" i="24"/>
  <c r="G356" i="24"/>
  <c r="G366" i="23"/>
  <c r="H365" i="23"/>
  <c r="F112" i="1"/>
  <c r="K112" i="1"/>
  <c r="L112" i="1" s="1"/>
  <c r="J364" i="23"/>
  <c r="O364" i="23"/>
  <c r="P364" i="23" s="1"/>
  <c r="O426" i="24"/>
  <c r="P426" i="24" s="1"/>
  <c r="J426" i="24"/>
  <c r="B113" i="1"/>
  <c r="H113" i="1" s="1"/>
  <c r="E113" i="1" s="1"/>
  <c r="I113" i="1"/>
  <c r="J112" i="1"/>
  <c r="G428" i="24"/>
  <c r="H427" i="24"/>
  <c r="L49" i="10"/>
  <c r="L60" i="10"/>
  <c r="K169" i="10"/>
  <c r="K170" i="10" s="1"/>
  <c r="I145" i="10"/>
  <c r="J113" i="1" l="1"/>
  <c r="G438" i="23"/>
  <c r="H437" i="23"/>
  <c r="J427" i="24"/>
  <c r="O427" i="24"/>
  <c r="P427" i="24" s="1"/>
  <c r="J436" i="23"/>
  <c r="O436" i="23"/>
  <c r="P436" i="23" s="1"/>
  <c r="G429" i="24"/>
  <c r="H428" i="24"/>
  <c r="O506" i="23"/>
  <c r="P506" i="23" s="1"/>
  <c r="J506" i="23"/>
  <c r="H507" i="23"/>
  <c r="G508" i="23"/>
  <c r="J365" i="23"/>
  <c r="O365" i="23"/>
  <c r="P365" i="23" s="1"/>
  <c r="K113" i="1"/>
  <c r="L113" i="1" s="1"/>
  <c r="F113" i="1"/>
  <c r="F114" i="1" s="1"/>
  <c r="E114" i="1"/>
  <c r="G367" i="23"/>
  <c r="H366" i="23"/>
  <c r="H356" i="24"/>
  <c r="G357" i="24"/>
  <c r="J497" i="24"/>
  <c r="O497" i="24"/>
  <c r="P497" i="24" s="1"/>
  <c r="J355" i="24"/>
  <c r="O355" i="24"/>
  <c r="P355" i="24" s="1"/>
  <c r="H498" i="24"/>
  <c r="G499" i="24"/>
  <c r="F87" i="1"/>
  <c r="F88" i="1" s="1"/>
  <c r="K87" i="1"/>
  <c r="L87" i="1" s="1"/>
  <c r="E88" i="1"/>
  <c r="H18" i="25"/>
  <c r="L144" i="10"/>
  <c r="J144" i="10" l="1"/>
  <c r="J145" i="10" s="1"/>
  <c r="H429" i="24"/>
  <c r="G430" i="24"/>
  <c r="E115" i="1"/>
  <c r="G358" i="24"/>
  <c r="H357" i="24"/>
  <c r="J428" i="24"/>
  <c r="O428" i="24"/>
  <c r="P428" i="24" s="1"/>
  <c r="J356" i="24"/>
  <c r="O356" i="24"/>
  <c r="P356" i="24" s="1"/>
  <c r="H508" i="23"/>
  <c r="G509" i="23"/>
  <c r="J507" i="23"/>
  <c r="O507" i="23"/>
  <c r="P507" i="23" s="1"/>
  <c r="F115" i="1"/>
  <c r="H499" i="24"/>
  <c r="G500" i="24"/>
  <c r="O366" i="23"/>
  <c r="P366" i="23" s="1"/>
  <c r="J366" i="23"/>
  <c r="J498" i="24"/>
  <c r="O498" i="24"/>
  <c r="P498" i="24" s="1"/>
  <c r="G368" i="23"/>
  <c r="H367" i="23"/>
  <c r="O437" i="23"/>
  <c r="P437" i="23" s="1"/>
  <c r="J437" i="23"/>
  <c r="G439" i="23"/>
  <c r="H438" i="23"/>
  <c r="P145" i="10"/>
  <c r="K144" i="10" l="1"/>
  <c r="K145" i="10" s="1"/>
  <c r="J499" i="24"/>
  <c r="O499" i="24"/>
  <c r="P499" i="24" s="1"/>
  <c r="J367" i="23"/>
  <c r="O367" i="23"/>
  <c r="P367" i="23" s="1"/>
  <c r="O357" i="24"/>
  <c r="P357" i="24" s="1"/>
  <c r="J357" i="24"/>
  <c r="H368" i="23"/>
  <c r="G369" i="23"/>
  <c r="G359" i="24"/>
  <c r="H358" i="24"/>
  <c r="H500" i="24"/>
  <c r="G501" i="24"/>
  <c r="G510" i="23"/>
  <c r="H509" i="23"/>
  <c r="E213" i="1"/>
  <c r="E212" i="1"/>
  <c r="J438" i="23"/>
  <c r="O438" i="23"/>
  <c r="P438" i="23" s="1"/>
  <c r="J508" i="23"/>
  <c r="O508" i="23"/>
  <c r="P508" i="23" s="1"/>
  <c r="G431" i="24"/>
  <c r="H430" i="24"/>
  <c r="H439" i="23"/>
  <c r="G440" i="23"/>
  <c r="J429" i="24"/>
  <c r="O429" i="24"/>
  <c r="P429" i="24" s="1"/>
  <c r="L145" i="10"/>
  <c r="Q145" i="10"/>
  <c r="J368" i="23" l="1"/>
  <c r="O368" i="23"/>
  <c r="P368" i="23" s="1"/>
  <c r="G370" i="23"/>
  <c r="H369" i="23"/>
  <c r="O430" i="24"/>
  <c r="P430" i="24" s="1"/>
  <c r="J430" i="24"/>
  <c r="O509" i="23"/>
  <c r="P509" i="23" s="1"/>
  <c r="J509" i="23"/>
  <c r="G511" i="23"/>
  <c r="H510" i="23"/>
  <c r="H440" i="23"/>
  <c r="G441" i="23"/>
  <c r="H501" i="24"/>
  <c r="G502" i="24"/>
  <c r="G432" i="24"/>
  <c r="H431" i="24"/>
  <c r="J358" i="24"/>
  <c r="O358" i="24"/>
  <c r="P358" i="24" s="1"/>
  <c r="O439" i="23"/>
  <c r="P439" i="23" s="1"/>
  <c r="J439" i="23"/>
  <c r="O500" i="24"/>
  <c r="P500" i="24" s="1"/>
  <c r="J500" i="24"/>
  <c r="H359" i="24"/>
  <c r="G360" i="24"/>
  <c r="G361" i="24" l="1"/>
  <c r="H360" i="24"/>
  <c r="J359" i="24"/>
  <c r="O359" i="24"/>
  <c r="P359" i="24" s="1"/>
  <c r="J501" i="24"/>
  <c r="O501" i="24"/>
  <c r="P501" i="24" s="1"/>
  <c r="G442" i="23"/>
  <c r="H441" i="23"/>
  <c r="J369" i="23"/>
  <c r="O369" i="23"/>
  <c r="P369" i="23" s="1"/>
  <c r="J440" i="23"/>
  <c r="O440" i="23"/>
  <c r="P440" i="23" s="1"/>
  <c r="G371" i="23"/>
  <c r="H370" i="23"/>
  <c r="J431" i="24"/>
  <c r="O431" i="24"/>
  <c r="P431" i="24" s="1"/>
  <c r="H432" i="24"/>
  <c r="G433" i="24"/>
  <c r="H502" i="24"/>
  <c r="G503" i="24"/>
  <c r="O510" i="23"/>
  <c r="P510" i="23" s="1"/>
  <c r="J510" i="23"/>
  <c r="H511" i="23"/>
  <c r="G512" i="23"/>
  <c r="G443" i="23" l="1"/>
  <c r="H442" i="23"/>
  <c r="O370" i="23"/>
  <c r="P370" i="23" s="1"/>
  <c r="J370" i="23"/>
  <c r="H512" i="23"/>
  <c r="G513" i="23"/>
  <c r="O441" i="23"/>
  <c r="P441" i="23" s="1"/>
  <c r="J441" i="23"/>
  <c r="J511" i="23"/>
  <c r="O511" i="23"/>
  <c r="P511" i="23" s="1"/>
  <c r="G372" i="23"/>
  <c r="H371" i="23"/>
  <c r="J502" i="24"/>
  <c r="O502" i="24"/>
  <c r="P502" i="24" s="1"/>
  <c r="G504" i="24"/>
  <c r="H503" i="24"/>
  <c r="G434" i="24"/>
  <c r="H433" i="24"/>
  <c r="J360" i="24"/>
  <c r="O360" i="24"/>
  <c r="P360" i="24" s="1"/>
  <c r="J432" i="24"/>
  <c r="O432" i="24"/>
  <c r="P432" i="24" s="1"/>
  <c r="H361" i="24"/>
  <c r="G362" i="24"/>
  <c r="O503" i="24" l="1"/>
  <c r="P503" i="24" s="1"/>
  <c r="J503" i="24"/>
  <c r="J512" i="23"/>
  <c r="O512" i="23"/>
  <c r="P512" i="23" s="1"/>
  <c r="O361" i="24"/>
  <c r="P361" i="24" s="1"/>
  <c r="J361" i="24"/>
  <c r="G514" i="23"/>
  <c r="H513" i="23"/>
  <c r="J371" i="23"/>
  <c r="O371" i="23"/>
  <c r="P371" i="23" s="1"/>
  <c r="H504" i="24"/>
  <c r="G505" i="24"/>
  <c r="H372" i="23"/>
  <c r="G373" i="23"/>
  <c r="J442" i="23"/>
  <c r="O442" i="23"/>
  <c r="P442" i="23" s="1"/>
  <c r="G363" i="24"/>
  <c r="H362" i="24"/>
  <c r="J433" i="24"/>
  <c r="O433" i="24"/>
  <c r="P433" i="24" s="1"/>
  <c r="G435" i="24"/>
  <c r="H434" i="24"/>
  <c r="H443" i="23"/>
  <c r="G444" i="23"/>
  <c r="H444" i="23" l="1"/>
  <c r="G445" i="23"/>
  <c r="O443" i="23"/>
  <c r="P443" i="23" s="1"/>
  <c r="J443" i="23"/>
  <c r="G515" i="23"/>
  <c r="H514" i="23"/>
  <c r="G374" i="23"/>
  <c r="H373" i="23"/>
  <c r="J372" i="23"/>
  <c r="O372" i="23"/>
  <c r="P372" i="23" s="1"/>
  <c r="G436" i="24"/>
  <c r="H435" i="24"/>
  <c r="J504" i="24"/>
  <c r="O504" i="24"/>
  <c r="P504" i="24" s="1"/>
  <c r="O513" i="23"/>
  <c r="P513" i="23" s="1"/>
  <c r="J513" i="23"/>
  <c r="O434" i="24"/>
  <c r="P434" i="24" s="1"/>
  <c r="J434" i="24"/>
  <c r="H505" i="24"/>
  <c r="G506" i="24"/>
  <c r="O362" i="24"/>
  <c r="P362" i="24" s="1"/>
  <c r="J362" i="24"/>
  <c r="H363" i="24"/>
  <c r="G364" i="24"/>
  <c r="J363" i="24" l="1"/>
  <c r="O363" i="24"/>
  <c r="P363" i="24" s="1"/>
  <c r="G375" i="23"/>
  <c r="H374" i="23"/>
  <c r="O514" i="23"/>
  <c r="P514" i="23" s="1"/>
  <c r="J514" i="23"/>
  <c r="J373" i="23"/>
  <c r="O373" i="23"/>
  <c r="P373" i="23" s="1"/>
  <c r="H515" i="23"/>
  <c r="G516" i="23"/>
  <c r="O435" i="24"/>
  <c r="P435" i="24" s="1"/>
  <c r="J435" i="24"/>
  <c r="G507" i="24"/>
  <c r="H506" i="24"/>
  <c r="J505" i="24"/>
  <c r="O505" i="24"/>
  <c r="P505" i="24" s="1"/>
  <c r="H436" i="24"/>
  <c r="G437" i="24"/>
  <c r="G365" i="24"/>
  <c r="H364" i="24"/>
  <c r="G446" i="23"/>
  <c r="H445" i="23"/>
  <c r="J444" i="23"/>
  <c r="O444" i="23"/>
  <c r="P444" i="23" s="1"/>
  <c r="G447" i="23" l="1"/>
  <c r="H446" i="23"/>
  <c r="O445" i="23"/>
  <c r="P445" i="23" s="1"/>
  <c r="J445" i="23"/>
  <c r="J364" i="24"/>
  <c r="O364" i="24"/>
  <c r="P364" i="24" s="1"/>
  <c r="O374" i="23"/>
  <c r="P374" i="23" s="1"/>
  <c r="J374" i="23"/>
  <c r="G376" i="23"/>
  <c r="H375" i="23"/>
  <c r="O506" i="24"/>
  <c r="P506" i="24" s="1"/>
  <c r="J506" i="24"/>
  <c r="H516" i="23"/>
  <c r="G517" i="23"/>
  <c r="G508" i="24"/>
  <c r="H507" i="24"/>
  <c r="H365" i="24"/>
  <c r="G366" i="24"/>
  <c r="G438" i="24"/>
  <c r="H437" i="24"/>
  <c r="J436" i="24"/>
  <c r="O436" i="24"/>
  <c r="P436" i="24" s="1"/>
  <c r="J515" i="23"/>
  <c r="O515" i="23"/>
  <c r="P515" i="23" s="1"/>
  <c r="J507" i="24" l="1"/>
  <c r="O507" i="24"/>
  <c r="P507" i="24" s="1"/>
  <c r="J516" i="23"/>
  <c r="O516" i="23"/>
  <c r="P516" i="23" s="1"/>
  <c r="G518" i="23"/>
  <c r="H517" i="23"/>
  <c r="J437" i="24"/>
  <c r="O437" i="24"/>
  <c r="P437" i="24" s="1"/>
  <c r="H508" i="24"/>
  <c r="G509" i="24"/>
  <c r="G367" i="24"/>
  <c r="H366" i="24"/>
  <c r="J375" i="23"/>
  <c r="O375" i="23"/>
  <c r="P375" i="23" s="1"/>
  <c r="J446" i="23"/>
  <c r="O446" i="23"/>
  <c r="P446" i="23" s="1"/>
  <c r="G439" i="24"/>
  <c r="H438" i="24"/>
  <c r="O365" i="24"/>
  <c r="P365" i="24" s="1"/>
  <c r="J365" i="24"/>
  <c r="H376" i="23"/>
  <c r="G377" i="23"/>
  <c r="H447" i="23"/>
  <c r="G448" i="23"/>
  <c r="G378" i="23" l="1"/>
  <c r="H377" i="23"/>
  <c r="J447" i="23"/>
  <c r="O447" i="23"/>
  <c r="P447" i="23" s="1"/>
  <c r="J376" i="23"/>
  <c r="O376" i="23"/>
  <c r="P376" i="23" s="1"/>
  <c r="G519" i="23"/>
  <c r="H518" i="23"/>
  <c r="J366" i="24"/>
  <c r="O366" i="24"/>
  <c r="P366" i="24" s="1"/>
  <c r="O517" i="23"/>
  <c r="P517" i="23" s="1"/>
  <c r="J517" i="23"/>
  <c r="H367" i="24"/>
  <c r="G368" i="24"/>
  <c r="H448" i="23"/>
  <c r="G449" i="23"/>
  <c r="O438" i="24"/>
  <c r="P438" i="24" s="1"/>
  <c r="J438" i="24"/>
  <c r="G510" i="24"/>
  <c r="H509" i="24"/>
  <c r="G440" i="24"/>
  <c r="H439" i="24"/>
  <c r="J508" i="24"/>
  <c r="O508" i="24"/>
  <c r="P508" i="24" s="1"/>
  <c r="J448" i="23" l="1"/>
  <c r="O448" i="23"/>
  <c r="P448" i="23" s="1"/>
  <c r="H519" i="23"/>
  <c r="G520" i="23"/>
  <c r="H449" i="23"/>
  <c r="G450" i="23"/>
  <c r="G441" i="24"/>
  <c r="H440" i="24"/>
  <c r="G511" i="24"/>
  <c r="H510" i="24"/>
  <c r="J518" i="23"/>
  <c r="O518" i="23"/>
  <c r="P518" i="23" s="1"/>
  <c r="J439" i="24"/>
  <c r="O439" i="24"/>
  <c r="P439" i="24" s="1"/>
  <c r="J367" i="24"/>
  <c r="O367" i="24"/>
  <c r="P367" i="24" s="1"/>
  <c r="J509" i="24"/>
  <c r="O509" i="24"/>
  <c r="P509" i="24" s="1"/>
  <c r="J377" i="23"/>
  <c r="O377" i="23"/>
  <c r="P377" i="23" s="1"/>
  <c r="H368" i="24"/>
  <c r="G369" i="24"/>
  <c r="G379" i="23"/>
  <c r="H378" i="23"/>
  <c r="G380" i="23" l="1"/>
  <c r="H379" i="23"/>
  <c r="H441" i="24"/>
  <c r="G442" i="24"/>
  <c r="G451" i="23"/>
  <c r="H450" i="23"/>
  <c r="O449" i="23"/>
  <c r="P449" i="23" s="1"/>
  <c r="J449" i="23"/>
  <c r="J368" i="24"/>
  <c r="O368" i="24"/>
  <c r="P368" i="24" s="1"/>
  <c r="H520" i="23"/>
  <c r="G521" i="23"/>
  <c r="J440" i="24"/>
  <c r="O440" i="24"/>
  <c r="P440" i="24" s="1"/>
  <c r="J519" i="23"/>
  <c r="O519" i="23"/>
  <c r="P519" i="23" s="1"/>
  <c r="J510" i="24"/>
  <c r="O510" i="24"/>
  <c r="P510" i="24" s="1"/>
  <c r="O378" i="23"/>
  <c r="P378" i="23" s="1"/>
  <c r="J378" i="23"/>
  <c r="G370" i="24"/>
  <c r="H369" i="24"/>
  <c r="H511" i="24"/>
  <c r="G512" i="24"/>
  <c r="J511" i="24" l="1"/>
  <c r="O511" i="24"/>
  <c r="P511" i="24" s="1"/>
  <c r="O450" i="23"/>
  <c r="P450" i="23" s="1"/>
  <c r="J450" i="23"/>
  <c r="O369" i="24"/>
  <c r="P369" i="24" s="1"/>
  <c r="J369" i="24"/>
  <c r="H451" i="23"/>
  <c r="G452" i="23"/>
  <c r="H512" i="24"/>
  <c r="G513" i="24"/>
  <c r="G522" i="23"/>
  <c r="H521" i="23"/>
  <c r="G443" i="24"/>
  <c r="H442" i="24"/>
  <c r="J520" i="23"/>
  <c r="O520" i="23"/>
  <c r="P520" i="23" s="1"/>
  <c r="J441" i="24"/>
  <c r="O441" i="24"/>
  <c r="P441" i="24" s="1"/>
  <c r="J379" i="23"/>
  <c r="O379" i="23"/>
  <c r="P379" i="23" s="1"/>
  <c r="G371" i="24"/>
  <c r="H370" i="24"/>
  <c r="H380" i="23"/>
  <c r="G381" i="23"/>
  <c r="G382" i="23" l="1"/>
  <c r="H381" i="23"/>
  <c r="J380" i="23"/>
  <c r="O380" i="23"/>
  <c r="P380" i="23" s="1"/>
  <c r="J451" i="23"/>
  <c r="O451" i="23"/>
  <c r="P451" i="23" s="1"/>
  <c r="G453" i="23"/>
  <c r="H452" i="23"/>
  <c r="H371" i="24"/>
  <c r="G372" i="24"/>
  <c r="O521" i="23"/>
  <c r="P521" i="23" s="1"/>
  <c r="J521" i="23"/>
  <c r="O442" i="24"/>
  <c r="P442" i="24" s="1"/>
  <c r="J442" i="24"/>
  <c r="J370" i="24"/>
  <c r="O370" i="24"/>
  <c r="P370" i="24" s="1"/>
  <c r="G514" i="24"/>
  <c r="H513" i="24"/>
  <c r="G444" i="24"/>
  <c r="H443" i="24"/>
  <c r="G523" i="23"/>
  <c r="H522" i="23"/>
  <c r="J512" i="24"/>
  <c r="O512" i="24"/>
  <c r="P512" i="24" s="1"/>
  <c r="J452" i="23" l="1"/>
  <c r="O452" i="23"/>
  <c r="P452" i="23" s="1"/>
  <c r="H453" i="23"/>
  <c r="G454" i="23"/>
  <c r="H523" i="23"/>
  <c r="G524" i="23"/>
  <c r="O513" i="24"/>
  <c r="P513" i="24" s="1"/>
  <c r="J513" i="24"/>
  <c r="H372" i="24"/>
  <c r="G373" i="24"/>
  <c r="J381" i="23"/>
  <c r="O381" i="23"/>
  <c r="P381" i="23" s="1"/>
  <c r="O522" i="23"/>
  <c r="P522" i="23" s="1"/>
  <c r="J522" i="23"/>
  <c r="J443" i="24"/>
  <c r="O443" i="24"/>
  <c r="P443" i="24" s="1"/>
  <c r="G445" i="24"/>
  <c r="H444" i="24"/>
  <c r="G515" i="24"/>
  <c r="H514" i="24"/>
  <c r="J371" i="24"/>
  <c r="O371" i="24"/>
  <c r="P371" i="24" s="1"/>
  <c r="G383" i="23"/>
  <c r="H382" i="23"/>
  <c r="H524" i="23" l="1"/>
  <c r="G525" i="23"/>
  <c r="H525" i="23" s="1"/>
  <c r="J523" i="23"/>
  <c r="O523" i="23"/>
  <c r="P523" i="23" s="1"/>
  <c r="G455" i="23"/>
  <c r="H454" i="23"/>
  <c r="O382" i="23"/>
  <c r="P382" i="23" s="1"/>
  <c r="J382" i="23"/>
  <c r="H515" i="24"/>
  <c r="G516" i="24"/>
  <c r="O453" i="23"/>
  <c r="P453" i="23" s="1"/>
  <c r="J453" i="23"/>
  <c r="G384" i="23"/>
  <c r="H383" i="23"/>
  <c r="J514" i="24"/>
  <c r="O514" i="24"/>
  <c r="P514" i="24" s="1"/>
  <c r="J444" i="24"/>
  <c r="O444" i="24"/>
  <c r="P444" i="24" s="1"/>
  <c r="G374" i="24"/>
  <c r="H373" i="24"/>
  <c r="H445" i="24"/>
  <c r="G446" i="24"/>
  <c r="J372" i="24"/>
  <c r="O372" i="24"/>
  <c r="P372" i="24" s="1"/>
  <c r="G447" i="24" l="1"/>
  <c r="H446" i="24"/>
  <c r="H384" i="23"/>
  <c r="G385" i="23"/>
  <c r="H455" i="23"/>
  <c r="G456" i="23"/>
  <c r="O454" i="23"/>
  <c r="P454" i="23" s="1"/>
  <c r="J454" i="23"/>
  <c r="G375" i="24"/>
  <c r="H374" i="24"/>
  <c r="J383" i="23"/>
  <c r="O383" i="23"/>
  <c r="P383" i="23" s="1"/>
  <c r="J445" i="24"/>
  <c r="O445" i="24"/>
  <c r="P445" i="24" s="1"/>
  <c r="G517" i="24"/>
  <c r="H517" i="24" s="1"/>
  <c r="H516" i="24"/>
  <c r="O525" i="23"/>
  <c r="P525" i="23" s="1"/>
  <c r="J525" i="23"/>
  <c r="H528" i="23"/>
  <c r="O373" i="24"/>
  <c r="P373" i="24" s="1"/>
  <c r="J373" i="24"/>
  <c r="J515" i="24"/>
  <c r="O515" i="24"/>
  <c r="P515" i="24" s="1"/>
  <c r="J524" i="23"/>
  <c r="O524" i="23"/>
  <c r="P524" i="23" s="1"/>
  <c r="J528" i="23" l="1"/>
  <c r="H529" i="23" s="1"/>
  <c r="O517" i="24"/>
  <c r="P517" i="24" s="1"/>
  <c r="J517" i="24"/>
  <c r="G457" i="23"/>
  <c r="H456" i="23"/>
  <c r="J516" i="24"/>
  <c r="O516" i="24"/>
  <c r="P516" i="24" s="1"/>
  <c r="J455" i="23"/>
  <c r="O455" i="23"/>
  <c r="P455" i="23" s="1"/>
  <c r="G386" i="23"/>
  <c r="H385" i="23"/>
  <c r="J384" i="23"/>
  <c r="O384" i="23"/>
  <c r="P384" i="23" s="1"/>
  <c r="J374" i="24"/>
  <c r="O374" i="24"/>
  <c r="P374" i="24" s="1"/>
  <c r="O446" i="24"/>
  <c r="P446" i="24" s="1"/>
  <c r="J446" i="24"/>
  <c r="H375" i="24"/>
  <c r="G376" i="24"/>
  <c r="G448" i="24"/>
  <c r="H447" i="24"/>
  <c r="J447" i="24" l="1"/>
  <c r="O447" i="24"/>
  <c r="P447" i="24" s="1"/>
  <c r="J456" i="23"/>
  <c r="O456" i="23"/>
  <c r="P456" i="23" s="1"/>
  <c r="H448" i="24"/>
  <c r="G449" i="24"/>
  <c r="H457" i="23"/>
  <c r="G458" i="23"/>
  <c r="H376" i="24"/>
  <c r="G377" i="24"/>
  <c r="J385" i="23"/>
  <c r="O385" i="23"/>
  <c r="P385" i="23" s="1"/>
  <c r="J375" i="24"/>
  <c r="O375" i="24"/>
  <c r="P375" i="24" s="1"/>
  <c r="G387" i="23"/>
  <c r="H386" i="23"/>
  <c r="G388" i="23" l="1"/>
  <c r="H387" i="23"/>
  <c r="O386" i="23"/>
  <c r="P386" i="23" s="1"/>
  <c r="J386" i="23"/>
  <c r="O457" i="23"/>
  <c r="P457" i="23" s="1"/>
  <c r="J457" i="23"/>
  <c r="J448" i="24"/>
  <c r="O448" i="24"/>
  <c r="P448" i="24" s="1"/>
  <c r="G459" i="23"/>
  <c r="H458" i="23"/>
  <c r="G450" i="24"/>
  <c r="H449" i="24"/>
  <c r="G378" i="24"/>
  <c r="H377" i="24"/>
  <c r="J376" i="24"/>
  <c r="O376" i="24"/>
  <c r="P376" i="24" s="1"/>
  <c r="O377" i="24" l="1"/>
  <c r="P377" i="24" s="1"/>
  <c r="J377" i="24"/>
  <c r="J449" i="24"/>
  <c r="O449" i="24"/>
  <c r="P449" i="24" s="1"/>
  <c r="J387" i="23"/>
  <c r="O387" i="23"/>
  <c r="P387" i="23" s="1"/>
  <c r="G379" i="24"/>
  <c r="H378" i="24"/>
  <c r="G451" i="24"/>
  <c r="H450" i="24"/>
  <c r="O458" i="23"/>
  <c r="P458" i="23" s="1"/>
  <c r="J458" i="23"/>
  <c r="H459" i="23"/>
  <c r="G460" i="23"/>
  <c r="H388" i="23"/>
  <c r="G389" i="23"/>
  <c r="H379" i="24" l="1"/>
  <c r="G380" i="24"/>
  <c r="G461" i="23"/>
  <c r="H460" i="23"/>
  <c r="J378" i="24"/>
  <c r="O378" i="24"/>
  <c r="P378" i="24" s="1"/>
  <c r="G390" i="23"/>
  <c r="H389" i="23"/>
  <c r="O450" i="24"/>
  <c r="P450" i="24" s="1"/>
  <c r="J450" i="24"/>
  <c r="J388" i="23"/>
  <c r="O388" i="23"/>
  <c r="P388" i="23" s="1"/>
  <c r="J459" i="23"/>
  <c r="O459" i="23"/>
  <c r="P459" i="23" s="1"/>
  <c r="G452" i="24"/>
  <c r="H451" i="24"/>
  <c r="H452" i="24" l="1"/>
  <c r="G453" i="24"/>
  <c r="J460" i="23"/>
  <c r="O460" i="23"/>
  <c r="P460" i="23" s="1"/>
  <c r="O451" i="24"/>
  <c r="P451" i="24" s="1"/>
  <c r="J451" i="24"/>
  <c r="G391" i="23"/>
  <c r="H390" i="23"/>
  <c r="H461" i="23"/>
  <c r="G462" i="23"/>
  <c r="J389" i="23"/>
  <c r="O389" i="23"/>
  <c r="P389" i="23" s="1"/>
  <c r="H380" i="24"/>
  <c r="G381" i="24"/>
  <c r="O379" i="24"/>
  <c r="P379" i="24" s="1"/>
  <c r="J379" i="24"/>
  <c r="G392" i="23" l="1"/>
  <c r="H391" i="23"/>
  <c r="O390" i="23"/>
  <c r="P390" i="23" s="1"/>
  <c r="J390" i="23"/>
  <c r="J380" i="24"/>
  <c r="O380" i="24"/>
  <c r="P380" i="24" s="1"/>
  <c r="G382" i="24"/>
  <c r="H381" i="24"/>
  <c r="H453" i="24"/>
  <c r="G454" i="24"/>
  <c r="G463" i="23"/>
  <c r="H462" i="23"/>
  <c r="O461" i="23"/>
  <c r="P461" i="23" s="1"/>
  <c r="J461" i="23"/>
  <c r="J452" i="24"/>
  <c r="O452" i="24"/>
  <c r="P452" i="24" s="1"/>
  <c r="H382" i="24" l="1"/>
  <c r="G383" i="24"/>
  <c r="J381" i="24"/>
  <c r="O381" i="24"/>
  <c r="P381" i="24" s="1"/>
  <c r="J462" i="23"/>
  <c r="O462" i="23"/>
  <c r="P462" i="23" s="1"/>
  <c r="J391" i="23"/>
  <c r="O391" i="23"/>
  <c r="P391" i="23" s="1"/>
  <c r="H463" i="23"/>
  <c r="G464" i="23"/>
  <c r="G455" i="24"/>
  <c r="H454" i="24"/>
  <c r="O453" i="24"/>
  <c r="P453" i="24" s="1"/>
  <c r="J453" i="24"/>
  <c r="H392" i="23"/>
  <c r="G393" i="23"/>
  <c r="J392" i="23" l="1"/>
  <c r="O392" i="23"/>
  <c r="P392" i="23" s="1"/>
  <c r="O454" i="24"/>
  <c r="P454" i="24" s="1"/>
  <c r="J454" i="24"/>
  <c r="G394" i="23"/>
  <c r="H393" i="23"/>
  <c r="H464" i="23"/>
  <c r="G465" i="23"/>
  <c r="H383" i="24"/>
  <c r="G384" i="24"/>
  <c r="H455" i="24"/>
  <c r="G456" i="24"/>
  <c r="J463" i="23"/>
  <c r="O463" i="23"/>
  <c r="P463" i="23" s="1"/>
  <c r="J382" i="24"/>
  <c r="O382" i="24"/>
  <c r="P382" i="24" s="1"/>
  <c r="G395" i="23" l="1"/>
  <c r="H394" i="23"/>
  <c r="G466" i="23"/>
  <c r="H465" i="23"/>
  <c r="J393" i="23"/>
  <c r="O393" i="23"/>
  <c r="P393" i="23" s="1"/>
  <c r="J464" i="23"/>
  <c r="O464" i="23"/>
  <c r="P464" i="23" s="1"/>
  <c r="G385" i="24"/>
  <c r="H384" i="24"/>
  <c r="H456" i="24"/>
  <c r="G457" i="24"/>
  <c r="J455" i="24"/>
  <c r="O455" i="24"/>
  <c r="P455" i="24" s="1"/>
  <c r="J383" i="24"/>
  <c r="O383" i="24"/>
  <c r="P383" i="24" s="1"/>
  <c r="G458" i="24" l="1"/>
  <c r="H457" i="24"/>
  <c r="O465" i="23"/>
  <c r="P465" i="23" s="1"/>
  <c r="J465" i="23"/>
  <c r="J456" i="24"/>
  <c r="O456" i="24"/>
  <c r="P456" i="24" s="1"/>
  <c r="G467" i="23"/>
  <c r="H466" i="23"/>
  <c r="O384" i="24"/>
  <c r="P384" i="24" s="1"/>
  <c r="J384" i="24"/>
  <c r="O394" i="23"/>
  <c r="P394" i="23" s="1"/>
  <c r="J394" i="23"/>
  <c r="G386" i="24"/>
  <c r="H385" i="24"/>
  <c r="G396" i="23"/>
  <c r="H395" i="23"/>
  <c r="J466" i="23" l="1"/>
  <c r="O466" i="23"/>
  <c r="P466" i="23" s="1"/>
  <c r="H396" i="23"/>
  <c r="G397" i="23"/>
  <c r="H467" i="23"/>
  <c r="G468" i="23"/>
  <c r="J395" i="23"/>
  <c r="O395" i="23"/>
  <c r="P395" i="23" s="1"/>
  <c r="H386" i="24"/>
  <c r="G387" i="24"/>
  <c r="J385" i="24"/>
  <c r="O385" i="24"/>
  <c r="P385" i="24" s="1"/>
  <c r="O457" i="24"/>
  <c r="P457" i="24" s="1"/>
  <c r="J457" i="24"/>
  <c r="G459" i="24"/>
  <c r="H458" i="24"/>
  <c r="J458" i="24" l="1"/>
  <c r="O458" i="24"/>
  <c r="P458" i="24" s="1"/>
  <c r="J467" i="23"/>
  <c r="O467" i="23"/>
  <c r="P467" i="23" s="1"/>
  <c r="G398" i="23"/>
  <c r="H397" i="23"/>
  <c r="G460" i="24"/>
  <c r="H459" i="24"/>
  <c r="J396" i="23"/>
  <c r="O396" i="23"/>
  <c r="P396" i="23" s="1"/>
  <c r="H387" i="24"/>
  <c r="G388" i="24"/>
  <c r="H468" i="23"/>
  <c r="G469" i="23"/>
  <c r="J386" i="24"/>
  <c r="O386" i="24"/>
  <c r="P386" i="24" s="1"/>
  <c r="J459" i="24" l="1"/>
  <c r="O459" i="24"/>
  <c r="P459" i="24" s="1"/>
  <c r="G461" i="24"/>
  <c r="H460" i="24"/>
  <c r="G470" i="23"/>
  <c r="H469" i="23"/>
  <c r="G399" i="23"/>
  <c r="H398" i="23"/>
  <c r="H388" i="24"/>
  <c r="G389" i="24"/>
  <c r="J387" i="24"/>
  <c r="O387" i="24"/>
  <c r="P387" i="24" s="1"/>
  <c r="J397" i="23"/>
  <c r="O397" i="23"/>
  <c r="P397" i="23" s="1"/>
  <c r="J468" i="23"/>
  <c r="O468" i="23"/>
  <c r="P468" i="23" s="1"/>
  <c r="G400" i="23" l="1"/>
  <c r="H399" i="23"/>
  <c r="O398" i="23"/>
  <c r="P398" i="23" s="1"/>
  <c r="J398" i="23"/>
  <c r="J460" i="24"/>
  <c r="O460" i="24"/>
  <c r="P460" i="24" s="1"/>
  <c r="G471" i="23"/>
  <c r="H470" i="23"/>
  <c r="H461" i="24"/>
  <c r="G462" i="24"/>
  <c r="O469" i="23"/>
  <c r="P469" i="23" s="1"/>
  <c r="J469" i="23"/>
  <c r="G390" i="24"/>
  <c r="H389" i="24"/>
  <c r="J388" i="24"/>
  <c r="O388" i="24"/>
  <c r="P388" i="24" s="1"/>
  <c r="J470" i="23" l="1"/>
  <c r="O470" i="23"/>
  <c r="P470" i="23" s="1"/>
  <c r="J389" i="24"/>
  <c r="O389" i="24"/>
  <c r="P389" i="24" s="1"/>
  <c r="H471" i="23"/>
  <c r="G472" i="23"/>
  <c r="H390" i="24"/>
  <c r="G391" i="24"/>
  <c r="G463" i="24"/>
  <c r="H462" i="24"/>
  <c r="J399" i="23"/>
  <c r="O399" i="23"/>
  <c r="P399" i="23" s="1"/>
  <c r="O461" i="24"/>
  <c r="P461" i="24" s="1"/>
  <c r="J461" i="24"/>
  <c r="H400" i="23"/>
  <c r="G401" i="23"/>
  <c r="J400" i="23" l="1"/>
  <c r="O400" i="23"/>
  <c r="P400" i="23" s="1"/>
  <c r="O471" i="23"/>
  <c r="P471" i="23" s="1"/>
  <c r="J471" i="23"/>
  <c r="G402" i="23"/>
  <c r="H401" i="23"/>
  <c r="J390" i="24"/>
  <c r="O390" i="24"/>
  <c r="P390" i="24" s="1"/>
  <c r="J462" i="24"/>
  <c r="O462" i="24"/>
  <c r="P462" i="24" s="1"/>
  <c r="H391" i="24"/>
  <c r="G392" i="24"/>
  <c r="H472" i="23"/>
  <c r="G473" i="23"/>
  <c r="G464" i="24"/>
  <c r="H463" i="24"/>
  <c r="G474" i="23" l="1"/>
  <c r="H473" i="23"/>
  <c r="G403" i="23"/>
  <c r="H402" i="23"/>
  <c r="J401" i="23"/>
  <c r="O401" i="23"/>
  <c r="P401" i="23" s="1"/>
  <c r="G393" i="24"/>
  <c r="H392" i="24"/>
  <c r="J463" i="24"/>
  <c r="O463" i="24"/>
  <c r="P463" i="24" s="1"/>
  <c r="J391" i="24"/>
  <c r="O391" i="24"/>
  <c r="P391" i="24" s="1"/>
  <c r="H464" i="24"/>
  <c r="G465" i="24"/>
  <c r="J472" i="23"/>
  <c r="O472" i="23"/>
  <c r="P472" i="23" s="1"/>
  <c r="G394" i="24" l="1"/>
  <c r="H393" i="24"/>
  <c r="O402" i="23"/>
  <c r="P402" i="23" s="1"/>
  <c r="J402" i="23"/>
  <c r="G404" i="23"/>
  <c r="H403" i="23"/>
  <c r="J464" i="24"/>
  <c r="O464" i="24"/>
  <c r="P464" i="24" s="1"/>
  <c r="O473" i="23"/>
  <c r="P473" i="23" s="1"/>
  <c r="J473" i="23"/>
  <c r="O392" i="24"/>
  <c r="P392" i="24" s="1"/>
  <c r="J392" i="24"/>
  <c r="G466" i="24"/>
  <c r="H465" i="24"/>
  <c r="G475" i="23"/>
  <c r="H474" i="23"/>
  <c r="G467" i="24" l="1"/>
  <c r="H466" i="24"/>
  <c r="O465" i="24"/>
  <c r="P465" i="24" s="1"/>
  <c r="J465" i="24"/>
  <c r="J474" i="23"/>
  <c r="O474" i="23"/>
  <c r="P474" i="23" s="1"/>
  <c r="H475" i="23"/>
  <c r="G476" i="23"/>
  <c r="J403" i="23"/>
  <c r="O403" i="23"/>
  <c r="P403" i="23" s="1"/>
  <c r="H404" i="23"/>
  <c r="G405" i="23"/>
  <c r="J393" i="24"/>
  <c r="O393" i="24"/>
  <c r="P393" i="24" s="1"/>
  <c r="H394" i="24"/>
  <c r="G395" i="24"/>
  <c r="J394" i="24" l="1"/>
  <c r="O394" i="24"/>
  <c r="P394" i="24" s="1"/>
  <c r="H476" i="23"/>
  <c r="G477" i="23"/>
  <c r="H477" i="23" s="1"/>
  <c r="G406" i="23"/>
  <c r="H405" i="23"/>
  <c r="O475" i="23"/>
  <c r="P475" i="23" s="1"/>
  <c r="J475" i="23"/>
  <c r="J466" i="24"/>
  <c r="O466" i="24"/>
  <c r="P466" i="24" s="1"/>
  <c r="H395" i="24"/>
  <c r="G396" i="24"/>
  <c r="J404" i="23"/>
  <c r="O404" i="23"/>
  <c r="P404" i="23" s="1"/>
  <c r="H467" i="24"/>
  <c r="G468" i="24"/>
  <c r="G469" i="24" l="1"/>
  <c r="H469" i="24" s="1"/>
  <c r="H468" i="24"/>
  <c r="G407" i="23"/>
  <c r="H407" i="23" s="1"/>
  <c r="H406" i="23"/>
  <c r="J467" i="24"/>
  <c r="O467" i="24"/>
  <c r="P467" i="24" s="1"/>
  <c r="J405" i="23"/>
  <c r="O405" i="23"/>
  <c r="P405" i="23" s="1"/>
  <c r="O477" i="23"/>
  <c r="P477" i="23" s="1"/>
  <c r="J477" i="23"/>
  <c r="H481" i="23"/>
  <c r="J476" i="23"/>
  <c r="O476" i="23"/>
  <c r="P476" i="23" s="1"/>
  <c r="H396" i="24"/>
  <c r="G397" i="24"/>
  <c r="J395" i="24"/>
  <c r="O395" i="24"/>
  <c r="P395" i="24" s="1"/>
  <c r="J481" i="23" l="1"/>
  <c r="H482" i="23" s="1"/>
  <c r="J396" i="24"/>
  <c r="O396" i="24"/>
  <c r="P396" i="24" s="1"/>
  <c r="G398" i="24"/>
  <c r="H397" i="24"/>
  <c r="O406" i="23"/>
  <c r="P406" i="23" s="1"/>
  <c r="J406" i="23"/>
  <c r="J407" i="23"/>
  <c r="J409" i="23" s="1"/>
  <c r="O407" i="23"/>
  <c r="P407" i="23" s="1"/>
  <c r="H409" i="23"/>
  <c r="J468" i="24"/>
  <c r="O468" i="24"/>
  <c r="P468" i="24" s="1"/>
  <c r="O469" i="24"/>
  <c r="P469" i="24" s="1"/>
  <c r="J469" i="24"/>
  <c r="H473" i="24"/>
  <c r="J484" i="23" l="1"/>
  <c r="J473" i="24"/>
  <c r="H474" i="24" s="1"/>
  <c r="J397" i="24"/>
  <c r="O397" i="24"/>
  <c r="P397" i="24" s="1"/>
  <c r="H398" i="24"/>
  <c r="G399" i="24"/>
  <c r="H399" i="24" s="1"/>
  <c r="J476" i="24" l="1"/>
  <c r="J398" i="24"/>
  <c r="O398" i="24"/>
  <c r="P398" i="24" s="1"/>
  <c r="J399" i="24"/>
  <c r="O399" i="24"/>
  <c r="P399" i="24" s="1"/>
  <c r="L79" i="10" l="1"/>
  <c r="H15" i="25" s="1"/>
  <c r="Q79" i="10"/>
  <c r="O116" i="10"/>
  <c r="I113" i="10" l="1" a="1"/>
  <c r="I113" i="10" s="1"/>
  <c r="D113" i="10"/>
  <c r="O113" i="10" s="1"/>
  <c r="P116" i="10" l="1"/>
  <c r="Q116" i="10" s="1"/>
  <c r="J116" i="10"/>
  <c r="K116" i="10" s="1"/>
  <c r="P113" i="10"/>
  <c r="J113" i="10"/>
  <c r="M114" i="10"/>
  <c r="I114" i="10" s="1" a="1"/>
  <c r="I114" i="10" s="1"/>
  <c r="I117" i="10" s="1"/>
  <c r="Q113" i="10" l="1"/>
  <c r="K113" i="10"/>
  <c r="J114" i="10"/>
  <c r="J117" i="10" s="1"/>
  <c r="P114" i="10"/>
  <c r="Q114" i="10" s="1"/>
  <c r="K114" i="10" l="1"/>
  <c r="K117" i="10" s="1"/>
  <c r="P117" i="10"/>
  <c r="Q117" i="10"/>
  <c r="J108" i="10" l="1"/>
  <c r="P108" i="10"/>
  <c r="I108" i="10"/>
  <c r="K108" i="10" l="1"/>
  <c r="Q108" i="10"/>
  <c r="L108" i="10"/>
  <c r="H32" i="25" l="1"/>
  <c r="M110" i="10"/>
  <c r="I110" i="10" s="1"/>
  <c r="I40" i="10"/>
  <c r="J40" i="10" s="1"/>
  <c r="K40" i="10" s="1"/>
  <c r="I39" i="10"/>
  <c r="J39" i="10" s="1"/>
  <c r="K39" i="10" s="1"/>
  <c r="I38" i="10"/>
  <c r="I37" i="10"/>
  <c r="I36" i="10"/>
  <c r="I35" i="10"/>
  <c r="I34" i="10"/>
  <c r="J34" i="10" s="1"/>
  <c r="K34" i="10" s="1"/>
  <c r="I33" i="10"/>
  <c r="J33" i="10" s="1"/>
  <c r="K33" i="10" s="1"/>
  <c r="I32" i="10"/>
  <c r="I31" i="10"/>
  <c r="J31" i="10" s="1"/>
  <c r="K31" i="10" s="1"/>
  <c r="I30" i="10"/>
  <c r="I29" i="10"/>
  <c r="I44" i="10" l="1"/>
  <c r="I45" i="10" s="1"/>
  <c r="J29" i="10"/>
  <c r="J35" i="10"/>
  <c r="K35" i="10" s="1"/>
  <c r="P110" i="10"/>
  <c r="J110" i="10"/>
  <c r="I111" i="10"/>
  <c r="J36" i="10"/>
  <c r="K36" i="10" s="1"/>
  <c r="J32" i="10"/>
  <c r="K32" i="10" s="1"/>
  <c r="J37" i="10"/>
  <c r="K37" i="10" s="1"/>
  <c r="J30" i="10"/>
  <c r="K30" i="10" s="1"/>
  <c r="J38" i="10"/>
  <c r="K38" i="10" s="1"/>
  <c r="K29" i="10" l="1"/>
  <c r="K44" i="10" s="1"/>
  <c r="K45" i="10" s="1"/>
  <c r="J44" i="10"/>
  <c r="J45" i="10" s="1"/>
  <c r="K110" i="10"/>
  <c r="J111" i="10"/>
  <c r="P111" i="10"/>
  <c r="Q110" i="10"/>
  <c r="L111" i="10" l="1"/>
  <c r="K111" i="10"/>
  <c r="Q111" i="10"/>
  <c r="H31" i="25" l="1"/>
  <c r="I102" i="10" l="1"/>
  <c r="K102" i="10" l="1"/>
  <c r="K103" i="10" s="1"/>
  <c r="K104" i="10" s="1"/>
  <c r="K171" i="10" s="1"/>
  <c r="P102" i="10"/>
  <c r="I103" i="10"/>
  <c r="I104" i="10" s="1"/>
  <c r="I171" i="10" s="1"/>
  <c r="J102" i="10"/>
  <c r="J103" i="10" s="1"/>
  <c r="J104" i="10" s="1"/>
  <c r="Q102" i="10" l="1"/>
  <c r="P103" i="10"/>
  <c r="L103" i="10" s="1"/>
  <c r="P104" i="10" l="1"/>
  <c r="L104" i="10" s="1"/>
  <c r="H12" i="25"/>
  <c r="Q103" i="10"/>
  <c r="Q104" i="10" s="1"/>
  <c r="Q171" i="10" s="1"/>
  <c r="P171" i="10" l="1"/>
  <c r="L171" i="10" s="1"/>
  <c r="I12" i="38" l="1"/>
  <c r="J12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D19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
</t>
        </r>
      </text>
    </comment>
    <comment ref="E19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puede borrar por las fomulas siguientes</t>
        </r>
      </text>
    </comment>
    <comment ref="E19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Billie  Hildebrand</author>
  </authors>
  <commentList>
    <comment ref="F28" authorId="0" shapeId="0" xr:uid="{00000000-0006-0000-0100-000001000000}">
      <text>
        <r>
          <rPr>
            <b/>
            <sz val="9"/>
            <color indexed="81"/>
            <rFont val="Arial"/>
            <family val="2"/>
          </rPr>
          <t>Billie  Hildebrand:</t>
        </r>
        <r>
          <rPr>
            <sz val="9"/>
            <color indexed="81"/>
            <rFont val="Arial"/>
            <family val="2"/>
          </rPr>
          <t xml:space="preserve">
400.000 + 800.000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C15" authorId="0" shapeId="0" xr:uid="{00000000-0006-0000-0400-000001000000}">
      <text>
        <r>
          <rPr>
            <b/>
            <sz val="10"/>
            <color indexed="8"/>
            <rFont val="Tahoma"/>
            <family val="2"/>
          </rPr>
          <t>Ugo S.: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10.000.000 USD, Tagro puede llegar a 7.500.000 USD.</t>
        </r>
      </text>
    </comment>
    <comment ref="G29" authorId="0" shapeId="0" xr:uid="{00000000-0006-0000-0400-000002000000}">
      <text>
        <r>
          <rPr>
            <b/>
            <sz val="10"/>
            <color indexed="8"/>
            <rFont val="Tahoma"/>
            <family val="2"/>
          </rPr>
          <t>Ugo Sawatzky: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Itaú considera la tasa del día de aprobación de la lína, 6.460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G169" authorId="0" shapeId="0" xr:uid="{00000000-0006-0000-0E00-000001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H169" authorId="0" shapeId="0" xr:uid="{00000000-0006-0000-0E00-000002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Interes pagado, no se puede borrar por las fomulas siguientes</t>
        </r>
      </text>
    </comment>
    <comment ref="H170" authorId="0" shapeId="0" xr:uid="{00000000-0006-0000-0E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  <comment ref="G173" authorId="0" shapeId="0" xr:uid="{00000000-0006-0000-0E00-000004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Pagado, no se puede borrar por las fórmulas siguientes</t>
        </r>
      </text>
    </comment>
    <comment ref="H173" authorId="0" shapeId="0" xr:uid="{00000000-0006-0000-0E00-000005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I173" authorId="0" shapeId="0" xr:uid="{00000000-0006-0000-0E00-000006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G119" authorId="0" shapeId="0" xr:uid="{00000000-0006-0000-0F00-000001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H119" authorId="0" shapeId="0" xr:uid="{00000000-0006-0000-0F00-000002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Interes pagado, no se puede borrar por las fomulas siguientes</t>
        </r>
      </text>
    </comment>
    <comment ref="H120" authorId="0" shapeId="0" xr:uid="{00000000-0006-0000-0F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  <comment ref="G123" authorId="0" shapeId="0" xr:uid="{00000000-0006-0000-0F00-000004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Pagado, no se puede borrar por las fórmulas siguientes</t>
        </r>
      </text>
    </comment>
    <comment ref="H123" authorId="0" shapeId="0" xr:uid="{00000000-0006-0000-0F00-000005000000}">
      <text>
        <r>
          <rPr>
            <b/>
            <sz val="9"/>
            <color indexed="8"/>
            <rFont val="Tahoma"/>
            <family val="2"/>
          </rPr>
          <t>DeisiB: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 xml:space="preserve">Pagado, no se puede borrar por las fórmulas siguientes
</t>
        </r>
      </text>
    </comment>
    <comment ref="I123" authorId="0" shapeId="0" xr:uid="{00000000-0006-0000-0F00-000006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DeisiB</author>
  </authors>
  <commentList>
    <comment ref="P73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Se colocó como 51 dias porque el mes de julio no se provisionó.-</t>
        </r>
      </text>
    </comment>
    <comment ref="G128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Pagado, no se puede borrar por las fórmulas siguientes
</t>
        </r>
      </text>
    </comment>
    <comment ref="H128" authorId="0" shapeId="0" xr:uid="{00000000-0006-0000-1300-000003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puede borrar por las fomulas siguientes</t>
        </r>
      </text>
    </comment>
    <comment ref="H129" authorId="0" shapeId="0" xr:uid="{00000000-0006-0000-1300-000004000000}">
      <text>
        <r>
          <rPr>
            <b/>
            <sz val="9"/>
            <color indexed="81"/>
            <rFont val="Tahoma"/>
            <family val="2"/>
          </rPr>
          <t>DeisiB:</t>
        </r>
        <r>
          <rPr>
            <sz val="9"/>
            <color indexed="81"/>
            <rFont val="Tahoma"/>
            <family val="2"/>
          </rPr>
          <t xml:space="preserve">
Interes pagado, no se borra por las formulas siguientes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<sst xmlns="http://schemas.openxmlformats.org/spreadsheetml/2006/main" count="6374" uniqueCount="424">
  <si>
    <t xml:space="preserve">GUARANIES </t>
  </si>
  <si>
    <t>Vto.</t>
  </si>
  <si>
    <t>Banco</t>
  </si>
  <si>
    <t>Capital</t>
  </si>
  <si>
    <t xml:space="preserve">Interes </t>
  </si>
  <si>
    <t>Cuota</t>
  </si>
  <si>
    <t>Tasa</t>
  </si>
  <si>
    <t xml:space="preserve">Dias </t>
  </si>
  <si>
    <t>Regional</t>
  </si>
  <si>
    <t>Total Regional</t>
  </si>
  <si>
    <t>Total BBVA</t>
  </si>
  <si>
    <t>Total general</t>
  </si>
  <si>
    <t>DOLARES</t>
  </si>
  <si>
    <t>BBVA</t>
  </si>
  <si>
    <t>Total Sudameris</t>
  </si>
  <si>
    <t>Inicio</t>
  </si>
  <si>
    <t>Subtotal Sudameris</t>
  </si>
  <si>
    <t>Dias Trascur.</t>
  </si>
  <si>
    <t>Saldo</t>
  </si>
  <si>
    <t xml:space="preserve">Costo diario </t>
  </si>
  <si>
    <t>Mensual</t>
  </si>
  <si>
    <t>Total Familiar</t>
  </si>
  <si>
    <t>Banco Familiar</t>
  </si>
  <si>
    <t>Banco Amambay</t>
  </si>
  <si>
    <t>Subtotal BBVA</t>
  </si>
  <si>
    <t xml:space="preserve"> </t>
  </si>
  <si>
    <t>Sudameris</t>
  </si>
  <si>
    <t>Total Itau</t>
  </si>
  <si>
    <t>Banco Itau</t>
  </si>
  <si>
    <t>Amambay</t>
  </si>
  <si>
    <t>Banco Atlas</t>
  </si>
  <si>
    <t xml:space="preserve">Bancop </t>
  </si>
  <si>
    <t>Total Bancop</t>
  </si>
  <si>
    <t>Garantia</t>
  </si>
  <si>
    <t>Linea Credito</t>
  </si>
  <si>
    <t>Deuda US$</t>
  </si>
  <si>
    <t>Deuda Gs</t>
  </si>
  <si>
    <t>Consolidado en US$</t>
  </si>
  <si>
    <t>Linea Disponible</t>
  </si>
  <si>
    <t>Ocupacion de lineas</t>
  </si>
  <si>
    <t>REGIONAL</t>
  </si>
  <si>
    <t>Hipoteca</t>
  </si>
  <si>
    <t>ITAÚ</t>
  </si>
  <si>
    <t>AMAMBAY</t>
  </si>
  <si>
    <t>Sola Firma</t>
  </si>
  <si>
    <t>ATLAS</t>
  </si>
  <si>
    <t>SUDAMERIS</t>
  </si>
  <si>
    <t>FAMILIAR</t>
  </si>
  <si>
    <t>Total</t>
  </si>
  <si>
    <t>Warrant</t>
  </si>
  <si>
    <t>Banco do Brasil</t>
  </si>
  <si>
    <t>Total B. do Brasil</t>
  </si>
  <si>
    <t>Largo Plazo</t>
  </si>
  <si>
    <t>BANCO DO BRASIL</t>
  </si>
  <si>
    <t>GNB</t>
  </si>
  <si>
    <t>Codeudoria</t>
  </si>
  <si>
    <t>Subtotal GNB</t>
  </si>
  <si>
    <t>Total GNB</t>
  </si>
  <si>
    <t>Subtotal Itaú</t>
  </si>
  <si>
    <t>SUDAMERIS LP.</t>
  </si>
  <si>
    <t>BBVA LP.</t>
  </si>
  <si>
    <t>WARRANT</t>
  </si>
  <si>
    <t>Capital Operativo</t>
  </si>
  <si>
    <t>Itau</t>
  </si>
  <si>
    <t>Total Atlas</t>
  </si>
  <si>
    <t>Firma Johnny</t>
  </si>
  <si>
    <t>Codeudoria Albert H.</t>
  </si>
  <si>
    <t>Codeudoria Albert H. y Johnny</t>
  </si>
  <si>
    <t>Codeudoria Johnny</t>
  </si>
  <si>
    <t>Codeudoria Transagro, Johnny, Jacob y Ronny</t>
  </si>
  <si>
    <t>Total Itaú</t>
  </si>
  <si>
    <t xml:space="preserve">GNB </t>
  </si>
  <si>
    <t xml:space="preserve">SUDAMERIS </t>
  </si>
  <si>
    <t xml:space="preserve">Finca </t>
  </si>
  <si>
    <t>Distrito</t>
  </si>
  <si>
    <t>Superficie</t>
  </si>
  <si>
    <t xml:space="preserve">Hipoteca </t>
  </si>
  <si>
    <t>Raul A. Oviedo</t>
  </si>
  <si>
    <t>Caaguazú</t>
  </si>
  <si>
    <t>525 has.</t>
  </si>
  <si>
    <t>1096 has.</t>
  </si>
  <si>
    <t>J. Eulogio Estigarribia</t>
  </si>
  <si>
    <t>HILAGRO SAE.</t>
  </si>
  <si>
    <t xml:space="preserve"> 595 RQ 01 </t>
  </si>
  <si>
    <t>Mcal Estigarribia</t>
  </si>
  <si>
    <t>15.000 has.</t>
  </si>
  <si>
    <t>858 has.</t>
  </si>
  <si>
    <t>932 has.</t>
  </si>
  <si>
    <t>Molino 2</t>
  </si>
  <si>
    <t>Molino 1</t>
  </si>
  <si>
    <t>Obs. Los Bancos de color amarillo cobran el 10% de IVA al termino del prestamo y cobro de Interes.</t>
  </si>
  <si>
    <t>Regional Cod.</t>
  </si>
  <si>
    <t>PLANILLA DE VENCIMIENTOS DE PRESTAMOS AL 01/07/15</t>
  </si>
  <si>
    <t xml:space="preserve">Regional </t>
  </si>
  <si>
    <t xml:space="preserve">Montenegro </t>
  </si>
  <si>
    <t>Codipsa</t>
  </si>
  <si>
    <t>Regional Hip.</t>
  </si>
  <si>
    <t>10,5</t>
  </si>
  <si>
    <t>Itaú</t>
  </si>
  <si>
    <t>Banco Do Brasil</t>
  </si>
  <si>
    <t>Total BB</t>
  </si>
  <si>
    <t>Banco Continental</t>
  </si>
  <si>
    <t>Total Continental</t>
  </si>
  <si>
    <t>CONTINENTAL</t>
  </si>
  <si>
    <t>Interes</t>
  </si>
  <si>
    <t>IVA</t>
  </si>
  <si>
    <t>A Pagar</t>
  </si>
  <si>
    <t>Total a cobrar según Hilagro</t>
  </si>
  <si>
    <t>Total cobrado GNB</t>
  </si>
  <si>
    <t>Diferencia</t>
  </si>
  <si>
    <t>.</t>
  </si>
  <si>
    <t xml:space="preserve">Deuda </t>
  </si>
  <si>
    <t>hipoteca</t>
  </si>
  <si>
    <t>Tasa Promedio</t>
  </si>
  <si>
    <t>Detalle de Prestamos e Lineas de Credito</t>
  </si>
  <si>
    <t>BANCOP</t>
  </si>
  <si>
    <t>Disponible</t>
  </si>
  <si>
    <t>Corto Plazo</t>
  </si>
  <si>
    <t xml:space="preserve">Bancos </t>
  </si>
  <si>
    <t>Correos</t>
  </si>
  <si>
    <t>Banco Atlas S.A</t>
  </si>
  <si>
    <t>Banco Do Brasil S.A</t>
  </si>
  <si>
    <t>Banco GNB Paraguay S.A</t>
  </si>
  <si>
    <t>Banco Continental SAECA</t>
  </si>
  <si>
    <t>Banco Familiar S.A</t>
  </si>
  <si>
    <t>Banco Itau S.A</t>
  </si>
  <si>
    <t>Banco Regional SAECA</t>
  </si>
  <si>
    <t>BANCOP S.A</t>
  </si>
  <si>
    <t>BBVA Paraguay S.A</t>
  </si>
  <si>
    <t>Coop. Chortitzer Ltda.</t>
  </si>
  <si>
    <t>Financiera El Comercio SAECA</t>
  </si>
  <si>
    <t>Coop. Credit Union</t>
  </si>
  <si>
    <t>Interfisa Banco S.A</t>
  </si>
  <si>
    <t>Sudameris Bank SAECA</t>
  </si>
  <si>
    <t>rodrigo.escobar@atlas.com.py</t>
  </si>
  <si>
    <t>veronica.ghelli@bb.com.br</t>
  </si>
  <si>
    <t>fmachuca-jobs@bancognb.com.py</t>
  </si>
  <si>
    <t>juan.ocampos@bancontinental.com.py</t>
  </si>
  <si>
    <t>lcan@familiar.com.py</t>
  </si>
  <si>
    <t>patricia.benegas@itau.com.py</t>
  </si>
  <si>
    <t>Monica.Gonzalez@regional.com.py</t>
  </si>
  <si>
    <t>rodrigo.amarilla@bancop.com.py</t>
  </si>
  <si>
    <t>arturoulises.alsina@bbva.com.py</t>
  </si>
  <si>
    <t>coopcreditunion@hotmail.com</t>
  </si>
  <si>
    <t>marleneacosta@elcomercio.com.py</t>
  </si>
  <si>
    <t>liliana.vallejos@interfisa.com.py</t>
  </si>
  <si>
    <t>macarena.lezcano@sudameris.com.py</t>
  </si>
  <si>
    <t>artrodriguez@bancoamambay.com.py</t>
  </si>
  <si>
    <t xml:space="preserve">CODEUDORIA </t>
  </si>
  <si>
    <t xml:space="preserve">BBVA </t>
  </si>
  <si>
    <t>ITAU</t>
  </si>
  <si>
    <t xml:space="preserve">FAMILIAR </t>
  </si>
  <si>
    <t>CODEUDORIA JOHNNY</t>
  </si>
  <si>
    <t>OK</t>
  </si>
  <si>
    <t>CoDEUDORIA JOHNNY</t>
  </si>
  <si>
    <t>DON ALBERT FIRMA A SU REGRESO</t>
  </si>
  <si>
    <t>Basa</t>
  </si>
  <si>
    <t>Total Basa</t>
  </si>
  <si>
    <t>BASA</t>
  </si>
  <si>
    <t>BANCO GNB</t>
  </si>
  <si>
    <t>BANCO REGIONAL</t>
  </si>
  <si>
    <t>PLANILLA DE VENCIMIENTOS DE PRESTAMOS</t>
  </si>
  <si>
    <t>BANCO ATLAS</t>
  </si>
  <si>
    <t>BANCO SUDAMERIS</t>
  </si>
  <si>
    <t>BANCO BBVA</t>
  </si>
  <si>
    <t>BANCO CONTINENTAL</t>
  </si>
  <si>
    <t>BANCO FAMILIAR</t>
  </si>
  <si>
    <t>BANCO ITAU</t>
  </si>
  <si>
    <t>Tipo de Cambio</t>
  </si>
  <si>
    <t>Codeudoria Albert H. y/o Johnny</t>
  </si>
  <si>
    <t>GUARANIES</t>
  </si>
  <si>
    <t>Condicion</t>
  </si>
  <si>
    <t>Fecha de Pago</t>
  </si>
  <si>
    <t>Intereses al 31/08</t>
  </si>
  <si>
    <t>Dias del Mes</t>
  </si>
  <si>
    <t>BANCO REGIONAL (380)</t>
  </si>
  <si>
    <t>BASA (312)</t>
  </si>
  <si>
    <t>BANCO ATLAS (3458)</t>
  </si>
  <si>
    <t>BANCO SUDAMERIS (1213)</t>
  </si>
  <si>
    <t>BANCO CONTINENTAL (1940)</t>
  </si>
  <si>
    <t>BANCOP (3948)</t>
  </si>
  <si>
    <t>BANCO FAMILIAR (1839)</t>
  </si>
  <si>
    <t>BANCO ITAU (267)</t>
  </si>
  <si>
    <t>Fecha Emision</t>
  </si>
  <si>
    <t>Fecha Vto.</t>
  </si>
  <si>
    <t>Nro Warrant</t>
  </si>
  <si>
    <t>Nro Poliza</t>
  </si>
  <si>
    <t xml:space="preserve">Vto Poliza </t>
  </si>
  <si>
    <t>Producto</t>
  </si>
  <si>
    <t>Valor Unitario</t>
  </si>
  <si>
    <t xml:space="preserve">Valor </t>
  </si>
  <si>
    <t>Nro Endoso</t>
  </si>
  <si>
    <t>Vto. Endoso</t>
  </si>
  <si>
    <t>Trigo a Granel</t>
  </si>
  <si>
    <t>Cantidad Kg</t>
  </si>
  <si>
    <t>TITULO WARRANT</t>
  </si>
  <si>
    <t>PRESTAMO</t>
  </si>
  <si>
    <t>Fecha</t>
  </si>
  <si>
    <t>Valor</t>
  </si>
  <si>
    <t>Continental</t>
  </si>
  <si>
    <t>Atlas</t>
  </si>
  <si>
    <t>TOTALES</t>
  </si>
  <si>
    <t>Hilagro</t>
  </si>
  <si>
    <t>Familiar</t>
  </si>
  <si>
    <t>Control Warrant Stock SISTEMA (Facturado)</t>
  </si>
  <si>
    <t>Toneladas</t>
  </si>
  <si>
    <t>Garantía Warrant</t>
  </si>
  <si>
    <t>Warrant  Hilagro</t>
  </si>
  <si>
    <t>Trigo Hilagro</t>
  </si>
  <si>
    <t>Trigo Transagro</t>
  </si>
  <si>
    <t>Control Warrant Stock FÍSICO (Ojimetro)</t>
  </si>
  <si>
    <t>Warrant  Transagro</t>
  </si>
  <si>
    <t>1,8% costo Warrant</t>
  </si>
  <si>
    <t>Santa Fe</t>
  </si>
  <si>
    <t>Hipoteca LP</t>
  </si>
  <si>
    <t>Hipoteca CP</t>
  </si>
  <si>
    <t>Codeudoría</t>
  </si>
  <si>
    <t>Hipoteca Largo Plazo</t>
  </si>
  <si>
    <t>Hipoteca Corto Plazo</t>
  </si>
  <si>
    <t>HIPOTECAS LARGO PLAZO</t>
  </si>
  <si>
    <t>Participación por moneda</t>
  </si>
  <si>
    <t>CAPITAL OPERATIVO</t>
  </si>
  <si>
    <t>Detalle de préstamos en líneas de crédito</t>
  </si>
  <si>
    <t>Deuda consolidada USD</t>
  </si>
  <si>
    <t>Tasa promedio</t>
  </si>
  <si>
    <t>Deuda USD</t>
  </si>
  <si>
    <t>% de ocupación</t>
  </si>
  <si>
    <t>Total Rio</t>
  </si>
  <si>
    <t>Banco Rio</t>
  </si>
  <si>
    <t>Johnny Hildebrand y Christian Gossen</t>
  </si>
  <si>
    <t>Johnny Hildebrand y/o Albert Hildebrand</t>
  </si>
  <si>
    <t>Johnny Hildebrand</t>
  </si>
  <si>
    <t>Johnny Hildebrand y Jacob Falk</t>
  </si>
  <si>
    <t>Johnny Hildebrand y Ronny Hildebrand</t>
  </si>
  <si>
    <t>Total general USD</t>
  </si>
  <si>
    <t>Total general PYG</t>
  </si>
  <si>
    <t>BANCO RIO (103630)</t>
  </si>
  <si>
    <t>Total utilizado PYG</t>
  </si>
  <si>
    <t>Total utilizado USD</t>
  </si>
  <si>
    <t>Total de líneas</t>
  </si>
  <si>
    <t>% utilizado</t>
  </si>
  <si>
    <t>Disponible USD</t>
  </si>
  <si>
    <t>Deuda PYG</t>
  </si>
  <si>
    <t>Transagro SA</t>
  </si>
  <si>
    <t>Total Transagro SA</t>
  </si>
  <si>
    <t>Préstamo Cedido USD</t>
  </si>
  <si>
    <t>USD</t>
  </si>
  <si>
    <t xml:space="preserve">Cedido Transagro </t>
  </si>
  <si>
    <t>Tipo de garantía</t>
  </si>
  <si>
    <t>Cedido a socios</t>
  </si>
  <si>
    <t>Total ATLAS</t>
  </si>
  <si>
    <t>Total FAMILIAR</t>
  </si>
  <si>
    <t>Total Gral Atlas</t>
  </si>
  <si>
    <t>Total Codeudoría</t>
  </si>
  <si>
    <t>Total Warrant</t>
  </si>
  <si>
    <t>Total Gral Familiar</t>
  </si>
  <si>
    <t>Total Largo Plazo</t>
  </si>
  <si>
    <t>Total Corto Plazo</t>
  </si>
  <si>
    <t>Total General Continental</t>
  </si>
  <si>
    <t>LARGO PLAZO</t>
  </si>
  <si>
    <t>GUARANÍES</t>
  </si>
  <si>
    <t>Total CONTINENTAL</t>
  </si>
  <si>
    <t>Total ITAÚ</t>
  </si>
  <si>
    <t>DÓLARES</t>
  </si>
  <si>
    <t>GUARANÍES + DÓLARES</t>
  </si>
  <si>
    <t>GUARANÍES + DÓLARES Continental</t>
  </si>
  <si>
    <t>Banco ATLAS</t>
  </si>
  <si>
    <t>Total WARRANT</t>
  </si>
  <si>
    <t>BANCO INTERFISA (103630)</t>
  </si>
  <si>
    <t>Total Interfisa</t>
  </si>
  <si>
    <t>Codeudoría Largo Plazo</t>
  </si>
  <si>
    <t>Total Codeudoría Largo Plazo</t>
  </si>
  <si>
    <t>Total REGIONAL</t>
  </si>
  <si>
    <t>Total ATLS</t>
  </si>
  <si>
    <t>Codeudoría LP</t>
  </si>
  <si>
    <t>Codeudoría Capital Operativo PYG</t>
  </si>
  <si>
    <t>Codeudoría Capital Operativo USD</t>
  </si>
  <si>
    <t>GNB en Proceso de Fusión</t>
  </si>
  <si>
    <t>BANCO GNB en Proceso de Fusión (57)</t>
  </si>
  <si>
    <t>Es la deuda Global en USD, queda línea:</t>
  </si>
  <si>
    <t>Granos Disponibles:</t>
  </si>
  <si>
    <t>% disponible</t>
  </si>
  <si>
    <t>BANCO ITAÚ</t>
  </si>
  <si>
    <t>Total Warrant Largo Plazo</t>
  </si>
  <si>
    <t>Línea USD</t>
  </si>
  <si>
    <t>Johnny y Ronny</t>
  </si>
  <si>
    <t>Johnny</t>
  </si>
  <si>
    <t>Basa Capital</t>
  </si>
  <si>
    <t>Bonos</t>
  </si>
  <si>
    <t>BOLSA DE VALORES</t>
  </si>
  <si>
    <t>Total Gral BOLSA DE VALORES</t>
  </si>
  <si>
    <t>Total GNB en Proceso de Fusion</t>
  </si>
  <si>
    <t>Total Hipteca CP</t>
  </si>
  <si>
    <t>Tipo de Garantía</t>
  </si>
  <si>
    <t>Entidad Bancaria</t>
  </si>
  <si>
    <t>Vencimiento</t>
  </si>
  <si>
    <t>Detalle de deudas al 31/03/2022 Hilagro SA</t>
  </si>
  <si>
    <t>Total Bolsa de Valores</t>
  </si>
  <si>
    <t>TRANSAGRO SA</t>
  </si>
  <si>
    <t>Codeudoría Otorgado</t>
  </si>
  <si>
    <t>Bolsa de Valores</t>
  </si>
  <si>
    <t>Total General Familiar</t>
  </si>
  <si>
    <t>Total General Transagro SA</t>
  </si>
  <si>
    <t>FECHA</t>
  </si>
  <si>
    <t>VENCIMIENTO</t>
  </si>
  <si>
    <t>ENTIDAD BANCARIA</t>
  </si>
  <si>
    <t>TIPO DE GARANTÍA</t>
  </si>
  <si>
    <t>CAPITAL</t>
  </si>
  <si>
    <t>Detalle de deudas al 30/06/2022 Hilagro SA</t>
  </si>
  <si>
    <t>CONSULTAGRO SA</t>
  </si>
  <si>
    <t>Total Consultagro SA</t>
  </si>
  <si>
    <t>Montenegro SA</t>
  </si>
  <si>
    <t>Agroganadera Pico SA</t>
  </si>
  <si>
    <t>Alimentec SA</t>
  </si>
  <si>
    <t>Total Codeudoría Corto Plazo</t>
  </si>
  <si>
    <t>Codeudoría Corto Plazo</t>
  </si>
  <si>
    <t>Total General Agroganadera Pico SA</t>
  </si>
  <si>
    <t>Total General Montenegro SA</t>
  </si>
  <si>
    <t>Total General Banco Basa SA</t>
  </si>
  <si>
    <t>Banco Atlas SA</t>
  </si>
  <si>
    <t>Total General Banco Regional SA</t>
  </si>
  <si>
    <t>Banco Basa SA</t>
  </si>
  <si>
    <t>Banco GNB SA</t>
  </si>
  <si>
    <t>Bancop SA</t>
  </si>
  <si>
    <t>Banco Familiar SAECA</t>
  </si>
  <si>
    <t>Banco Itau Paraguay SA</t>
  </si>
  <si>
    <t>Detalle de deudas al 30/09/2022 Hilagro SA</t>
  </si>
  <si>
    <t>INTERESES</t>
  </si>
  <si>
    <t>MONTO A PAGAR</t>
  </si>
  <si>
    <t>TASA</t>
  </si>
  <si>
    <t>DÍAS</t>
  </si>
  <si>
    <t>Banco Regional SA</t>
  </si>
  <si>
    <t>Detalle de deudas Hilagro SA</t>
  </si>
  <si>
    <t>Banco Regional SA (380)</t>
  </si>
  <si>
    <t>TOTAL GENERAL BANCO ATLAS SA</t>
  </si>
  <si>
    <t>Banco GNB SA (FUSIÓN)</t>
  </si>
  <si>
    <t>Total Hipoteca Corto Plazo</t>
  </si>
  <si>
    <t>Total Hipoteca Largo Plazo</t>
  </si>
  <si>
    <t>TOTAL GENERAL BANCO CONTINENTAL SAECA</t>
  </si>
  <si>
    <t>TOTAL GENERAL BANCOP SA</t>
  </si>
  <si>
    <t>A sola firma</t>
  </si>
  <si>
    <t>TOTAL GENERAL BANCO FAMILIAR SAECA</t>
  </si>
  <si>
    <t>Banco Atlas SA (3458)</t>
  </si>
  <si>
    <t>Banco Continental SAECA (1940)</t>
  </si>
  <si>
    <t>Bancop SA (3948)</t>
  </si>
  <si>
    <t>Banco Familiar SAECA (1839)</t>
  </si>
  <si>
    <t>TOTAL GENERAL BANCO ITAÚ PARAGUAY SA</t>
  </si>
  <si>
    <t>Banco Itaú Paraguay SA (267)</t>
  </si>
  <si>
    <t>TOTAL GENERAL TRANSAGRO SA</t>
  </si>
  <si>
    <t>TOTAL GENERAL BOLSA DE VALORES</t>
  </si>
  <si>
    <t>Detalle de préstamos a cobrar Hilagro SA</t>
  </si>
  <si>
    <t>Consultagro SA</t>
  </si>
  <si>
    <t>TOTAL GENERAL ALIMENTEC SA</t>
  </si>
  <si>
    <t>TOTAL GENERAL CONSULTAGRO SA</t>
  </si>
  <si>
    <t>A cobrar</t>
  </si>
  <si>
    <t>Neto</t>
  </si>
  <si>
    <t>Banco Regional SAECA (380)</t>
  </si>
  <si>
    <t>TOTAL GENERAL BANCO REGIONAL SAECA</t>
  </si>
  <si>
    <t>COSTO DIARIO</t>
  </si>
  <si>
    <t>COSTO MENSUAL</t>
  </si>
  <si>
    <t>GARANTÍA</t>
  </si>
  <si>
    <t>FECHA DESEMBOLSO</t>
  </si>
  <si>
    <t xml:space="preserve">BANCO GNB PARAGUAY SA </t>
  </si>
  <si>
    <t>TOTAL BANCO GNB PARAGUAY SA</t>
  </si>
  <si>
    <t>Banco GNB Paraguay SA</t>
  </si>
  <si>
    <t xml:space="preserve">Sudameris Bank SAECA </t>
  </si>
  <si>
    <t>Banco do Brasil SA</t>
  </si>
  <si>
    <t>Interfisa Banco SAECA</t>
  </si>
  <si>
    <t>Bolsa de Valores y Productos de Asunción SA</t>
  </si>
  <si>
    <t>MONTENEGRO SA</t>
  </si>
  <si>
    <t>TOTAL GENERAL MONTENEGRO SA</t>
  </si>
  <si>
    <t>AGRO GANADERA PICO SA</t>
  </si>
  <si>
    <t>TOTAL GENERAL AGRO GANADERA PICO SA</t>
  </si>
  <si>
    <t>Detalle de deudas Hilagro SA al 31/12/2022 en USD</t>
  </si>
  <si>
    <t>TOTAL GENERAL GUARANÍES</t>
  </si>
  <si>
    <t>TOTAL GENERAL USD</t>
  </si>
  <si>
    <t>ENTIDAD</t>
  </si>
  <si>
    <t>FECHA VENCIMIENTO</t>
  </si>
  <si>
    <t>Detalle de deudas Hilagro SA al 31.03.2023</t>
  </si>
  <si>
    <t>Interfisa Banco SAECA (8796)</t>
  </si>
  <si>
    <t>TOTAL GENERAL INTERFISA BANCO SAECA</t>
  </si>
  <si>
    <t>Ricardo Torres</t>
  </si>
  <si>
    <t>ALIMENTEC SA</t>
  </si>
  <si>
    <t>TOTAL GENERAL SUDAMERIS BANK SAECA</t>
  </si>
  <si>
    <t xml:space="preserve">Banco GNB Paraguay SA </t>
  </si>
  <si>
    <t>Transagro SA (327)</t>
  </si>
  <si>
    <t>Asunción SA (417)</t>
  </si>
  <si>
    <t>Bolsa de Valores y Productos de</t>
  </si>
  <si>
    <t>Sudameris Bank SAECA (1213)</t>
  </si>
  <si>
    <t>Fecha de Desembolso</t>
  </si>
  <si>
    <t>Entidad bancaria</t>
  </si>
  <si>
    <t>Detalle de deudas Hilagro SA al 30/06/2023</t>
  </si>
  <si>
    <t>BANCO GNB PARAGUAY SA (1760)</t>
  </si>
  <si>
    <t>Cedido a empresas vinculadas</t>
  </si>
  <si>
    <t>Deuda en USD</t>
  </si>
  <si>
    <t>Deudas en PYG</t>
  </si>
  <si>
    <t>Línea disponible en USD</t>
  </si>
  <si>
    <t>A sola firma Corto Plazo</t>
  </si>
  <si>
    <t>Bonos Corto Plazo</t>
  </si>
  <si>
    <t>Detalle de deudas Hilagro SA al 30/09/2023</t>
  </si>
  <si>
    <t>Fecha de desembolso</t>
  </si>
  <si>
    <t>BANCO GNB PARAGUAY SA</t>
  </si>
  <si>
    <t>Bonos Largo Plazo</t>
  </si>
  <si>
    <t>es la deuda Global en USD, queda línea:</t>
  </si>
  <si>
    <t>Impuestos</t>
  </si>
  <si>
    <t>Banco BASA</t>
  </si>
  <si>
    <t>TOTAL GENERAL BANCO BASA</t>
  </si>
  <si>
    <t>Nro Ptmo</t>
  </si>
  <si>
    <t xml:space="preserve">Prestamo Ortorgado </t>
  </si>
  <si>
    <t>BOLSA DE VALORES (417)</t>
  </si>
  <si>
    <t>BOLSA DE VALORES  (417)</t>
  </si>
  <si>
    <t>Detalle de deudas Hilagro SA al 30.06.2024</t>
  </si>
  <si>
    <t>Proveedor</t>
  </si>
  <si>
    <t>Sudameris Bank</t>
  </si>
  <si>
    <t>Banco Basa</t>
  </si>
  <si>
    <t>Banco Itau (267)</t>
  </si>
  <si>
    <t>Intereses pagados</t>
  </si>
  <si>
    <t>Fecha Cancelación</t>
  </si>
  <si>
    <t>OP Numero 1721080</t>
  </si>
  <si>
    <t>OP Numero 1721086</t>
  </si>
  <si>
    <t>OP Numero 1723191</t>
  </si>
  <si>
    <t>OP Numero 1497876</t>
  </si>
  <si>
    <t>Detalle a Cancelar Sudameris</t>
  </si>
  <si>
    <t>N°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</si>
</sst>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-&quot;PYG&quot;* #,##0_-;\-&quot;PYG&quot;* #,##0_-;_-&quot;PYG&quot;* &quot;-&quot;_-;_-@_-"/>
    <numFmt numFmtId="166" formatCode="_-* #,##0\ _€_-;\-* #,##0\ _€_-;_-* &quot;-&quot;\ _€_-;_-@_-"/>
    <numFmt numFmtId="167" formatCode="_-* #,##0.00\ _€_-;\-* #,##0.00\ _€_-;_-* &quot;-&quot;??\ _€_-;_-@_-"/>
    <numFmt numFmtId="168" formatCode="_(* #,##0.00_);_(* \(#,##0.00\);_(* &quot;-&quot;??_);_(@_)"/>
    <numFmt numFmtId="169" formatCode="_ * #,##0_ ;_ * \-#,##0_ ;_ * &quot;-&quot;??_ ;_ @_ "/>
    <numFmt numFmtId="170" formatCode="_-* #,##0\ _P_t_a_-;\-* #,##0\ _P_t_a_-;_-* &quot;-&quot;??\ _P_t_a_-;_-@_-"/>
    <numFmt numFmtId="171" formatCode="_-* #,##0.00\ [$€]_-;\-* #,##0.00\ [$€]_-;_-* &quot;-&quot;??\ [$€]_-;_-@_-"/>
    <numFmt numFmtId="172" formatCode="_-* #,##0\ _€_-;\-* #,##0\ _€_-;_-* &quot;-&quot;??\ _€_-;_-@_-"/>
    <numFmt numFmtId="173" formatCode="0.0%"/>
    <numFmt numFmtId="174" formatCode="_-* #,##0.00000\ _€_-;\-* #,##0.00000\ _€_-;_-* &quot;-&quot;\ _€_-;_-@_-"/>
    <numFmt numFmtId="175" formatCode="_-* #,##0.00000_-;\-* #,##0.00000_-;_-* &quot;-&quot;?????_-;_-@_-"/>
    <numFmt numFmtId="176" formatCode="_-* #,##0.000\ _€_-;\-* #,##0.000\ _€_-;_-* &quot;-&quot;??\ _€_-;_-@_-"/>
    <numFmt numFmtId="177" formatCode="0.000%"/>
    <numFmt numFmtId="178" formatCode="_-* #,##0.0\ _€_-;\-* #,##0.0\ _€_-;_-* &quot;-&quot;\ _€_-;_-@_-"/>
    <numFmt numFmtId="179" formatCode="_-* #,##0.00\ _€_-;\-* #,##0.00\ _€_-;_-* &quot;-&quot;\ _€_-;_-@_-"/>
    <numFmt numFmtId="180" formatCode="_-* #,##0.0\ _€_-;\-* #,##0.0\ _€_-;_-* &quot;-&quot;??\ _€_-;_-@_-"/>
    <numFmt numFmtId="181" formatCode="0.0000000000000000%"/>
    <numFmt numFmtId="182" formatCode="_-[$USD]\ * #,##0.00_-;\-[$USD]\ * #,##0.00_-;_-[$USD]\ * &quot;-&quot;??_-;_-@_-"/>
    <numFmt numFmtId="183" formatCode="_-[$USD]\ * #,##0_-;\-[$USD]\ * #,##0_-;_-[$USD]\ * &quot;-&quot;??_-;_-@_-"/>
    <numFmt numFmtId="184" formatCode="_-[$PYG]\ * #,##0_-;\-[$PYG]\ * #,##0_-;_-[$PYG]\ * &quot;-&quot;_-;_-@_-"/>
    <numFmt numFmtId="185" formatCode="_-[$PYG]\ * #,##0.00_-;\-[$PYG]\ * #,##0.00_-;_-[$PYG]\ * &quot;-&quot;??_-;_-@_-"/>
    <numFmt numFmtId="186" formatCode="#,##0_ ;\-#,##0\ "/>
  </numFmts>
  <fonts count="54" x14ac:knownFonts="1">
    <font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4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u/>
      <sz val="10"/>
      <name val="Arial"/>
      <family val="2"/>
    </font>
    <font>
      <b/>
      <sz val="9"/>
      <name val="Arial"/>
      <family val="2"/>
    </font>
    <font>
      <b/>
      <sz val="24"/>
      <name val="Arial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1"/>
      <color theme="1"/>
      <name val="Calibri"/>
      <family val="2"/>
      <charset val="1"/>
      <scheme val="minor"/>
    </font>
    <font>
      <u/>
      <sz val="10"/>
      <color theme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1"/>
      <color theme="0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FF0000"/>
      <name val="Arial"/>
      <family val="2"/>
    </font>
    <font>
      <sz val="11"/>
      <color rgb="FF00B050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/>
      <top/>
      <bottom/>
      <diagonal/>
    </border>
    <border>
      <left/>
      <right/>
      <top style="medium">
        <color indexed="64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indexed="64"/>
      </top>
      <bottom/>
      <diagonal/>
    </border>
    <border>
      <left style="medium">
        <color theme="4" tint="-0.499984740745262"/>
      </left>
      <right/>
      <top style="medium">
        <color indexed="64"/>
      </top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indexed="64"/>
      </top>
      <bottom style="medium">
        <color indexed="64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4" tint="-0.499984740745262"/>
      </bottom>
      <diagonal/>
    </border>
    <border>
      <left style="medium">
        <color indexed="64"/>
      </left>
      <right style="medium">
        <color indexed="64"/>
      </right>
      <top style="medium">
        <color theme="4" tint="-0.499984740745262"/>
      </top>
      <bottom style="medium">
        <color indexed="64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/>
      <diagonal/>
    </border>
    <border>
      <left/>
      <right style="thin">
        <color indexed="64"/>
      </right>
      <top style="medium">
        <color theme="4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4" tint="-0.499984740745262"/>
      </top>
      <bottom/>
      <diagonal/>
    </border>
    <border>
      <left style="medium">
        <color theme="4" tint="-0.499984740745262"/>
      </left>
      <right/>
      <top/>
      <bottom style="thin">
        <color indexed="64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/>
      <diagonal/>
    </border>
    <border>
      <left style="thin">
        <color indexed="64"/>
      </left>
      <right/>
      <top style="medium">
        <color theme="4" tint="-0.499984740745262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theme="4" tint="-0.499984740745262"/>
      </bottom>
      <diagonal/>
    </border>
    <border>
      <left/>
      <right style="medium">
        <color indexed="64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medium">
        <color indexed="64"/>
      </right>
      <top/>
      <bottom style="medium">
        <color theme="4" tint="-0.499984740745262"/>
      </bottom>
      <diagonal/>
    </border>
    <border>
      <left/>
      <right style="medium">
        <color theme="4" tint="-0.499984740745262"/>
      </right>
      <top/>
      <bottom/>
      <diagonal/>
    </border>
    <border>
      <left style="medium">
        <color indexed="64"/>
      </left>
      <right/>
      <top style="medium">
        <color theme="4" tint="-0.499984740745262"/>
      </top>
      <bottom style="medium">
        <color indexed="64"/>
      </bottom>
      <diagonal/>
    </border>
    <border>
      <left/>
      <right style="thin">
        <color indexed="64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 style="thin">
        <color indexed="64"/>
      </right>
      <top/>
      <bottom style="medium">
        <color theme="4" tint="-0.499984740745262"/>
      </bottom>
      <diagonal/>
    </border>
  </borders>
  <cellStyleXfs count="11">
    <xf numFmtId="0" fontId="0" fillId="0" borderId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</cellStyleXfs>
  <cellXfs count="1254">
    <xf numFmtId="0" fontId="0" fillId="0" borderId="0" xfId="0"/>
    <xf numFmtId="0" fontId="0" fillId="2" borderId="0" xfId="0" applyFill="1"/>
    <xf numFmtId="169" fontId="0" fillId="2" borderId="0" xfId="4" applyNumberFormat="1" applyFont="1" applyFill="1"/>
    <xf numFmtId="170" fontId="0" fillId="2" borderId="0" xfId="4" applyNumberFormat="1" applyFont="1" applyFill="1"/>
    <xf numFmtId="167" fontId="0" fillId="2" borderId="0" xfId="4" applyFont="1" applyFill="1" applyAlignment="1">
      <alignment horizontal="center"/>
    </xf>
    <xf numFmtId="170" fontId="0" fillId="2" borderId="0" xfId="4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/>
    <xf numFmtId="14" fontId="0" fillId="2" borderId="0" xfId="0" applyNumberFormat="1" applyFill="1"/>
    <xf numFmtId="169" fontId="5" fillId="2" borderId="0" xfId="4" applyNumberFormat="1" applyFont="1" applyFill="1"/>
    <xf numFmtId="169" fontId="3" fillId="2" borderId="0" xfId="4" applyNumberFormat="1" applyFont="1" applyFill="1"/>
    <xf numFmtId="170" fontId="3" fillId="2" borderId="0" xfId="4" applyNumberFormat="1" applyFont="1" applyFill="1"/>
    <xf numFmtId="0" fontId="5" fillId="2" borderId="0" xfId="0" applyFont="1" applyFill="1" applyAlignment="1">
      <alignment horizontal="center"/>
    </xf>
    <xf numFmtId="170" fontId="5" fillId="2" borderId="0" xfId="4" applyNumberFormat="1" applyFont="1" applyFill="1"/>
    <xf numFmtId="0" fontId="6" fillId="2" borderId="1" xfId="0" applyFont="1" applyFill="1" applyBorder="1" applyAlignment="1">
      <alignment horizontal="left"/>
    </xf>
    <xf numFmtId="169" fontId="3" fillId="2" borderId="1" xfId="4" applyNumberFormat="1" applyFont="1" applyFill="1" applyBorder="1"/>
    <xf numFmtId="167" fontId="3" fillId="2" borderId="1" xfId="4" applyFont="1" applyFill="1" applyBorder="1" applyAlignment="1">
      <alignment horizontal="center"/>
    </xf>
    <xf numFmtId="170" fontId="3" fillId="2" borderId="1" xfId="4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22" fontId="0" fillId="2" borderId="0" xfId="0" applyNumberFormat="1" applyFill="1" applyAlignment="1">
      <alignment horizontal="center"/>
    </xf>
    <xf numFmtId="14" fontId="3" fillId="2" borderId="0" xfId="0" applyNumberFormat="1" applyFont="1" applyFill="1"/>
    <xf numFmtId="0" fontId="3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9" fontId="4" fillId="3" borderId="2" xfId="4" applyNumberFormat="1" applyFont="1" applyFill="1" applyBorder="1" applyAlignment="1">
      <alignment horizontal="center"/>
    </xf>
    <xf numFmtId="170" fontId="4" fillId="3" borderId="2" xfId="4" applyNumberFormat="1" applyFont="1" applyFill="1" applyBorder="1" applyAlignment="1">
      <alignment horizontal="center"/>
    </xf>
    <xf numFmtId="167" fontId="4" fillId="3" borderId="2" xfId="4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169" fontId="3" fillId="3" borderId="3" xfId="4" applyNumberFormat="1" applyFont="1" applyFill="1" applyBorder="1"/>
    <xf numFmtId="170" fontId="3" fillId="3" borderId="3" xfId="4" applyNumberFormat="1" applyFont="1" applyFill="1" applyBorder="1"/>
    <xf numFmtId="167" fontId="3" fillId="3" borderId="3" xfId="4" applyFont="1" applyFill="1" applyBorder="1" applyAlignment="1">
      <alignment horizontal="center"/>
    </xf>
    <xf numFmtId="170" fontId="3" fillId="3" borderId="3" xfId="4" applyNumberFormat="1" applyFont="1" applyFill="1" applyBorder="1" applyAlignment="1">
      <alignment horizontal="center"/>
    </xf>
    <xf numFmtId="167" fontId="3" fillId="3" borderId="3" xfId="4" applyFont="1" applyFill="1" applyBorder="1"/>
    <xf numFmtId="4" fontId="5" fillId="2" borderId="0" xfId="4" applyNumberFormat="1" applyFont="1" applyFill="1" applyAlignment="1">
      <alignment horizontal="center"/>
    </xf>
    <xf numFmtId="4" fontId="3" fillId="3" borderId="3" xfId="4" applyNumberFormat="1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3" fontId="0" fillId="2" borderId="0" xfId="0" applyNumberFormat="1" applyFill="1"/>
    <xf numFmtId="170" fontId="3" fillId="4" borderId="0" xfId="4" applyNumberFormat="1" applyFont="1" applyFill="1" applyAlignment="1">
      <alignment horizontal="center"/>
    </xf>
    <xf numFmtId="14" fontId="0" fillId="4" borderId="0" xfId="0" applyNumberFormat="1" applyFill="1"/>
    <xf numFmtId="0" fontId="9" fillId="2" borderId="0" xfId="0" applyFont="1" applyFill="1" applyAlignment="1">
      <alignment horizontal="center"/>
    </xf>
    <xf numFmtId="169" fontId="5" fillId="4" borderId="0" xfId="4" applyNumberFormat="1" applyFont="1" applyFill="1"/>
    <xf numFmtId="4" fontId="0" fillId="2" borderId="0" xfId="0" applyNumberFormat="1" applyFill="1"/>
    <xf numFmtId="14" fontId="0" fillId="2" borderId="0" xfId="4" applyNumberFormat="1" applyFont="1" applyFill="1" applyAlignment="1">
      <alignment horizontal="center"/>
    </xf>
    <xf numFmtId="167" fontId="3" fillId="2" borderId="1" xfId="4" applyFont="1" applyFill="1" applyBorder="1" applyAlignment="1">
      <alignment horizontal="right"/>
    </xf>
    <xf numFmtId="3" fontId="3" fillId="3" borderId="3" xfId="4" applyNumberFormat="1" applyFont="1" applyFill="1" applyBorder="1" applyAlignment="1">
      <alignment horizontal="center"/>
    </xf>
    <xf numFmtId="3" fontId="3" fillId="3" borderId="3" xfId="4" applyNumberFormat="1" applyFont="1" applyFill="1" applyBorder="1"/>
    <xf numFmtId="0" fontId="0" fillId="4" borderId="0" xfId="0" applyFill="1"/>
    <xf numFmtId="0" fontId="6" fillId="3" borderId="4" xfId="0" applyFont="1" applyFill="1" applyBorder="1" applyAlignment="1">
      <alignment horizontal="left"/>
    </xf>
    <xf numFmtId="4" fontId="5" fillId="4" borderId="0" xfId="4" applyNumberFormat="1" applyFont="1" applyFill="1" applyAlignment="1">
      <alignment horizontal="center"/>
    </xf>
    <xf numFmtId="4" fontId="3" fillId="4" borderId="0" xfId="4" applyNumberFormat="1" applyFont="1" applyFill="1" applyAlignment="1">
      <alignment horizontal="center"/>
    </xf>
    <xf numFmtId="167" fontId="3" fillId="4" borderId="0" xfId="4" applyFont="1" applyFill="1"/>
    <xf numFmtId="0" fontId="6" fillId="4" borderId="0" xfId="0" applyFont="1" applyFill="1" applyAlignment="1">
      <alignment horizontal="center"/>
    </xf>
    <xf numFmtId="0" fontId="7" fillId="4" borderId="0" xfId="0" applyFont="1" applyFill="1"/>
    <xf numFmtId="170" fontId="3" fillId="3" borderId="3" xfId="4" applyNumberFormat="1" applyFont="1" applyFill="1" applyBorder="1" applyAlignment="1">
      <alignment horizontal="left" indent="1"/>
    </xf>
    <xf numFmtId="14" fontId="0" fillId="5" borderId="0" xfId="0" applyNumberFormat="1" applyFill="1"/>
    <xf numFmtId="4" fontId="5" fillId="5" borderId="0" xfId="4" applyNumberFormat="1" applyFont="1" applyFill="1" applyAlignment="1">
      <alignment horizontal="center"/>
    </xf>
    <xf numFmtId="169" fontId="5" fillId="5" borderId="0" xfId="4" applyNumberFormat="1" applyFont="1" applyFill="1"/>
    <xf numFmtId="170" fontId="5" fillId="5" borderId="0" xfId="4" applyNumberFormat="1" applyFont="1" applyFill="1"/>
    <xf numFmtId="14" fontId="32" fillId="2" borderId="0" xfId="0" applyNumberFormat="1" applyFont="1" applyFill="1"/>
    <xf numFmtId="14" fontId="7" fillId="2" borderId="0" xfId="0" applyNumberFormat="1" applyFont="1" applyFill="1"/>
    <xf numFmtId="0" fontId="6" fillId="3" borderId="3" xfId="0" applyFont="1" applyFill="1" applyBorder="1" applyAlignment="1">
      <alignment horizontal="center"/>
    </xf>
    <xf numFmtId="14" fontId="7" fillId="5" borderId="0" xfId="0" applyNumberFormat="1" applyFont="1" applyFill="1"/>
    <xf numFmtId="167" fontId="3" fillId="4" borderId="0" xfId="4" applyFont="1" applyFill="1" applyAlignment="1">
      <alignment horizontal="center"/>
    </xf>
    <xf numFmtId="4" fontId="0" fillId="4" borderId="0" xfId="0" applyNumberFormat="1" applyFill="1"/>
    <xf numFmtId="2" fontId="3" fillId="2" borderId="1" xfId="4" applyNumberFormat="1" applyFont="1" applyFill="1" applyBorder="1" applyAlignment="1">
      <alignment horizontal="center"/>
    </xf>
    <xf numFmtId="14" fontId="7" fillId="4" borderId="0" xfId="0" applyNumberFormat="1" applyFont="1" applyFill="1"/>
    <xf numFmtId="167" fontId="5" fillId="4" borderId="0" xfId="4" applyFont="1" applyFill="1" applyAlignment="1">
      <alignment horizontal="center"/>
    </xf>
    <xf numFmtId="4" fontId="33" fillId="2" borderId="0" xfId="4" applyNumberFormat="1" applyFont="1" applyFill="1" applyAlignment="1">
      <alignment horizontal="center"/>
    </xf>
    <xf numFmtId="4" fontId="33" fillId="4" borderId="0" xfId="4" applyNumberFormat="1" applyFont="1" applyFill="1" applyAlignment="1">
      <alignment horizontal="center"/>
    </xf>
    <xf numFmtId="169" fontId="3" fillId="3" borderId="3" xfId="4" applyNumberFormat="1" applyFont="1" applyFill="1" applyBorder="1" applyAlignment="1">
      <alignment horizontal="center"/>
    </xf>
    <xf numFmtId="3" fontId="3" fillId="2" borderId="1" xfId="4" applyNumberFormat="1" applyFont="1" applyFill="1" applyBorder="1"/>
    <xf numFmtId="4" fontId="6" fillId="4" borderId="0" xfId="4" applyNumberFormat="1" applyFont="1" applyFill="1" applyAlignment="1">
      <alignment horizontal="center"/>
    </xf>
    <xf numFmtId="170" fontId="6" fillId="4" borderId="0" xfId="4" applyNumberFormat="1" applyFont="1" applyFill="1" applyAlignment="1">
      <alignment horizontal="center"/>
    </xf>
    <xf numFmtId="4" fontId="3" fillId="3" borderId="4" xfId="4" applyNumberFormat="1" applyFont="1" applyFill="1" applyBorder="1" applyAlignment="1">
      <alignment horizontal="center"/>
    </xf>
    <xf numFmtId="167" fontId="3" fillId="3" borderId="4" xfId="4" applyFont="1" applyFill="1" applyBorder="1" applyAlignment="1">
      <alignment horizontal="center"/>
    </xf>
    <xf numFmtId="170" fontId="3" fillId="3" borderId="4" xfId="4" applyNumberFormat="1" applyFont="1" applyFill="1" applyBorder="1" applyAlignment="1">
      <alignment horizontal="center"/>
    </xf>
    <xf numFmtId="167" fontId="3" fillId="3" borderId="4" xfId="4" applyFont="1" applyFill="1" applyBorder="1"/>
    <xf numFmtId="14" fontId="0" fillId="2" borderId="5" xfId="0" applyNumberFormat="1" applyFill="1" applyBorder="1"/>
    <xf numFmtId="14" fontId="0" fillId="4" borderId="6" xfId="0" applyNumberFormat="1" applyFill="1" applyBorder="1"/>
    <xf numFmtId="0" fontId="6" fillId="4" borderId="6" xfId="0" applyFont="1" applyFill="1" applyBorder="1" applyAlignment="1">
      <alignment horizontal="center"/>
    </xf>
    <xf numFmtId="4" fontId="5" fillId="2" borderId="6" xfId="4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14" fontId="0" fillId="4" borderId="9" xfId="0" applyNumberFormat="1" applyFill="1" applyBorder="1"/>
    <xf numFmtId="0" fontId="6" fillId="4" borderId="9" xfId="0" applyFont="1" applyFill="1" applyBorder="1" applyAlignment="1">
      <alignment horizontal="center"/>
    </xf>
    <xf numFmtId="4" fontId="5" fillId="4" borderId="9" xfId="4" applyNumberFormat="1" applyFont="1" applyFill="1" applyBorder="1" applyAlignment="1">
      <alignment horizontal="center"/>
    </xf>
    <xf numFmtId="14" fontId="0" fillId="5" borderId="5" xfId="0" applyNumberFormat="1" applyFill="1" applyBorder="1"/>
    <xf numFmtId="14" fontId="0" fillId="5" borderId="6" xfId="0" applyNumberFormat="1" applyFill="1" applyBorder="1"/>
    <xf numFmtId="14" fontId="0" fillId="5" borderId="7" xfId="0" applyNumberFormat="1" applyFill="1" applyBorder="1"/>
    <xf numFmtId="14" fontId="0" fillId="5" borderId="8" xfId="0" applyNumberFormat="1" applyFill="1" applyBorder="1"/>
    <xf numFmtId="14" fontId="0" fillId="5" borderId="9" xfId="0" applyNumberFormat="1" applyFill="1" applyBorder="1"/>
    <xf numFmtId="4" fontId="6" fillId="5" borderId="0" xfId="4" applyNumberFormat="1" applyFont="1" applyFill="1" applyAlignment="1">
      <alignment horizontal="center"/>
    </xf>
    <xf numFmtId="170" fontId="6" fillId="5" borderId="0" xfId="4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170" fontId="5" fillId="2" borderId="0" xfId="4" applyNumberFormat="1" applyFont="1" applyFill="1" applyAlignment="1">
      <alignment horizontal="center"/>
    </xf>
    <xf numFmtId="3" fontId="5" fillId="2" borderId="0" xfId="0" applyNumberFormat="1" applyFont="1" applyFill="1"/>
    <xf numFmtId="170" fontId="5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right"/>
    </xf>
    <xf numFmtId="0" fontId="5" fillId="2" borderId="0" xfId="0" applyFont="1" applyFill="1"/>
    <xf numFmtId="0" fontId="6" fillId="5" borderId="0" xfId="0" applyFont="1" applyFill="1" applyAlignment="1">
      <alignment horizontal="center"/>
    </xf>
    <xf numFmtId="167" fontId="5" fillId="5" borderId="0" xfId="4" applyFont="1" applyFill="1" applyAlignment="1">
      <alignment horizontal="center"/>
    </xf>
    <xf numFmtId="170" fontId="5" fillId="5" borderId="0" xfId="4" applyNumberFormat="1" applyFont="1" applyFill="1" applyAlignment="1">
      <alignment horizontal="center"/>
    </xf>
    <xf numFmtId="3" fontId="5" fillId="5" borderId="0" xfId="0" applyNumberFormat="1" applyFont="1" applyFill="1"/>
    <xf numFmtId="170" fontId="5" fillId="5" borderId="0" xfId="0" applyNumberFormat="1" applyFont="1" applyFill="1"/>
    <xf numFmtId="0" fontId="5" fillId="5" borderId="0" xfId="0" applyFont="1" applyFill="1"/>
    <xf numFmtId="170" fontId="5" fillId="2" borderId="0" xfId="0" applyNumberFormat="1" applyFont="1" applyFill="1"/>
    <xf numFmtId="167" fontId="5" fillId="2" borderId="6" xfId="4" applyFont="1" applyFill="1" applyBorder="1" applyAlignment="1">
      <alignment horizontal="center"/>
    </xf>
    <xf numFmtId="170" fontId="5" fillId="2" borderId="6" xfId="4" applyNumberFormat="1" applyFont="1" applyFill="1" applyBorder="1" applyAlignment="1">
      <alignment horizontal="center"/>
    </xf>
    <xf numFmtId="167" fontId="5" fillId="2" borderId="9" xfId="4" applyFont="1" applyFill="1" applyBorder="1" applyAlignment="1">
      <alignment horizontal="center"/>
    </xf>
    <xf numFmtId="170" fontId="5" fillId="2" borderId="9" xfId="4" applyNumberFormat="1" applyFont="1" applyFill="1" applyBorder="1" applyAlignment="1">
      <alignment horizontal="center"/>
    </xf>
    <xf numFmtId="170" fontId="5" fillId="4" borderId="0" xfId="4" applyNumberFormat="1" applyFont="1" applyFill="1"/>
    <xf numFmtId="170" fontId="5" fillId="4" borderId="0" xfId="4" applyNumberFormat="1" applyFont="1" applyFill="1" applyAlignment="1">
      <alignment horizontal="center"/>
    </xf>
    <xf numFmtId="170" fontId="5" fillId="4" borderId="0" xfId="0" applyNumberFormat="1" applyFont="1" applyFill="1"/>
    <xf numFmtId="3" fontId="5" fillId="4" borderId="0" xfId="0" applyNumberFormat="1" applyFont="1" applyFill="1"/>
    <xf numFmtId="0" fontId="5" fillId="5" borderId="0" xfId="0" applyFont="1" applyFill="1" applyAlignment="1">
      <alignment horizontal="center"/>
    </xf>
    <xf numFmtId="4" fontId="5" fillId="2" borderId="0" xfId="0" applyNumberFormat="1" applyFont="1" applyFill="1"/>
    <xf numFmtId="4" fontId="5" fillId="5" borderId="0" xfId="0" applyNumberFormat="1" applyFont="1" applyFill="1"/>
    <xf numFmtId="167" fontId="5" fillId="5" borderId="6" xfId="4" applyFont="1" applyFill="1" applyBorder="1" applyAlignment="1">
      <alignment horizontal="center"/>
    </xf>
    <xf numFmtId="170" fontId="5" fillId="5" borderId="6" xfId="4" applyNumberFormat="1" applyFont="1" applyFill="1" applyBorder="1" applyAlignment="1">
      <alignment horizontal="center"/>
    </xf>
    <xf numFmtId="3" fontId="5" fillId="5" borderId="6" xfId="0" applyNumberFormat="1" applyFont="1" applyFill="1" applyBorder="1"/>
    <xf numFmtId="170" fontId="5" fillId="5" borderId="6" xfId="0" applyNumberFormat="1" applyFont="1" applyFill="1" applyBorder="1" applyAlignment="1">
      <alignment horizontal="right"/>
    </xf>
    <xf numFmtId="3" fontId="5" fillId="5" borderId="10" xfId="0" applyNumberFormat="1" applyFont="1" applyFill="1" applyBorder="1"/>
    <xf numFmtId="170" fontId="5" fillId="5" borderId="0" xfId="0" applyNumberFormat="1" applyFont="1" applyFill="1" applyAlignment="1">
      <alignment horizontal="right"/>
    </xf>
    <xf numFmtId="3" fontId="5" fillId="5" borderId="11" xfId="0" applyNumberFormat="1" applyFont="1" applyFill="1" applyBorder="1"/>
    <xf numFmtId="167" fontId="5" fillId="5" borderId="9" xfId="4" applyFont="1" applyFill="1" applyBorder="1" applyAlignment="1">
      <alignment horizontal="center"/>
    </xf>
    <xf numFmtId="170" fontId="5" fillId="5" borderId="9" xfId="4" applyNumberFormat="1" applyFont="1" applyFill="1" applyBorder="1" applyAlignment="1">
      <alignment horizontal="center"/>
    </xf>
    <xf numFmtId="3" fontId="5" fillId="5" borderId="9" xfId="0" applyNumberFormat="1" applyFont="1" applyFill="1" applyBorder="1"/>
    <xf numFmtId="170" fontId="5" fillId="5" borderId="9" xfId="0" applyNumberFormat="1" applyFont="1" applyFill="1" applyBorder="1" applyAlignment="1">
      <alignment horizontal="right"/>
    </xf>
    <xf numFmtId="3" fontId="5" fillId="5" borderId="12" xfId="0" applyNumberFormat="1" applyFont="1" applyFill="1" applyBorder="1"/>
    <xf numFmtId="0" fontId="6" fillId="5" borderId="0" xfId="0" applyFont="1" applyFill="1" applyAlignment="1">
      <alignment horizontal="right"/>
    </xf>
    <xf numFmtId="4" fontId="6" fillId="5" borderId="0" xfId="0" applyNumberFormat="1" applyFont="1" applyFill="1"/>
    <xf numFmtId="3" fontId="6" fillId="5" borderId="0" xfId="0" applyNumberFormat="1" applyFont="1" applyFill="1"/>
    <xf numFmtId="3" fontId="5" fillId="4" borderId="6" xfId="0" applyNumberFormat="1" applyFont="1" applyFill="1" applyBorder="1"/>
    <xf numFmtId="4" fontId="5" fillId="4" borderId="6" xfId="0" applyNumberFormat="1" applyFont="1" applyFill="1" applyBorder="1"/>
    <xf numFmtId="4" fontId="5" fillId="4" borderId="10" xfId="0" applyNumberFormat="1" applyFont="1" applyFill="1" applyBorder="1"/>
    <xf numFmtId="4" fontId="5" fillId="4" borderId="0" xfId="0" applyNumberFormat="1" applyFont="1" applyFill="1"/>
    <xf numFmtId="4" fontId="5" fillId="4" borderId="11" xfId="0" applyNumberFormat="1" applyFont="1" applyFill="1" applyBorder="1"/>
    <xf numFmtId="3" fontId="5" fillId="4" borderId="11" xfId="0" applyNumberFormat="1" applyFont="1" applyFill="1" applyBorder="1"/>
    <xf numFmtId="3" fontId="5" fillId="4" borderId="9" xfId="0" applyNumberFormat="1" applyFont="1" applyFill="1" applyBorder="1"/>
    <xf numFmtId="4" fontId="5" fillId="4" borderId="9" xfId="0" applyNumberFormat="1" applyFont="1" applyFill="1" applyBorder="1"/>
    <xf numFmtId="3" fontId="5" fillId="4" borderId="12" xfId="0" applyNumberFormat="1" applyFont="1" applyFill="1" applyBorder="1"/>
    <xf numFmtId="4" fontId="6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172" fontId="5" fillId="2" borderId="0" xfId="4" applyNumberFormat="1" applyFont="1" applyFill="1"/>
    <xf numFmtId="3" fontId="3" fillId="2" borderId="0" xfId="0" applyNumberFormat="1" applyFont="1" applyFill="1"/>
    <xf numFmtId="3" fontId="3" fillId="2" borderId="0" xfId="4" applyNumberFormat="1" applyFont="1" applyFill="1" applyAlignment="1">
      <alignment horizontal="center"/>
    </xf>
    <xf numFmtId="10" fontId="5" fillId="2" borderId="0" xfId="0" applyNumberFormat="1" applyFont="1" applyFill="1" applyAlignment="1">
      <alignment horizontal="center"/>
    </xf>
    <xf numFmtId="168" fontId="3" fillId="2" borderId="0" xfId="0" applyNumberFormat="1" applyFont="1" applyFill="1"/>
    <xf numFmtId="0" fontId="10" fillId="4" borderId="0" xfId="0" applyFont="1" applyFill="1"/>
    <xf numFmtId="0" fontId="4" fillId="6" borderId="13" xfId="0" applyFont="1" applyFill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14" xfId="0" applyFill="1" applyBorder="1"/>
    <xf numFmtId="3" fontId="0" fillId="4" borderId="14" xfId="0" applyNumberFormat="1" applyFill="1" applyBorder="1"/>
    <xf numFmtId="3" fontId="4" fillId="4" borderId="14" xfId="0" applyNumberFormat="1" applyFont="1" applyFill="1" applyBorder="1"/>
    <xf numFmtId="9" fontId="4" fillId="4" borderId="9" xfId="0" applyNumberFormat="1" applyFont="1" applyFill="1" applyBorder="1"/>
    <xf numFmtId="169" fontId="7" fillId="4" borderId="0" xfId="4" applyNumberFormat="1" applyFont="1" applyFill="1"/>
    <xf numFmtId="3" fontId="7" fillId="4" borderId="14" xfId="0" applyNumberFormat="1" applyFont="1" applyFill="1" applyBorder="1"/>
    <xf numFmtId="9" fontId="4" fillId="4" borderId="14" xfId="0" applyNumberFormat="1" applyFont="1" applyFill="1" applyBorder="1"/>
    <xf numFmtId="0" fontId="0" fillId="4" borderId="6" xfId="0" applyFill="1" applyBorder="1"/>
    <xf numFmtId="3" fontId="0" fillId="4" borderId="6" xfId="0" applyNumberFormat="1" applyFill="1" applyBorder="1"/>
    <xf numFmtId="3" fontId="7" fillId="4" borderId="6" xfId="0" applyNumberFormat="1" applyFont="1" applyFill="1" applyBorder="1"/>
    <xf numFmtId="0" fontId="9" fillId="4" borderId="6" xfId="0" applyFont="1" applyFill="1" applyBorder="1"/>
    <xf numFmtId="0" fontId="11" fillId="4" borderId="6" xfId="0" applyFont="1" applyFill="1" applyBorder="1"/>
    <xf numFmtId="3" fontId="9" fillId="4" borderId="6" xfId="0" applyNumberFormat="1" applyFont="1" applyFill="1" applyBorder="1"/>
    <xf numFmtId="169" fontId="0" fillId="4" borderId="0" xfId="0" applyNumberFormat="1" applyFill="1"/>
    <xf numFmtId="1" fontId="0" fillId="4" borderId="0" xfId="0" applyNumberFormat="1" applyFill="1"/>
    <xf numFmtId="2" fontId="0" fillId="4" borderId="0" xfId="0" applyNumberFormat="1" applyFill="1" applyAlignment="1">
      <alignment horizontal="right"/>
    </xf>
    <xf numFmtId="9" fontId="0" fillId="4" borderId="0" xfId="0" applyNumberFormat="1" applyFill="1"/>
    <xf numFmtId="9" fontId="9" fillId="4" borderId="13" xfId="0" applyNumberFormat="1" applyFont="1" applyFill="1" applyBorder="1"/>
    <xf numFmtId="14" fontId="9" fillId="7" borderId="0" xfId="0" applyNumberFormat="1" applyFont="1" applyFill="1"/>
    <xf numFmtId="0" fontId="6" fillId="7" borderId="0" xfId="0" applyFont="1" applyFill="1" applyAlignment="1">
      <alignment horizontal="center"/>
    </xf>
    <xf numFmtId="4" fontId="6" fillId="7" borderId="0" xfId="4" applyNumberFormat="1" applyFont="1" applyFill="1" applyAlignment="1">
      <alignment horizontal="center"/>
    </xf>
    <xf numFmtId="167" fontId="6" fillId="7" borderId="0" xfId="4" applyFont="1" applyFill="1" applyAlignment="1">
      <alignment horizontal="center"/>
    </xf>
    <xf numFmtId="170" fontId="6" fillId="7" borderId="0" xfId="4" applyNumberFormat="1" applyFont="1" applyFill="1" applyAlignment="1">
      <alignment horizontal="center"/>
    </xf>
    <xf numFmtId="3" fontId="6" fillId="7" borderId="0" xfId="0" applyNumberFormat="1" applyFont="1" applyFill="1"/>
    <xf numFmtId="170" fontId="6" fillId="7" borderId="0" xfId="0" applyNumberFormat="1" applyFont="1" applyFill="1"/>
    <xf numFmtId="4" fontId="6" fillId="7" borderId="0" xfId="0" applyNumberFormat="1" applyFont="1" applyFill="1"/>
    <xf numFmtId="167" fontId="3" fillId="3" borderId="3" xfId="4" applyFont="1" applyFill="1" applyBorder="1" applyAlignment="1">
      <alignment horizontal="right"/>
    </xf>
    <xf numFmtId="0" fontId="7" fillId="4" borderId="14" xfId="0" applyFont="1" applyFill="1" applyBorder="1"/>
    <xf numFmtId="0" fontId="7" fillId="4" borderId="6" xfId="0" applyFont="1" applyFill="1" applyBorder="1"/>
    <xf numFmtId="16" fontId="0" fillId="2" borderId="0" xfId="0" applyNumberFormat="1" applyFill="1"/>
    <xf numFmtId="16" fontId="6" fillId="4" borderId="0" xfId="0" applyNumberFormat="1" applyFont="1" applyFill="1" applyAlignment="1">
      <alignment horizontal="left"/>
    </xf>
    <xf numFmtId="4" fontId="5" fillId="5" borderId="6" xfId="0" applyNumberFormat="1" applyFont="1" applyFill="1" applyBorder="1" applyAlignment="1">
      <alignment horizontal="center"/>
    </xf>
    <xf numFmtId="4" fontId="5" fillId="5" borderId="6" xfId="4" applyNumberFormat="1" applyFont="1" applyFill="1" applyBorder="1"/>
    <xf numFmtId="4" fontId="5" fillId="5" borderId="0" xfId="0" applyNumberFormat="1" applyFont="1" applyFill="1" applyAlignment="1">
      <alignment horizontal="center"/>
    </xf>
    <xf numFmtId="4" fontId="5" fillId="5" borderId="0" xfId="4" applyNumberFormat="1" applyFont="1" applyFill="1"/>
    <xf numFmtId="4" fontId="33" fillId="5" borderId="0" xfId="4" applyNumberFormat="1" applyFont="1" applyFill="1"/>
    <xf numFmtId="4" fontId="5" fillId="5" borderId="9" xfId="0" applyNumberFormat="1" applyFont="1" applyFill="1" applyBorder="1" applyAlignment="1">
      <alignment horizontal="center"/>
    </xf>
    <xf numFmtId="4" fontId="5" fillId="5" borderId="9" xfId="4" applyNumberFormat="1" applyFont="1" applyFill="1" applyBorder="1"/>
    <xf numFmtId="170" fontId="5" fillId="5" borderId="10" xfId="0" applyNumberFormat="1" applyFont="1" applyFill="1" applyBorder="1" applyAlignment="1">
      <alignment horizontal="right"/>
    </xf>
    <xf numFmtId="170" fontId="5" fillId="5" borderId="11" xfId="0" applyNumberFormat="1" applyFont="1" applyFill="1" applyBorder="1" applyAlignment="1">
      <alignment horizontal="right"/>
    </xf>
    <xf numFmtId="170" fontId="5" fillId="5" borderId="12" xfId="0" applyNumberFormat="1" applyFont="1" applyFill="1" applyBorder="1" applyAlignment="1">
      <alignment horizontal="right"/>
    </xf>
    <xf numFmtId="3" fontId="3" fillId="2" borderId="0" xfId="4" applyNumberFormat="1" applyFont="1" applyFill="1" applyAlignment="1">
      <alignment horizontal="right"/>
    </xf>
    <xf numFmtId="167" fontId="5" fillId="4" borderId="6" xfId="4" applyFont="1" applyFill="1" applyBorder="1" applyAlignment="1">
      <alignment horizontal="center"/>
    </xf>
    <xf numFmtId="9" fontId="9" fillId="4" borderId="15" xfId="0" applyNumberFormat="1" applyFont="1" applyFill="1" applyBorder="1"/>
    <xf numFmtId="3" fontId="4" fillId="8" borderId="16" xfId="0" applyNumberFormat="1" applyFont="1" applyFill="1" applyBorder="1"/>
    <xf numFmtId="3" fontId="4" fillId="8" borderId="17" xfId="0" applyNumberFormat="1" applyFont="1" applyFill="1" applyBorder="1"/>
    <xf numFmtId="3" fontId="4" fillId="8" borderId="18" xfId="0" applyNumberFormat="1" applyFont="1" applyFill="1" applyBorder="1"/>
    <xf numFmtId="3" fontId="9" fillId="8" borderId="19" xfId="0" applyNumberFormat="1" applyFont="1" applyFill="1" applyBorder="1"/>
    <xf numFmtId="3" fontId="9" fillId="8" borderId="20" xfId="0" applyNumberFormat="1" applyFont="1" applyFill="1" applyBorder="1"/>
    <xf numFmtId="3" fontId="0" fillId="2" borderId="0" xfId="0" applyNumberFormat="1" applyFill="1" applyAlignment="1">
      <alignment horizontal="center"/>
    </xf>
    <xf numFmtId="0" fontId="7" fillId="4" borderId="14" xfId="0" applyFont="1" applyFill="1" applyBorder="1" applyAlignment="1">
      <alignment horizontal="center"/>
    </xf>
    <xf numFmtId="3" fontId="0" fillId="2" borderId="14" xfId="0" applyNumberFormat="1" applyFill="1" applyBorder="1" applyAlignment="1">
      <alignment horizontal="center"/>
    </xf>
    <xf numFmtId="4" fontId="0" fillId="2" borderId="6" xfId="0" applyNumberFormat="1" applyFill="1" applyBorder="1" applyAlignment="1">
      <alignment horizontal="center"/>
    </xf>
    <xf numFmtId="4" fontId="0" fillId="2" borderId="0" xfId="0" applyNumberFormat="1" applyFill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3" fontId="7" fillId="2" borderId="0" xfId="0" applyNumberFormat="1" applyFont="1" applyFill="1" applyAlignment="1">
      <alignment horizontal="center"/>
    </xf>
    <xf numFmtId="4" fontId="0" fillId="2" borderId="14" xfId="0" applyNumberFormat="1" applyFill="1" applyBorder="1" applyAlignment="1">
      <alignment horizontal="center"/>
    </xf>
    <xf numFmtId="3" fontId="7" fillId="2" borderId="14" xfId="0" applyNumberFormat="1" applyFont="1" applyFill="1" applyBorder="1" applyAlignment="1">
      <alignment horizontal="center"/>
    </xf>
    <xf numFmtId="3" fontId="4" fillId="8" borderId="21" xfId="0" applyNumberFormat="1" applyFont="1" applyFill="1" applyBorder="1"/>
    <xf numFmtId="4" fontId="7" fillId="2" borderId="9" xfId="0" applyNumberFormat="1" applyFont="1" applyFill="1" applyBorder="1" applyAlignment="1">
      <alignment horizontal="center"/>
    </xf>
    <xf numFmtId="4" fontId="7" fillId="2" borderId="0" xfId="0" applyNumberFormat="1" applyFont="1" applyFill="1" applyAlignment="1">
      <alignment horizontal="center"/>
    </xf>
    <xf numFmtId="4" fontId="7" fillId="2" borderId="14" xfId="0" applyNumberFormat="1" applyFont="1" applyFill="1" applyBorder="1" applyAlignment="1">
      <alignment horizontal="center"/>
    </xf>
    <xf numFmtId="0" fontId="0" fillId="9" borderId="22" xfId="0" applyFill="1" applyBorder="1"/>
    <xf numFmtId="0" fontId="0" fillId="9" borderId="23" xfId="0" applyFill="1" applyBorder="1"/>
    <xf numFmtId="14" fontId="0" fillId="9" borderId="18" xfId="0" applyNumberFormat="1" applyFill="1" applyBorder="1"/>
    <xf numFmtId="14" fontId="0" fillId="9" borderId="6" xfId="0" applyNumberFormat="1" applyFill="1" applyBorder="1"/>
    <xf numFmtId="0" fontId="6" fillId="9" borderId="6" xfId="0" applyFont="1" applyFill="1" applyBorder="1" applyAlignment="1">
      <alignment horizontal="center"/>
    </xf>
    <xf numFmtId="3" fontId="5" fillId="9" borderId="6" xfId="4" applyNumberFormat="1" applyFont="1" applyFill="1" applyBorder="1" applyAlignment="1">
      <alignment horizontal="center"/>
    </xf>
    <xf numFmtId="167" fontId="5" fillId="9" borderId="6" xfId="4" applyFont="1" applyFill="1" applyBorder="1" applyAlignment="1">
      <alignment horizontal="center"/>
    </xf>
    <xf numFmtId="170" fontId="5" fillId="9" borderId="10" xfId="4" applyNumberFormat="1" applyFont="1" applyFill="1" applyBorder="1" applyAlignment="1">
      <alignment horizontal="center"/>
    </xf>
    <xf numFmtId="3" fontId="0" fillId="9" borderId="24" xfId="0" applyNumberFormat="1" applyFill="1" applyBorder="1"/>
    <xf numFmtId="0" fontId="0" fillId="9" borderId="25" xfId="0" applyFill="1" applyBorder="1"/>
    <xf numFmtId="14" fontId="0" fillId="9" borderId="0" xfId="0" applyNumberFormat="1" applyFill="1"/>
    <xf numFmtId="0" fontId="6" fillId="9" borderId="0" xfId="0" applyFont="1" applyFill="1" applyAlignment="1">
      <alignment horizontal="center"/>
    </xf>
    <xf numFmtId="3" fontId="5" fillId="9" borderId="0" xfId="4" applyNumberFormat="1" applyFont="1" applyFill="1" applyAlignment="1">
      <alignment horizontal="center"/>
    </xf>
    <xf numFmtId="167" fontId="5" fillId="9" borderId="0" xfId="4" applyFont="1" applyFill="1" applyAlignment="1">
      <alignment horizontal="center"/>
    </xf>
    <xf numFmtId="170" fontId="5" fillId="9" borderId="11" xfId="4" applyNumberFormat="1" applyFont="1" applyFill="1" applyBorder="1" applyAlignment="1">
      <alignment horizontal="center"/>
    </xf>
    <xf numFmtId="0" fontId="0" fillId="9" borderId="26" xfId="0" applyFill="1" applyBorder="1"/>
    <xf numFmtId="14" fontId="0" fillId="9" borderId="9" xfId="0" applyNumberFormat="1" applyFill="1" applyBorder="1"/>
    <xf numFmtId="0" fontId="6" fillId="9" borderId="9" xfId="0" applyFont="1" applyFill="1" applyBorder="1" applyAlignment="1">
      <alignment horizontal="center"/>
    </xf>
    <xf numFmtId="3" fontId="5" fillId="9" borderId="9" xfId="4" applyNumberFormat="1" applyFont="1" applyFill="1" applyBorder="1" applyAlignment="1">
      <alignment horizontal="center"/>
    </xf>
    <xf numFmtId="167" fontId="5" fillId="9" borderId="9" xfId="4" applyFont="1" applyFill="1" applyBorder="1" applyAlignment="1">
      <alignment horizontal="center"/>
    </xf>
    <xf numFmtId="170" fontId="5" fillId="9" borderId="12" xfId="4" applyNumberFormat="1" applyFont="1" applyFill="1" applyBorder="1" applyAlignment="1">
      <alignment horizontal="center"/>
    </xf>
    <xf numFmtId="3" fontId="6" fillId="9" borderId="0" xfId="4" applyNumberFormat="1" applyFont="1" applyFill="1" applyAlignment="1">
      <alignment horizontal="center"/>
    </xf>
    <xf numFmtId="4" fontId="6" fillId="9" borderId="0" xfId="4" applyNumberFormat="1" applyFont="1" applyFill="1" applyAlignment="1">
      <alignment horizontal="center"/>
    </xf>
    <xf numFmtId="170" fontId="6" fillId="9" borderId="11" xfId="4" applyNumberFormat="1" applyFont="1" applyFill="1" applyBorder="1" applyAlignment="1">
      <alignment horizontal="center"/>
    </xf>
    <xf numFmtId="3" fontId="6" fillId="9" borderId="24" xfId="4" applyNumberFormat="1" applyFont="1" applyFill="1" applyBorder="1" applyAlignment="1">
      <alignment horizontal="center"/>
    </xf>
    <xf numFmtId="3" fontId="6" fillId="9" borderId="6" xfId="4" applyNumberFormat="1" applyFont="1" applyFill="1" applyBorder="1" applyAlignment="1">
      <alignment horizontal="center"/>
    </xf>
    <xf numFmtId="14" fontId="0" fillId="9" borderId="27" xfId="0" applyNumberFormat="1" applyFill="1" applyBorder="1"/>
    <xf numFmtId="14" fontId="7" fillId="9" borderId="28" xfId="0" applyNumberFormat="1" applyFont="1" applyFill="1" applyBorder="1"/>
    <xf numFmtId="0" fontId="6" fillId="9" borderId="28" xfId="0" applyFont="1" applyFill="1" applyBorder="1" applyAlignment="1">
      <alignment horizontal="center"/>
    </xf>
    <xf numFmtId="3" fontId="6" fillId="9" borderId="28" xfId="4" applyNumberFormat="1" applyFont="1" applyFill="1" applyBorder="1" applyAlignment="1">
      <alignment horizontal="center"/>
    </xf>
    <xf numFmtId="4" fontId="6" fillId="9" borderId="28" xfId="4" applyNumberFormat="1" applyFont="1" applyFill="1" applyBorder="1" applyAlignment="1">
      <alignment horizontal="center"/>
    </xf>
    <xf numFmtId="170" fontId="6" fillId="9" borderId="28" xfId="4" applyNumberFormat="1" applyFont="1" applyFill="1" applyBorder="1" applyAlignment="1">
      <alignment horizontal="center"/>
    </xf>
    <xf numFmtId="3" fontId="6" fillId="9" borderId="29" xfId="4" applyNumberFormat="1" applyFont="1" applyFill="1" applyBorder="1" applyAlignment="1">
      <alignment horizontal="center"/>
    </xf>
    <xf numFmtId="0" fontId="0" fillId="4" borderId="22" xfId="0" applyFill="1" applyBorder="1"/>
    <xf numFmtId="0" fontId="0" fillId="4" borderId="23" xfId="0" applyFill="1" applyBorder="1"/>
    <xf numFmtId="3" fontId="0" fillId="4" borderId="30" xfId="0" applyNumberFormat="1" applyFill="1" applyBorder="1"/>
    <xf numFmtId="14" fontId="0" fillId="4" borderId="18" xfId="0" applyNumberFormat="1" applyFill="1" applyBorder="1"/>
    <xf numFmtId="3" fontId="5" fillId="4" borderId="6" xfId="4" applyNumberFormat="1" applyFont="1" applyFill="1" applyBorder="1" applyAlignment="1">
      <alignment horizontal="center"/>
    </xf>
    <xf numFmtId="170" fontId="5" fillId="4" borderId="10" xfId="4" applyNumberFormat="1" applyFont="1" applyFill="1" applyBorder="1" applyAlignment="1">
      <alignment horizontal="center"/>
    </xf>
    <xf numFmtId="3" fontId="0" fillId="4" borderId="24" xfId="0" applyNumberFormat="1" applyFill="1" applyBorder="1"/>
    <xf numFmtId="0" fontId="0" fillId="4" borderId="25" xfId="0" applyFill="1" applyBorder="1"/>
    <xf numFmtId="3" fontId="5" fillId="4" borderId="0" xfId="4" applyNumberFormat="1" applyFont="1" applyFill="1" applyAlignment="1">
      <alignment horizontal="center"/>
    </xf>
    <xf numFmtId="170" fontId="5" fillId="4" borderId="11" xfId="4" applyNumberFormat="1" applyFont="1" applyFill="1" applyBorder="1" applyAlignment="1">
      <alignment horizontal="center"/>
    </xf>
    <xf numFmtId="0" fontId="0" fillId="4" borderId="26" xfId="0" applyFill="1" applyBorder="1"/>
    <xf numFmtId="3" fontId="5" fillId="4" borderId="9" xfId="4" applyNumberFormat="1" applyFont="1" applyFill="1" applyBorder="1" applyAlignment="1">
      <alignment horizontal="center"/>
    </xf>
    <xf numFmtId="167" fontId="5" fillId="4" borderId="9" xfId="4" applyFont="1" applyFill="1" applyBorder="1" applyAlignment="1">
      <alignment horizontal="center"/>
    </xf>
    <xf numFmtId="170" fontId="5" fillId="4" borderId="12" xfId="4" applyNumberFormat="1" applyFont="1" applyFill="1" applyBorder="1" applyAlignment="1">
      <alignment horizontal="center"/>
    </xf>
    <xf numFmtId="3" fontId="6" fillId="4" borderId="0" xfId="4" applyNumberFormat="1" applyFont="1" applyFill="1" applyAlignment="1">
      <alignment horizontal="center"/>
    </xf>
    <xf numFmtId="170" fontId="6" fillId="4" borderId="11" xfId="4" applyNumberFormat="1" applyFont="1" applyFill="1" applyBorder="1" applyAlignment="1">
      <alignment horizontal="center"/>
    </xf>
    <xf numFmtId="3" fontId="6" fillId="4" borderId="24" xfId="4" applyNumberFormat="1" applyFont="1" applyFill="1" applyBorder="1" applyAlignment="1">
      <alignment horizontal="center"/>
    </xf>
    <xf numFmtId="3" fontId="6" fillId="4" borderId="6" xfId="4" applyNumberFormat="1" applyFont="1" applyFill="1" applyBorder="1" applyAlignment="1">
      <alignment horizontal="center"/>
    </xf>
    <xf numFmtId="14" fontId="0" fillId="4" borderId="27" xfId="0" applyNumberFormat="1" applyFill="1" applyBorder="1"/>
    <xf numFmtId="14" fontId="7" fillId="4" borderId="28" xfId="0" applyNumberFormat="1" applyFont="1" applyFill="1" applyBorder="1"/>
    <xf numFmtId="0" fontId="6" fillId="4" borderId="28" xfId="0" applyFont="1" applyFill="1" applyBorder="1" applyAlignment="1">
      <alignment horizontal="center"/>
    </xf>
    <xf numFmtId="3" fontId="6" fillId="4" borderId="28" xfId="4" applyNumberFormat="1" applyFont="1" applyFill="1" applyBorder="1" applyAlignment="1">
      <alignment horizontal="center"/>
    </xf>
    <xf numFmtId="4" fontId="6" fillId="4" borderId="28" xfId="4" applyNumberFormat="1" applyFont="1" applyFill="1" applyBorder="1" applyAlignment="1">
      <alignment horizontal="center"/>
    </xf>
    <xf numFmtId="170" fontId="6" fillId="4" borderId="28" xfId="4" applyNumberFormat="1" applyFont="1" applyFill="1" applyBorder="1" applyAlignment="1">
      <alignment horizontal="center"/>
    </xf>
    <xf numFmtId="3" fontId="6" fillId="4" borderId="29" xfId="4" applyNumberFormat="1" applyFont="1" applyFill="1" applyBorder="1" applyAlignment="1">
      <alignment horizontal="center"/>
    </xf>
    <xf numFmtId="3" fontId="12" fillId="9" borderId="30" xfId="0" applyNumberFormat="1" applyFont="1" applyFill="1" applyBorder="1"/>
    <xf numFmtId="3" fontId="0" fillId="4" borderId="0" xfId="0" applyNumberFormat="1" applyFill="1"/>
    <xf numFmtId="14" fontId="34" fillId="4" borderId="0" xfId="0" applyNumberFormat="1" applyFont="1" applyFill="1"/>
    <xf numFmtId="3" fontId="7" fillId="2" borderId="0" xfId="0" applyNumberFormat="1" applyFont="1" applyFill="1"/>
    <xf numFmtId="10" fontId="0" fillId="4" borderId="0" xfId="0" applyNumberFormat="1" applyFill="1"/>
    <xf numFmtId="10" fontId="5" fillId="2" borderId="0" xfId="6" applyNumberFormat="1" applyFont="1" applyFill="1"/>
    <xf numFmtId="43" fontId="0" fillId="4" borderId="0" xfId="0" applyNumberFormat="1" applyFill="1"/>
    <xf numFmtId="3" fontId="0" fillId="2" borderId="0" xfId="6" applyNumberFormat="1" applyFont="1" applyFill="1"/>
    <xf numFmtId="3" fontId="7" fillId="4" borderId="0" xfId="0" applyNumberFormat="1" applyFont="1" applyFill="1"/>
    <xf numFmtId="0" fontId="7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4" fontId="7" fillId="2" borderId="2" xfId="0" applyNumberFormat="1" applyFont="1" applyFill="1" applyBorder="1"/>
    <xf numFmtId="0" fontId="5" fillId="4" borderId="2" xfId="0" applyFont="1" applyFill="1" applyBorder="1" applyAlignment="1">
      <alignment horizontal="center"/>
    </xf>
    <xf numFmtId="169" fontId="5" fillId="2" borderId="2" xfId="4" applyNumberFormat="1" applyFont="1" applyFill="1" applyBorder="1"/>
    <xf numFmtId="170" fontId="5" fillId="2" borderId="2" xfId="4" applyNumberFormat="1" applyFont="1" applyFill="1" applyBorder="1"/>
    <xf numFmtId="167" fontId="5" fillId="2" borderId="2" xfId="4" applyFont="1" applyFill="1" applyBorder="1" applyAlignment="1">
      <alignment horizontal="center"/>
    </xf>
    <xf numFmtId="170" fontId="5" fillId="2" borderId="2" xfId="4" applyNumberFormat="1" applyFont="1" applyFill="1" applyBorder="1" applyAlignment="1">
      <alignment horizontal="center"/>
    </xf>
    <xf numFmtId="3" fontId="5" fillId="2" borderId="0" xfId="0" applyNumberFormat="1" applyFont="1" applyFill="1" applyAlignment="1">
      <alignment horizontal="center"/>
    </xf>
    <xf numFmtId="1" fontId="5" fillId="5" borderId="0" xfId="0" applyNumberFormat="1" applyFont="1" applyFill="1"/>
    <xf numFmtId="14" fontId="0" fillId="5" borderId="14" xfId="0" applyNumberFormat="1" applyFill="1" applyBorder="1"/>
    <xf numFmtId="0" fontId="6" fillId="5" borderId="14" xfId="0" applyFont="1" applyFill="1" applyBorder="1" applyAlignment="1">
      <alignment horizontal="right"/>
    </xf>
    <xf numFmtId="170" fontId="6" fillId="5" borderId="14" xfId="4" applyNumberFormat="1" applyFont="1" applyFill="1" applyBorder="1" applyAlignment="1">
      <alignment horizontal="center"/>
    </xf>
    <xf numFmtId="4" fontId="6" fillId="5" borderId="14" xfId="0" applyNumberFormat="1" applyFont="1" applyFill="1" applyBorder="1"/>
    <xf numFmtId="170" fontId="3" fillId="3" borderId="31" xfId="4" applyNumberFormat="1" applyFont="1" applyFill="1" applyBorder="1" applyAlignment="1">
      <alignment horizontal="center"/>
    </xf>
    <xf numFmtId="4" fontId="3" fillId="3" borderId="3" xfId="4" applyNumberFormat="1" applyFont="1" applyFill="1" applyBorder="1" applyAlignment="1">
      <alignment horizontal="right"/>
    </xf>
    <xf numFmtId="170" fontId="5" fillId="5" borderId="0" xfId="4" applyNumberFormat="1" applyFont="1" applyFill="1" applyAlignment="1">
      <alignment horizontal="right"/>
    </xf>
    <xf numFmtId="170" fontId="6" fillId="5" borderId="14" xfId="4" applyNumberFormat="1" applyFont="1" applyFill="1" applyBorder="1" applyAlignment="1">
      <alignment horizontal="right"/>
    </xf>
    <xf numFmtId="170" fontId="5" fillId="5" borderId="6" xfId="4" applyNumberFormat="1" applyFont="1" applyFill="1" applyBorder="1" applyAlignment="1">
      <alignment horizontal="right"/>
    </xf>
    <xf numFmtId="170" fontId="5" fillId="5" borderId="9" xfId="4" applyNumberFormat="1" applyFont="1" applyFill="1" applyBorder="1" applyAlignment="1">
      <alignment horizontal="right"/>
    </xf>
    <xf numFmtId="3" fontId="5" fillId="5" borderId="0" xfId="0" applyNumberFormat="1" applyFont="1" applyFill="1" applyAlignment="1">
      <alignment horizontal="center"/>
    </xf>
    <xf numFmtId="3" fontId="6" fillId="7" borderId="0" xfId="0" applyNumberFormat="1" applyFont="1" applyFill="1" applyAlignment="1">
      <alignment horizontal="center"/>
    </xf>
    <xf numFmtId="3" fontId="5" fillId="5" borderId="6" xfId="0" applyNumberFormat="1" applyFont="1" applyFill="1" applyBorder="1" applyAlignment="1">
      <alignment horizontal="center"/>
    </xf>
    <xf numFmtId="3" fontId="5" fillId="5" borderId="9" xfId="0" applyNumberFormat="1" applyFont="1" applyFill="1" applyBorder="1" applyAlignment="1">
      <alignment horizontal="center"/>
    </xf>
    <xf numFmtId="3" fontId="5" fillId="4" borderId="6" xfId="0" applyNumberFormat="1" applyFont="1" applyFill="1" applyBorder="1" applyAlignment="1">
      <alignment horizontal="center"/>
    </xf>
    <xf numFmtId="3" fontId="5" fillId="4" borderId="0" xfId="0" applyNumberFormat="1" applyFont="1" applyFill="1" applyAlignment="1">
      <alignment horizontal="center"/>
    </xf>
    <xf numFmtId="3" fontId="5" fillId="4" borderId="9" xfId="0" applyNumberFormat="1" applyFont="1" applyFill="1" applyBorder="1" applyAlignment="1">
      <alignment horizontal="center"/>
    </xf>
    <xf numFmtId="4" fontId="6" fillId="5" borderId="14" xfId="4" applyNumberFormat="1" applyFont="1" applyFill="1" applyBorder="1" applyAlignment="1">
      <alignment horizontal="right"/>
    </xf>
    <xf numFmtId="4" fontId="6" fillId="5" borderId="0" xfId="4" applyNumberFormat="1" applyFont="1" applyFill="1" applyAlignment="1">
      <alignment horizontal="right"/>
    </xf>
    <xf numFmtId="4" fontId="5" fillId="5" borderId="0" xfId="4" applyNumberFormat="1" applyFont="1" applyFill="1" applyAlignment="1">
      <alignment horizontal="right"/>
    </xf>
    <xf numFmtId="4" fontId="6" fillId="7" borderId="0" xfId="4" applyNumberFormat="1" applyFont="1" applyFill="1" applyAlignment="1">
      <alignment horizontal="right"/>
    </xf>
    <xf numFmtId="43" fontId="5" fillId="5" borderId="0" xfId="0" applyNumberFormat="1" applyFont="1" applyFill="1"/>
    <xf numFmtId="14" fontId="7" fillId="0" borderId="0" xfId="0" applyNumberFormat="1" applyFont="1"/>
    <xf numFmtId="10" fontId="4" fillId="6" borderId="13" xfId="0" applyNumberFormat="1" applyFont="1" applyFill="1" applyBorder="1" applyAlignment="1">
      <alignment horizontal="center" vertical="center" wrapText="1"/>
    </xf>
    <xf numFmtId="10" fontId="3" fillId="3" borderId="3" xfId="4" applyNumberFormat="1" applyFont="1" applyFill="1" applyBorder="1" applyAlignment="1">
      <alignment horizontal="center"/>
    </xf>
    <xf numFmtId="10" fontId="0" fillId="4" borderId="0" xfId="0" applyNumberFormat="1" applyFill="1" applyAlignment="1">
      <alignment horizontal="center"/>
    </xf>
    <xf numFmtId="10" fontId="0" fillId="4" borderId="23" xfId="0" applyNumberFormat="1" applyFill="1" applyBorder="1" applyAlignment="1">
      <alignment horizontal="center" vertical="center"/>
    </xf>
    <xf numFmtId="10" fontId="0" fillId="4" borderId="9" xfId="0" applyNumberFormat="1" applyFill="1" applyBorder="1" applyAlignment="1">
      <alignment horizontal="center" vertical="center"/>
    </xf>
    <xf numFmtId="10" fontId="0" fillId="4" borderId="6" xfId="0" applyNumberFormat="1" applyFill="1" applyBorder="1" applyAlignment="1">
      <alignment horizontal="center"/>
    </xf>
    <xf numFmtId="10" fontId="0" fillId="4" borderId="14" xfId="0" applyNumberFormat="1" applyFill="1" applyBorder="1" applyAlignment="1">
      <alignment horizontal="center"/>
    </xf>
    <xf numFmtId="10" fontId="9" fillId="4" borderId="6" xfId="0" applyNumberFormat="1" applyFont="1" applyFill="1" applyBorder="1" applyAlignment="1">
      <alignment horizontal="center"/>
    </xf>
    <xf numFmtId="10" fontId="0" fillId="4" borderId="6" xfId="0" applyNumberFormat="1" applyFill="1" applyBorder="1" applyAlignment="1">
      <alignment horizontal="center" vertical="center"/>
    </xf>
    <xf numFmtId="0" fontId="0" fillId="0" borderId="6" xfId="0" applyBorder="1"/>
    <xf numFmtId="0" fontId="0" fillId="0" borderId="14" xfId="0" applyBorder="1"/>
    <xf numFmtId="0" fontId="7" fillId="0" borderId="14" xfId="0" applyFont="1" applyBorder="1"/>
    <xf numFmtId="10" fontId="0" fillId="0" borderId="6" xfId="0" applyNumberFormat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174" fontId="0" fillId="0" borderId="0" xfId="5" applyNumberFormat="1" applyFont="1"/>
    <xf numFmtId="175" fontId="0" fillId="0" borderId="0" xfId="0" applyNumberFormat="1"/>
    <xf numFmtId="14" fontId="7" fillId="11" borderId="0" xfId="0" applyNumberFormat="1" applyFont="1" applyFill="1"/>
    <xf numFmtId="0" fontId="5" fillId="11" borderId="0" xfId="0" applyFont="1" applyFill="1" applyAlignment="1">
      <alignment horizontal="center"/>
    </xf>
    <xf numFmtId="169" fontId="5" fillId="11" borderId="0" xfId="4" applyNumberFormat="1" applyFont="1" applyFill="1"/>
    <xf numFmtId="170" fontId="5" fillId="11" borderId="0" xfId="4" applyNumberFormat="1" applyFont="1" applyFill="1"/>
    <xf numFmtId="167" fontId="5" fillId="11" borderId="0" xfId="4" applyFont="1" applyFill="1" applyAlignment="1">
      <alignment horizontal="center"/>
    </xf>
    <xf numFmtId="170" fontId="5" fillId="11" borderId="0" xfId="4" applyNumberFormat="1" applyFont="1" applyFill="1" applyAlignment="1">
      <alignment horizontal="center"/>
    </xf>
    <xf numFmtId="3" fontId="5" fillId="11" borderId="0" xfId="0" applyNumberFormat="1" applyFont="1" applyFill="1"/>
    <xf numFmtId="170" fontId="5" fillId="11" borderId="0" xfId="0" applyNumberFormat="1" applyFont="1" applyFill="1" applyAlignment="1">
      <alignment horizontal="right"/>
    </xf>
    <xf numFmtId="3" fontId="5" fillId="11" borderId="0" xfId="0" applyNumberFormat="1" applyFont="1" applyFill="1" applyAlignment="1">
      <alignment horizontal="right"/>
    </xf>
    <xf numFmtId="3" fontId="5" fillId="11" borderId="0" xfId="0" applyNumberFormat="1" applyFont="1" applyFill="1" applyAlignment="1">
      <alignment horizontal="center"/>
    </xf>
    <xf numFmtId="170" fontId="5" fillId="11" borderId="0" xfId="0" applyNumberFormat="1" applyFont="1" applyFill="1"/>
    <xf numFmtId="1" fontId="5" fillId="11" borderId="0" xfId="0" applyNumberFormat="1" applyFont="1" applyFill="1"/>
    <xf numFmtId="14" fontId="0" fillId="11" borderId="0" xfId="0" applyNumberFormat="1" applyFill="1"/>
    <xf numFmtId="14" fontId="7" fillId="12" borderId="0" xfId="0" applyNumberFormat="1" applyFont="1" applyFill="1"/>
    <xf numFmtId="0" fontId="5" fillId="12" borderId="0" xfId="0" applyFont="1" applyFill="1" applyAlignment="1">
      <alignment horizontal="center"/>
    </xf>
    <xf numFmtId="169" fontId="5" fillId="12" borderId="0" xfId="4" applyNumberFormat="1" applyFont="1" applyFill="1"/>
    <xf numFmtId="170" fontId="5" fillId="12" borderId="0" xfId="4" applyNumberFormat="1" applyFont="1" applyFill="1"/>
    <xf numFmtId="167" fontId="5" fillId="12" borderId="0" xfId="4" applyFont="1" applyFill="1" applyAlignment="1">
      <alignment horizontal="center"/>
    </xf>
    <xf numFmtId="170" fontId="5" fillId="12" borderId="0" xfId="4" applyNumberFormat="1" applyFont="1" applyFill="1" applyAlignment="1">
      <alignment horizontal="center"/>
    </xf>
    <xf numFmtId="3" fontId="5" fillId="12" borderId="0" xfId="0" applyNumberFormat="1" applyFont="1" applyFill="1"/>
    <xf numFmtId="170" fontId="5" fillId="12" borderId="0" xfId="0" applyNumberFormat="1" applyFont="1" applyFill="1" applyAlignment="1">
      <alignment horizontal="right"/>
    </xf>
    <xf numFmtId="3" fontId="5" fillId="12" borderId="0" xfId="0" applyNumberFormat="1" applyFont="1" applyFill="1" applyAlignment="1">
      <alignment horizontal="right"/>
    </xf>
    <xf numFmtId="3" fontId="5" fillId="12" borderId="0" xfId="0" applyNumberFormat="1" applyFont="1" applyFill="1" applyAlignment="1">
      <alignment horizontal="center"/>
    </xf>
    <xf numFmtId="172" fontId="0" fillId="2" borderId="0" xfId="4" applyNumberFormat="1" applyFont="1" applyFill="1"/>
    <xf numFmtId="0" fontId="16" fillId="0" borderId="0" xfId="0" applyFont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0" borderId="37" xfId="0" applyBorder="1"/>
    <xf numFmtId="0" fontId="31" fillId="0" borderId="38" xfId="3" applyBorder="1" applyAlignment="1" applyProtection="1"/>
    <xf numFmtId="0" fontId="0" fillId="0" borderId="39" xfId="0" applyBorder="1"/>
    <xf numFmtId="0" fontId="31" fillId="0" borderId="40" xfId="3" applyBorder="1" applyAlignment="1" applyProtection="1"/>
    <xf numFmtId="0" fontId="0" fillId="0" borderId="40" xfId="0" applyBorder="1"/>
    <xf numFmtId="0" fontId="0" fillId="0" borderId="41" xfId="0" applyBorder="1"/>
    <xf numFmtId="0" fontId="31" fillId="0" borderId="42" xfId="3" applyBorder="1" applyAlignment="1" applyProtection="1"/>
    <xf numFmtId="0" fontId="17" fillId="0" borderId="0" xfId="0" applyFont="1"/>
    <xf numFmtId="10" fontId="3" fillId="3" borderId="3" xfId="6" applyNumberFormat="1" applyFont="1" applyFill="1" applyBorder="1" applyAlignment="1">
      <alignment horizontal="center"/>
    </xf>
    <xf numFmtId="10" fontId="6" fillId="5" borderId="14" xfId="6" applyNumberFormat="1" applyFont="1" applyFill="1" applyBorder="1" applyAlignment="1">
      <alignment horizontal="center"/>
    </xf>
    <xf numFmtId="10" fontId="6" fillId="5" borderId="0" xfId="6" applyNumberFormat="1" applyFont="1" applyFill="1" applyAlignment="1">
      <alignment horizontal="center"/>
    </xf>
    <xf numFmtId="10" fontId="3" fillId="3" borderId="3" xfId="6" applyNumberFormat="1" applyFont="1" applyFill="1" applyBorder="1" applyAlignment="1">
      <alignment horizontal="center" vertical="center"/>
    </xf>
    <xf numFmtId="0" fontId="32" fillId="13" borderId="0" xfId="0" applyFont="1" applyFill="1"/>
    <xf numFmtId="170" fontId="7" fillId="4" borderId="0" xfId="4" applyNumberFormat="1" applyFont="1" applyFill="1"/>
    <xf numFmtId="167" fontId="7" fillId="4" borderId="0" xfId="4" applyFont="1" applyFill="1" applyAlignment="1">
      <alignment horizontal="center"/>
    </xf>
    <xf numFmtId="170" fontId="7" fillId="4" borderId="0" xfId="4" applyNumberFormat="1" applyFont="1" applyFill="1" applyAlignment="1">
      <alignment horizontal="center"/>
    </xf>
    <xf numFmtId="0" fontId="3" fillId="4" borderId="0" xfId="0" applyFont="1" applyFill="1"/>
    <xf numFmtId="14" fontId="7" fillId="4" borderId="0" xfId="4" applyNumberFormat="1" applyFont="1" applyFill="1" applyAlignment="1">
      <alignment horizontal="center"/>
    </xf>
    <xf numFmtId="0" fontId="5" fillId="4" borderId="0" xfId="0" applyFont="1" applyFill="1"/>
    <xf numFmtId="170" fontId="5" fillId="4" borderId="6" xfId="4" applyNumberFormat="1" applyFont="1" applyFill="1" applyBorder="1" applyAlignment="1">
      <alignment horizontal="center"/>
    </xf>
    <xf numFmtId="4" fontId="5" fillId="4" borderId="0" xfId="0" applyNumberFormat="1" applyFont="1" applyFill="1" applyAlignment="1">
      <alignment horizontal="center"/>
    </xf>
    <xf numFmtId="10" fontId="5" fillId="4" borderId="0" xfId="0" applyNumberFormat="1" applyFont="1" applyFill="1" applyAlignment="1">
      <alignment horizontal="center"/>
    </xf>
    <xf numFmtId="168" fontId="3" fillId="4" borderId="0" xfId="0" applyNumberFormat="1" applyFont="1" applyFill="1"/>
    <xf numFmtId="0" fontId="9" fillId="4" borderId="0" xfId="0" applyFont="1" applyFill="1" applyAlignment="1">
      <alignment horizontal="center"/>
    </xf>
    <xf numFmtId="1" fontId="5" fillId="4" borderId="0" xfId="0" applyNumberFormat="1" applyFont="1" applyFill="1"/>
    <xf numFmtId="14" fontId="7" fillId="4" borderId="23" xfId="0" applyNumberFormat="1" applyFont="1" applyFill="1" applyBorder="1"/>
    <xf numFmtId="0" fontId="5" fillId="4" borderId="23" xfId="0" applyFont="1" applyFill="1" applyBorder="1" applyAlignment="1">
      <alignment horizontal="center"/>
    </xf>
    <xf numFmtId="167" fontId="5" fillId="4" borderId="23" xfId="4" applyFont="1" applyFill="1" applyBorder="1" applyAlignment="1">
      <alignment horizontal="center"/>
    </xf>
    <xf numFmtId="170" fontId="5" fillId="4" borderId="23" xfId="4" applyNumberFormat="1" applyFont="1" applyFill="1" applyBorder="1" applyAlignment="1">
      <alignment horizontal="center"/>
    </xf>
    <xf numFmtId="3" fontId="5" fillId="4" borderId="23" xfId="0" applyNumberFormat="1" applyFont="1" applyFill="1" applyBorder="1"/>
    <xf numFmtId="14" fontId="7" fillId="6" borderId="44" xfId="0" applyNumberFormat="1" applyFont="1" applyFill="1" applyBorder="1"/>
    <xf numFmtId="169" fontId="3" fillId="6" borderId="44" xfId="4" applyNumberFormat="1" applyFont="1" applyFill="1" applyBorder="1"/>
    <xf numFmtId="10" fontId="3" fillId="6" borderId="44" xfId="4" applyNumberFormat="1" applyFont="1" applyFill="1" applyBorder="1" applyAlignment="1">
      <alignment horizontal="center"/>
    </xf>
    <xf numFmtId="170" fontId="3" fillId="6" borderId="44" xfId="4" applyNumberFormat="1" applyFont="1" applyFill="1" applyBorder="1" applyAlignment="1">
      <alignment horizontal="center"/>
    </xf>
    <xf numFmtId="10" fontId="3" fillId="6" borderId="44" xfId="6" applyNumberFormat="1" applyFont="1" applyFill="1" applyBorder="1"/>
    <xf numFmtId="14" fontId="7" fillId="4" borderId="73" xfId="0" applyNumberFormat="1" applyFont="1" applyFill="1" applyBorder="1"/>
    <xf numFmtId="14" fontId="7" fillId="6" borderId="74" xfId="0" applyNumberFormat="1" applyFont="1" applyFill="1" applyBorder="1"/>
    <xf numFmtId="10" fontId="3" fillId="6" borderId="74" xfId="6" applyNumberFormat="1" applyFont="1" applyFill="1" applyBorder="1"/>
    <xf numFmtId="170" fontId="3" fillId="6" borderId="74" xfId="4" applyNumberFormat="1" applyFont="1" applyFill="1" applyBorder="1" applyAlignment="1">
      <alignment horizontal="center"/>
    </xf>
    <xf numFmtId="14" fontId="7" fillId="4" borderId="75" xfId="0" applyNumberFormat="1" applyFont="1" applyFill="1" applyBorder="1"/>
    <xf numFmtId="14" fontId="0" fillId="4" borderId="73" xfId="0" applyNumberFormat="1" applyFill="1" applyBorder="1"/>
    <xf numFmtId="14" fontId="7" fillId="5" borderId="73" xfId="0" applyNumberFormat="1" applyFont="1" applyFill="1" applyBorder="1"/>
    <xf numFmtId="0" fontId="20" fillId="14" borderId="76" xfId="0" applyFont="1" applyFill="1" applyBorder="1"/>
    <xf numFmtId="14" fontId="20" fillId="14" borderId="74" xfId="0" applyNumberFormat="1" applyFont="1" applyFill="1" applyBorder="1"/>
    <xf numFmtId="0" fontId="21" fillId="14" borderId="74" xfId="0" applyFont="1" applyFill="1" applyBorder="1" applyAlignment="1">
      <alignment horizontal="left"/>
    </xf>
    <xf numFmtId="10" fontId="10" fillId="14" borderId="74" xfId="6" applyNumberFormat="1" applyFont="1" applyFill="1" applyBorder="1"/>
    <xf numFmtId="170" fontId="10" fillId="14" borderId="74" xfId="4" applyNumberFormat="1" applyFont="1" applyFill="1" applyBorder="1" applyAlignment="1">
      <alignment horizontal="center"/>
    </xf>
    <xf numFmtId="14" fontId="7" fillId="6" borderId="77" xfId="0" applyNumberFormat="1" applyFont="1" applyFill="1" applyBorder="1"/>
    <xf numFmtId="164" fontId="3" fillId="6" borderId="77" xfId="4" applyNumberFormat="1" applyFont="1" applyFill="1" applyBorder="1"/>
    <xf numFmtId="10" fontId="3" fillId="6" borderId="77" xfId="6" applyNumberFormat="1" applyFont="1" applyFill="1" applyBorder="1"/>
    <xf numFmtId="170" fontId="3" fillId="6" borderId="77" xfId="4" applyNumberFormat="1" applyFont="1" applyFill="1" applyBorder="1" applyAlignment="1">
      <alignment horizontal="center"/>
    </xf>
    <xf numFmtId="14" fontId="0" fillId="4" borderId="78" xfId="0" applyNumberFormat="1" applyFill="1" applyBorder="1"/>
    <xf numFmtId="14" fontId="0" fillId="4" borderId="77" xfId="0" applyNumberFormat="1" applyFill="1" applyBorder="1"/>
    <xf numFmtId="0" fontId="5" fillId="4" borderId="77" xfId="0" applyFont="1" applyFill="1" applyBorder="1" applyAlignment="1">
      <alignment horizontal="center"/>
    </xf>
    <xf numFmtId="167" fontId="5" fillId="4" borderId="77" xfId="4" applyFont="1" applyFill="1" applyBorder="1" applyAlignment="1">
      <alignment horizontal="center"/>
    </xf>
    <xf numFmtId="170" fontId="5" fillId="4" borderId="77" xfId="4" applyNumberFormat="1" applyFont="1" applyFill="1" applyBorder="1" applyAlignment="1">
      <alignment horizontal="center"/>
    </xf>
    <xf numFmtId="3" fontId="5" fillId="4" borderId="77" xfId="0" applyNumberFormat="1" applyFont="1" applyFill="1" applyBorder="1" applyAlignment="1">
      <alignment horizontal="center"/>
    </xf>
    <xf numFmtId="3" fontId="5" fillId="4" borderId="77" xfId="0" applyNumberFormat="1" applyFont="1" applyFill="1" applyBorder="1"/>
    <xf numFmtId="0" fontId="7" fillId="6" borderId="79" xfId="0" applyFont="1" applyFill="1" applyBorder="1"/>
    <xf numFmtId="14" fontId="7" fillId="6" borderId="80" xfId="0" applyNumberFormat="1" applyFont="1" applyFill="1" applyBorder="1"/>
    <xf numFmtId="0" fontId="6" fillId="6" borderId="80" xfId="0" applyFont="1" applyFill="1" applyBorder="1" applyAlignment="1">
      <alignment horizontal="left"/>
    </xf>
    <xf numFmtId="10" fontId="3" fillId="6" borderId="80" xfId="6" applyNumberFormat="1" applyFont="1" applyFill="1" applyBorder="1"/>
    <xf numFmtId="170" fontId="3" fillId="6" borderId="80" xfId="4" applyNumberFormat="1" applyFont="1" applyFill="1" applyBorder="1" applyAlignment="1">
      <alignment horizontal="center"/>
    </xf>
    <xf numFmtId="0" fontId="0" fillId="4" borderId="73" xfId="0" applyFill="1" applyBorder="1"/>
    <xf numFmtId="0" fontId="0" fillId="4" borderId="78" xfId="0" applyFill="1" applyBorder="1"/>
    <xf numFmtId="0" fontId="6" fillId="4" borderId="77" xfId="0" applyFont="1" applyFill="1" applyBorder="1" applyAlignment="1">
      <alignment horizontal="center"/>
    </xf>
    <xf numFmtId="0" fontId="35" fillId="13" borderId="0" xfId="0" applyFont="1" applyFill="1"/>
    <xf numFmtId="167" fontId="33" fillId="4" borderId="0" xfId="4" applyFont="1" applyFill="1" applyAlignment="1">
      <alignment horizontal="center"/>
    </xf>
    <xf numFmtId="167" fontId="5" fillId="4" borderId="6" xfId="4" applyFont="1" applyFill="1" applyBorder="1"/>
    <xf numFmtId="167" fontId="5" fillId="4" borderId="0" xfId="4" applyFont="1" applyFill="1"/>
    <xf numFmtId="167" fontId="3" fillId="6" borderId="74" xfId="4" applyFont="1" applyFill="1" applyBorder="1"/>
    <xf numFmtId="167" fontId="3" fillId="6" borderId="77" xfId="4" applyFont="1" applyFill="1" applyBorder="1"/>
    <xf numFmtId="167" fontId="3" fillId="4" borderId="77" xfId="4" applyFont="1" applyFill="1" applyBorder="1" applyAlignment="1">
      <alignment horizontal="center"/>
    </xf>
    <xf numFmtId="167" fontId="3" fillId="6" borderId="80" xfId="4" applyFont="1" applyFill="1" applyBorder="1"/>
    <xf numFmtId="167" fontId="10" fillId="14" borderId="77" xfId="4" applyFont="1" applyFill="1" applyBorder="1"/>
    <xf numFmtId="172" fontId="5" fillId="4" borderId="0" xfId="4" applyNumberFormat="1" applyFont="1" applyFill="1"/>
    <xf numFmtId="172" fontId="3" fillId="6" borderId="74" xfId="4" applyNumberFormat="1" applyFont="1" applyFill="1" applyBorder="1"/>
    <xf numFmtId="172" fontId="36" fillId="4" borderId="0" xfId="4" applyNumberFormat="1" applyFont="1" applyFill="1"/>
    <xf numFmtId="172" fontId="3" fillId="6" borderId="44" xfId="4" applyNumberFormat="1" applyFont="1" applyFill="1" applyBorder="1"/>
    <xf numFmtId="172" fontId="5" fillId="5" borderId="0" xfId="4" applyNumberFormat="1" applyFont="1" applyFill="1"/>
    <xf numFmtId="172" fontId="3" fillId="6" borderId="44" xfId="4" applyNumberFormat="1" applyFont="1" applyFill="1" applyBorder="1" applyAlignment="1">
      <alignment horizontal="center"/>
    </xf>
    <xf numFmtId="172" fontId="5" fillId="4" borderId="23" xfId="4" applyNumberFormat="1" applyFont="1" applyFill="1" applyBorder="1"/>
    <xf numFmtId="0" fontId="37" fillId="15" borderId="81" xfId="0" applyFont="1" applyFill="1" applyBorder="1"/>
    <xf numFmtId="0" fontId="37" fillId="15" borderId="82" xfId="0" applyFont="1" applyFill="1" applyBorder="1"/>
    <xf numFmtId="0" fontId="37" fillId="15" borderId="79" xfId="0" applyFont="1" applyFill="1" applyBorder="1"/>
    <xf numFmtId="0" fontId="37" fillId="15" borderId="80" xfId="0" applyFont="1" applyFill="1" applyBorder="1"/>
    <xf numFmtId="0" fontId="7" fillId="6" borderId="44" xfId="0" applyFont="1" applyFill="1" applyBorder="1"/>
    <xf numFmtId="0" fontId="6" fillId="6" borderId="13" xfId="0" applyFont="1" applyFill="1" applyBorder="1" applyAlignment="1">
      <alignment horizontal="left"/>
    </xf>
    <xf numFmtId="0" fontId="37" fillId="15" borderId="13" xfId="0" applyFont="1" applyFill="1" applyBorder="1"/>
    <xf numFmtId="0" fontId="7" fillId="6" borderId="74" xfId="0" applyFont="1" applyFill="1" applyBorder="1"/>
    <xf numFmtId="0" fontId="6" fillId="6" borderId="83" xfId="0" applyFont="1" applyFill="1" applyBorder="1" applyAlignment="1">
      <alignment horizontal="left"/>
    </xf>
    <xf numFmtId="0" fontId="37" fillId="15" borderId="84" xfId="0" applyFont="1" applyFill="1" applyBorder="1"/>
    <xf numFmtId="0" fontId="7" fillId="6" borderId="77" xfId="0" applyFont="1" applyFill="1" applyBorder="1"/>
    <xf numFmtId="0" fontId="7" fillId="6" borderId="80" xfId="0" applyFont="1" applyFill="1" applyBorder="1"/>
    <xf numFmtId="0" fontId="37" fillId="15" borderId="45" xfId="0" applyFont="1" applyFill="1" applyBorder="1"/>
    <xf numFmtId="0" fontId="38" fillId="16" borderId="36" xfId="0" applyFont="1" applyFill="1" applyBorder="1"/>
    <xf numFmtId="0" fontId="38" fillId="16" borderId="44" xfId="0" applyFont="1" applyFill="1" applyBorder="1"/>
    <xf numFmtId="172" fontId="10" fillId="4" borderId="0" xfId="4" applyNumberFormat="1" applyFont="1" applyFill="1"/>
    <xf numFmtId="0" fontId="7" fillId="6" borderId="23" xfId="0" applyFont="1" applyFill="1" applyBorder="1"/>
    <xf numFmtId="14" fontId="7" fillId="6" borderId="23" xfId="0" applyNumberFormat="1" applyFont="1" applyFill="1" applyBorder="1"/>
    <xf numFmtId="172" fontId="3" fillId="6" borderId="23" xfId="4" applyNumberFormat="1" applyFont="1" applyFill="1" applyBorder="1"/>
    <xf numFmtId="10" fontId="3" fillId="6" borderId="23" xfId="6" applyNumberFormat="1" applyFont="1" applyFill="1" applyBorder="1"/>
    <xf numFmtId="170" fontId="3" fillId="6" borderId="23" xfId="4" applyNumberFormat="1" applyFont="1" applyFill="1" applyBorder="1" applyAlignment="1">
      <alignment horizontal="center"/>
    </xf>
    <xf numFmtId="0" fontId="20" fillId="4" borderId="0" xfId="0" applyFont="1" applyFill="1"/>
    <xf numFmtId="14" fontId="20" fillId="4" borderId="0" xfId="0" applyNumberFormat="1" applyFont="1" applyFill="1"/>
    <xf numFmtId="0" fontId="21" fillId="4" borderId="0" xfId="0" applyFont="1" applyFill="1" applyAlignment="1">
      <alignment horizontal="left"/>
    </xf>
    <xf numFmtId="10" fontId="10" fillId="4" borderId="0" xfId="6" applyNumberFormat="1" applyFont="1" applyFill="1"/>
    <xf numFmtId="170" fontId="10" fillId="4" borderId="0" xfId="4" applyNumberFormat="1" applyFont="1" applyFill="1" applyAlignment="1">
      <alignment horizontal="center"/>
    </xf>
    <xf numFmtId="0" fontId="20" fillId="14" borderId="36" xfId="0" applyFont="1" applyFill="1" applyBorder="1"/>
    <xf numFmtId="14" fontId="20" fillId="14" borderId="44" xfId="0" applyNumberFormat="1" applyFont="1" applyFill="1" applyBorder="1"/>
    <xf numFmtId="0" fontId="21" fillId="14" borderId="44" xfId="0" applyFont="1" applyFill="1" applyBorder="1" applyAlignment="1">
      <alignment horizontal="left"/>
    </xf>
    <xf numFmtId="172" fontId="10" fillId="14" borderId="44" xfId="4" applyNumberFormat="1" applyFont="1" applyFill="1" applyBorder="1"/>
    <xf numFmtId="10" fontId="10" fillId="14" borderId="44" xfId="6" applyNumberFormat="1" applyFont="1" applyFill="1" applyBorder="1"/>
    <xf numFmtId="170" fontId="10" fillId="14" borderId="44" xfId="4" applyNumberFormat="1" applyFont="1" applyFill="1" applyBorder="1" applyAlignment="1">
      <alignment horizontal="center"/>
    </xf>
    <xf numFmtId="0" fontId="38" fillId="16" borderId="13" xfId="0" applyFont="1" applyFill="1" applyBorder="1"/>
    <xf numFmtId="0" fontId="4" fillId="6" borderId="85" xfId="0" applyFont="1" applyFill="1" applyBorder="1" applyAlignment="1">
      <alignment horizontal="center"/>
    </xf>
    <xf numFmtId="0" fontId="4" fillId="6" borderId="86" xfId="0" applyFont="1" applyFill="1" applyBorder="1" applyAlignment="1">
      <alignment horizontal="center"/>
    </xf>
    <xf numFmtId="0" fontId="4" fillId="6" borderId="87" xfId="0" applyFont="1" applyFill="1" applyBorder="1" applyAlignment="1">
      <alignment horizontal="center"/>
    </xf>
    <xf numFmtId="169" fontId="4" fillId="6" borderId="88" xfId="4" applyNumberFormat="1" applyFont="1" applyFill="1" applyBorder="1" applyAlignment="1">
      <alignment horizontal="center"/>
    </xf>
    <xf numFmtId="170" fontId="4" fillId="6" borderId="88" xfId="4" applyNumberFormat="1" applyFont="1" applyFill="1" applyBorder="1" applyAlignment="1">
      <alignment horizontal="center"/>
    </xf>
    <xf numFmtId="167" fontId="4" fillId="6" borderId="88" xfId="4" applyFont="1" applyFill="1" applyBorder="1" applyAlignment="1">
      <alignment horizontal="center"/>
    </xf>
    <xf numFmtId="0" fontId="4" fillId="16" borderId="81" xfId="0" applyFont="1" applyFill="1" applyBorder="1" applyAlignment="1">
      <alignment horizontal="center"/>
    </xf>
    <xf numFmtId="0" fontId="4" fillId="16" borderId="44" xfId="0" applyFont="1" applyFill="1" applyBorder="1" applyAlignment="1">
      <alignment horizontal="center"/>
    </xf>
    <xf numFmtId="169" fontId="4" fillId="16" borderId="44" xfId="4" applyNumberFormat="1" applyFont="1" applyFill="1" applyBorder="1" applyAlignment="1">
      <alignment horizontal="center"/>
    </xf>
    <xf numFmtId="170" fontId="4" fillId="16" borderId="44" xfId="4" applyNumberFormat="1" applyFont="1" applyFill="1" applyBorder="1" applyAlignment="1">
      <alignment horizontal="center"/>
    </xf>
    <xf numFmtId="167" fontId="4" fillId="16" borderId="44" xfId="4" applyFont="1" applyFill="1" applyBorder="1" applyAlignment="1">
      <alignment horizontal="center"/>
    </xf>
    <xf numFmtId="3" fontId="0" fillId="17" borderId="0" xfId="0" applyNumberFormat="1" applyFill="1"/>
    <xf numFmtId="172" fontId="3" fillId="4" borderId="0" xfId="4" applyNumberFormat="1" applyFont="1" applyFill="1" applyAlignment="1">
      <alignment horizontal="center"/>
    </xf>
    <xf numFmtId="172" fontId="3" fillId="4" borderId="0" xfId="4" applyNumberFormat="1" applyFont="1" applyFill="1"/>
    <xf numFmtId="0" fontId="21" fillId="14" borderId="77" xfId="0" applyFont="1" applyFill="1" applyBorder="1" applyAlignment="1">
      <alignment horizontal="left"/>
    </xf>
    <xf numFmtId="0" fontId="5" fillId="9" borderId="23" xfId="0" applyFont="1" applyFill="1" applyBorder="1" applyAlignment="1">
      <alignment horizontal="center"/>
    </xf>
    <xf numFmtId="0" fontId="5" fillId="9" borderId="0" xfId="0" applyFont="1" applyFill="1" applyAlignment="1">
      <alignment horizontal="center"/>
    </xf>
    <xf numFmtId="4" fontId="5" fillId="9" borderId="0" xfId="0" applyNumberFormat="1" applyFont="1" applyFill="1" applyAlignment="1">
      <alignment horizontal="center"/>
    </xf>
    <xf numFmtId="4" fontId="5" fillId="9" borderId="9" xfId="0" applyNumberFormat="1" applyFont="1" applyFill="1" applyBorder="1" applyAlignment="1">
      <alignment horizontal="center"/>
    </xf>
    <xf numFmtId="0" fontId="5" fillId="9" borderId="77" xfId="0" applyFont="1" applyFill="1" applyBorder="1" applyAlignment="1">
      <alignment horizontal="center"/>
    </xf>
    <xf numFmtId="0" fontId="6" fillId="9" borderId="77" xfId="0" applyFont="1" applyFill="1" applyBorder="1" applyAlignment="1">
      <alignment horizontal="center"/>
    </xf>
    <xf numFmtId="167" fontId="5" fillId="5" borderId="0" xfId="4" applyFont="1" applyFill="1"/>
    <xf numFmtId="167" fontId="33" fillId="5" borderId="0" xfId="4" applyFont="1" applyFill="1"/>
    <xf numFmtId="167" fontId="5" fillId="5" borderId="9" xfId="4" applyFont="1" applyFill="1" applyBorder="1"/>
    <xf numFmtId="14" fontId="0" fillId="5" borderId="73" xfId="0" applyNumberFormat="1" applyFill="1" applyBorder="1"/>
    <xf numFmtId="14" fontId="0" fillId="5" borderId="89" xfId="0" applyNumberFormat="1" applyFill="1" applyBorder="1"/>
    <xf numFmtId="172" fontId="5" fillId="4" borderId="23" xfId="4" applyNumberFormat="1" applyFont="1" applyFill="1" applyBorder="1" applyAlignment="1">
      <alignment horizontal="center"/>
    </xf>
    <xf numFmtId="172" fontId="5" fillId="4" borderId="0" xfId="4" applyNumberFormat="1" applyFont="1" applyFill="1" applyAlignment="1">
      <alignment horizontal="center"/>
    </xf>
    <xf numFmtId="172" fontId="7" fillId="4" borderId="0" xfId="4" applyNumberFormat="1" applyFont="1" applyFill="1"/>
    <xf numFmtId="172" fontId="4" fillId="6" borderId="88" xfId="4" applyNumberFormat="1" applyFont="1" applyFill="1" applyBorder="1" applyAlignment="1">
      <alignment horizontal="center"/>
    </xf>
    <xf numFmtId="172" fontId="4" fillId="16" borderId="44" xfId="4" applyNumberFormat="1" applyFont="1" applyFill="1" applyBorder="1" applyAlignment="1">
      <alignment horizontal="center"/>
    </xf>
    <xf numFmtId="172" fontId="4" fillId="16" borderId="15" xfId="4" applyNumberFormat="1" applyFont="1" applyFill="1" applyBorder="1" applyAlignment="1">
      <alignment horizontal="center"/>
    </xf>
    <xf numFmtId="172" fontId="5" fillId="4" borderId="0" xfId="4" applyNumberFormat="1" applyFont="1" applyFill="1" applyAlignment="1">
      <alignment horizontal="right"/>
    </xf>
    <xf numFmtId="172" fontId="10" fillId="14" borderId="15" xfId="4" applyNumberFormat="1" applyFont="1" applyFill="1" applyBorder="1"/>
    <xf numFmtId="172" fontId="38" fillId="16" borderId="44" xfId="4" applyNumberFormat="1" applyFont="1" applyFill="1" applyBorder="1"/>
    <xf numFmtId="172" fontId="38" fillId="16" borderId="15" xfId="4" applyNumberFormat="1" applyFont="1" applyFill="1" applyBorder="1"/>
    <xf numFmtId="167" fontId="37" fillId="15" borderId="80" xfId="4" applyFont="1" applyFill="1" applyBorder="1"/>
    <xf numFmtId="167" fontId="5" fillId="5" borderId="0" xfId="4" applyFont="1" applyFill="1" applyAlignment="1">
      <alignment horizontal="right"/>
    </xf>
    <xf numFmtId="167" fontId="5" fillId="5" borderId="9" xfId="4" applyFont="1" applyFill="1" applyBorder="1" applyAlignment="1">
      <alignment horizontal="right"/>
    </xf>
    <xf numFmtId="167" fontId="5" fillId="4" borderId="77" xfId="4" applyFont="1" applyFill="1" applyBorder="1"/>
    <xf numFmtId="167" fontId="5" fillId="4" borderId="6" xfId="4" applyFont="1" applyFill="1" applyBorder="1" applyAlignment="1">
      <alignment horizontal="right"/>
    </xf>
    <xf numFmtId="167" fontId="5" fillId="4" borderId="0" xfId="4" applyFont="1" applyFill="1" applyAlignment="1">
      <alignment horizontal="right"/>
    </xf>
    <xf numFmtId="43" fontId="3" fillId="4" borderId="0" xfId="4" applyNumberFormat="1" applyFont="1" applyFill="1" applyAlignment="1">
      <alignment horizontal="center"/>
    </xf>
    <xf numFmtId="14" fontId="7" fillId="13" borderId="0" xfId="0" applyNumberFormat="1" applyFont="1" applyFill="1"/>
    <xf numFmtId="14" fontId="0" fillId="13" borderId="0" xfId="0" applyNumberFormat="1" applyFill="1"/>
    <xf numFmtId="0" fontId="5" fillId="13" borderId="0" xfId="0" applyFont="1" applyFill="1" applyAlignment="1">
      <alignment horizontal="center"/>
    </xf>
    <xf numFmtId="172" fontId="5" fillId="13" borderId="0" xfId="4" applyNumberFormat="1" applyFont="1" applyFill="1"/>
    <xf numFmtId="167" fontId="5" fillId="13" borderId="0" xfId="4" applyFont="1" applyFill="1" applyAlignment="1">
      <alignment horizontal="center"/>
    </xf>
    <xf numFmtId="170" fontId="5" fillId="13" borderId="0" xfId="4" applyNumberFormat="1" applyFont="1" applyFill="1" applyAlignment="1">
      <alignment horizontal="center"/>
    </xf>
    <xf numFmtId="1" fontId="5" fillId="13" borderId="0" xfId="0" applyNumberFormat="1" applyFont="1" applyFill="1"/>
    <xf numFmtId="3" fontId="5" fillId="13" borderId="0" xfId="0" applyNumberFormat="1" applyFont="1" applyFill="1"/>
    <xf numFmtId="167" fontId="3" fillId="6" borderId="74" xfId="4" applyFont="1" applyFill="1" applyBorder="1" applyAlignment="1">
      <alignment horizontal="center"/>
    </xf>
    <xf numFmtId="14" fontId="4" fillId="6" borderId="90" xfId="4" applyNumberFormat="1" applyFont="1" applyFill="1" applyBorder="1" applyAlignment="1">
      <alignment horizontal="center"/>
    </xf>
    <xf numFmtId="14" fontId="7" fillId="4" borderId="0" xfId="4" applyNumberFormat="1" applyFont="1" applyFill="1"/>
    <xf numFmtId="172" fontId="4" fillId="6" borderId="91" xfId="4" applyNumberFormat="1" applyFont="1" applyFill="1" applyBorder="1" applyAlignment="1">
      <alignment horizontal="center"/>
    </xf>
    <xf numFmtId="172" fontId="5" fillId="4" borderId="23" xfId="4" applyNumberFormat="1" applyFont="1" applyFill="1" applyBorder="1" applyAlignment="1">
      <alignment horizontal="right"/>
    </xf>
    <xf numFmtId="167" fontId="3" fillId="4" borderId="0" xfId="4" applyFont="1" applyFill="1" applyAlignment="1">
      <alignment horizontal="right"/>
    </xf>
    <xf numFmtId="14" fontId="4" fillId="6" borderId="91" xfId="4" applyNumberFormat="1" applyFont="1" applyFill="1" applyBorder="1" applyAlignment="1">
      <alignment horizontal="center"/>
    </xf>
    <xf numFmtId="14" fontId="0" fillId="2" borderId="24" xfId="0" applyNumberFormat="1" applyFill="1" applyBorder="1"/>
    <xf numFmtId="172" fontId="3" fillId="6" borderId="15" xfId="4" applyNumberFormat="1" applyFont="1" applyFill="1" applyBorder="1"/>
    <xf numFmtId="14" fontId="5" fillId="2" borderId="24" xfId="0" applyNumberFormat="1" applyFont="1" applyFill="1" applyBorder="1"/>
    <xf numFmtId="172" fontId="3" fillId="6" borderId="92" xfId="4" applyNumberFormat="1" applyFont="1" applyFill="1" applyBorder="1"/>
    <xf numFmtId="167" fontId="3" fillId="6" borderId="92" xfId="4" applyFont="1" applyFill="1" applyBorder="1" applyAlignment="1">
      <alignment horizontal="center"/>
    </xf>
    <xf numFmtId="172" fontId="3" fillId="6" borderId="30" xfId="4" applyNumberFormat="1" applyFont="1" applyFill="1" applyBorder="1"/>
    <xf numFmtId="167" fontId="3" fillId="6" borderId="92" xfId="4" applyFont="1" applyFill="1" applyBorder="1"/>
    <xf numFmtId="167" fontId="37" fillId="15" borderId="93" xfId="4" applyFont="1" applyFill="1" applyBorder="1"/>
    <xf numFmtId="167" fontId="3" fillId="6" borderId="93" xfId="4" applyFont="1" applyFill="1" applyBorder="1"/>
    <xf numFmtId="14" fontId="5" fillId="4" borderId="24" xfId="0" applyNumberFormat="1" applyFont="1" applyFill="1" applyBorder="1"/>
    <xf numFmtId="172" fontId="5" fillId="4" borderId="24" xfId="4" applyNumberFormat="1" applyFont="1" applyFill="1" applyBorder="1" applyAlignment="1">
      <alignment horizontal="right"/>
    </xf>
    <xf numFmtId="172" fontId="5" fillId="4" borderId="24" xfId="4" applyNumberFormat="1" applyFont="1" applyFill="1" applyBorder="1"/>
    <xf numFmtId="167" fontId="5" fillId="4" borderId="24" xfId="4" applyFont="1" applyFill="1" applyBorder="1"/>
    <xf numFmtId="167" fontId="5" fillId="5" borderId="24" xfId="4" applyFont="1" applyFill="1" applyBorder="1" applyAlignment="1">
      <alignment horizontal="right"/>
    </xf>
    <xf numFmtId="167" fontId="3" fillId="6" borderId="94" xfId="4" applyFont="1" applyFill="1" applyBorder="1"/>
    <xf numFmtId="167" fontId="10" fillId="14" borderId="94" xfId="4" applyFont="1" applyFill="1" applyBorder="1"/>
    <xf numFmtId="14" fontId="0" fillId="0" borderId="0" xfId="0" applyNumberFormat="1"/>
    <xf numFmtId="167" fontId="0" fillId="2" borderId="0" xfId="4" applyFont="1" applyFill="1"/>
    <xf numFmtId="0" fontId="2" fillId="18" borderId="0" xfId="0" applyFont="1" applyFill="1" applyAlignment="1">
      <alignment horizontal="center"/>
    </xf>
    <xf numFmtId="14" fontId="32" fillId="5" borderId="0" xfId="0" applyNumberFormat="1" applyFont="1" applyFill="1" applyAlignment="1">
      <alignment horizontal="left"/>
    </xf>
    <xf numFmtId="172" fontId="5" fillId="9" borderId="23" xfId="4" applyNumberFormat="1" applyFont="1" applyFill="1" applyBorder="1" applyAlignment="1">
      <alignment horizontal="right"/>
    </xf>
    <xf numFmtId="14" fontId="5" fillId="9" borderId="24" xfId="6" applyNumberFormat="1" applyFont="1" applyFill="1" applyBorder="1"/>
    <xf numFmtId="172" fontId="5" fillId="9" borderId="0" xfId="4" applyNumberFormat="1" applyFont="1" applyFill="1" applyAlignment="1">
      <alignment horizontal="right"/>
    </xf>
    <xf numFmtId="14" fontId="5" fillId="9" borderId="24" xfId="0" applyNumberFormat="1" applyFont="1" applyFill="1" applyBorder="1"/>
    <xf numFmtId="172" fontId="5" fillId="9" borderId="0" xfId="4" applyNumberFormat="1" applyFont="1" applyFill="1"/>
    <xf numFmtId="14" fontId="0" fillId="9" borderId="24" xfId="0" applyNumberFormat="1" applyFill="1" applyBorder="1"/>
    <xf numFmtId="14" fontId="3" fillId="9" borderId="24" xfId="0" applyNumberFormat="1" applyFont="1" applyFill="1" applyBorder="1"/>
    <xf numFmtId="172" fontId="5" fillId="4" borderId="28" xfId="4" applyNumberFormat="1" applyFont="1" applyFill="1" applyBorder="1"/>
    <xf numFmtId="172" fontId="3" fillId="6" borderId="77" xfId="4" applyNumberFormat="1" applyFont="1" applyFill="1" applyBorder="1"/>
    <xf numFmtId="4" fontId="5" fillId="9" borderId="0" xfId="0" applyNumberFormat="1" applyFont="1" applyFill="1"/>
    <xf numFmtId="4" fontId="3" fillId="6" borderId="74" xfId="4" applyNumberFormat="1" applyFont="1" applyFill="1" applyBorder="1"/>
    <xf numFmtId="4" fontId="3" fillId="6" borderId="80" xfId="4" applyNumberFormat="1" applyFont="1" applyFill="1" applyBorder="1"/>
    <xf numFmtId="167" fontId="3" fillId="6" borderId="44" xfId="4" applyFont="1" applyFill="1" applyBorder="1"/>
    <xf numFmtId="172" fontId="3" fillId="6" borderId="74" xfId="4" applyNumberFormat="1" applyFont="1" applyFill="1" applyBorder="1" applyAlignment="1">
      <alignment horizontal="center"/>
    </xf>
    <xf numFmtId="14" fontId="0" fillId="13" borderId="73" xfId="0" applyNumberFormat="1" applyFill="1" applyBorder="1"/>
    <xf numFmtId="0" fontId="7" fillId="6" borderId="36" xfId="0" applyFont="1" applyFill="1" applyBorder="1"/>
    <xf numFmtId="4" fontId="3" fillId="6" borderId="44" xfId="4" applyNumberFormat="1" applyFont="1" applyFill="1" applyBorder="1"/>
    <xf numFmtId="167" fontId="3" fillId="6" borderId="15" xfId="4" applyFont="1" applyFill="1" applyBorder="1"/>
    <xf numFmtId="172" fontId="5" fillId="19" borderId="23" xfId="4" applyNumberFormat="1" applyFont="1" applyFill="1" applyBorder="1" applyAlignment="1">
      <alignment horizontal="right"/>
    </xf>
    <xf numFmtId="172" fontId="5" fillId="19" borderId="0" xfId="4" applyNumberFormat="1" applyFont="1" applyFill="1"/>
    <xf numFmtId="4" fontId="5" fillId="19" borderId="0" xfId="0" applyNumberFormat="1" applyFont="1" applyFill="1"/>
    <xf numFmtId="10" fontId="0" fillId="0" borderId="14" xfId="6" applyNumberFormat="1" applyFont="1" applyBorder="1" applyAlignment="1">
      <alignment horizontal="center"/>
    </xf>
    <xf numFmtId="167" fontId="0" fillId="0" borderId="0" xfId="4" applyFont="1"/>
    <xf numFmtId="0" fontId="0" fillId="0" borderId="0" xfId="0" applyAlignment="1">
      <alignment horizontal="center" vertical="center"/>
    </xf>
    <xf numFmtId="172" fontId="0" fillId="0" borderId="0" xfId="4" applyNumberFormat="1" applyFont="1" applyAlignment="1">
      <alignment horizontal="center" vertical="center"/>
    </xf>
    <xf numFmtId="0" fontId="10" fillId="0" borderId="36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167" fontId="10" fillId="0" borderId="44" xfId="4" applyFont="1" applyBorder="1" applyAlignment="1">
      <alignment horizontal="center"/>
    </xf>
    <xf numFmtId="0" fontId="20" fillId="0" borderId="0" xfId="0" applyFont="1" applyAlignment="1">
      <alignment horizontal="center"/>
    </xf>
    <xf numFmtId="14" fontId="0" fillId="9" borderId="46" xfId="0" applyNumberFormat="1" applyFill="1" applyBorder="1"/>
    <xf numFmtId="14" fontId="0" fillId="9" borderId="47" xfId="0" applyNumberFormat="1" applyFill="1" applyBorder="1"/>
    <xf numFmtId="0" fontId="0" fillId="9" borderId="47" xfId="0" applyFill="1" applyBorder="1"/>
    <xf numFmtId="14" fontId="0" fillId="9" borderId="48" xfId="0" applyNumberFormat="1" applyFill="1" applyBorder="1"/>
    <xf numFmtId="0" fontId="10" fillId="6" borderId="44" xfId="0" applyFont="1" applyFill="1" applyBorder="1" applyAlignment="1">
      <alignment horizontal="center" vertical="center"/>
    </xf>
    <xf numFmtId="172" fontId="10" fillId="6" borderId="15" xfId="4" applyNumberFormat="1" applyFont="1" applyFill="1" applyBorder="1" applyAlignment="1">
      <alignment horizontal="center" vertical="center"/>
    </xf>
    <xf numFmtId="164" fontId="3" fillId="6" borderId="44" xfId="4" applyNumberFormat="1" applyFont="1" applyFill="1" applyBorder="1"/>
    <xf numFmtId="14" fontId="0" fillId="5" borderId="50" xfId="0" applyNumberFormat="1" applyFill="1" applyBorder="1"/>
    <xf numFmtId="14" fontId="0" fillId="5" borderId="35" xfId="0" applyNumberFormat="1" applyFill="1" applyBorder="1"/>
    <xf numFmtId="0" fontId="0" fillId="5" borderId="35" xfId="0" applyFill="1" applyBorder="1"/>
    <xf numFmtId="167" fontId="7" fillId="5" borderId="35" xfId="4" applyFont="1" applyFill="1" applyBorder="1"/>
    <xf numFmtId="14" fontId="0" fillId="5" borderId="51" xfId="0" applyNumberFormat="1" applyFill="1" applyBorder="1"/>
    <xf numFmtId="14" fontId="0" fillId="5" borderId="46" xfId="0" applyNumberFormat="1" applyFill="1" applyBorder="1"/>
    <xf numFmtId="14" fontId="0" fillId="5" borderId="47" xfId="0" applyNumberFormat="1" applyFill="1" applyBorder="1"/>
    <xf numFmtId="0" fontId="0" fillId="5" borderId="47" xfId="0" applyFill="1" applyBorder="1"/>
    <xf numFmtId="167" fontId="7" fillId="5" borderId="47" xfId="4" applyFont="1" applyFill="1" applyBorder="1"/>
    <xf numFmtId="14" fontId="0" fillId="5" borderId="48" xfId="0" applyNumberFormat="1" applyFill="1" applyBorder="1"/>
    <xf numFmtId="14" fontId="0" fillId="5" borderId="52" xfId="0" applyNumberFormat="1" applyFill="1" applyBorder="1"/>
    <xf numFmtId="14" fontId="0" fillId="5" borderId="53" xfId="0" applyNumberFormat="1" applyFill="1" applyBorder="1"/>
    <xf numFmtId="0" fontId="0" fillId="5" borderId="53" xfId="0" applyFill="1" applyBorder="1"/>
    <xf numFmtId="167" fontId="7" fillId="5" borderId="53" xfId="4" applyFont="1" applyFill="1" applyBorder="1"/>
    <xf numFmtId="14" fontId="0" fillId="5" borderId="54" xfId="0" applyNumberFormat="1" applyFill="1" applyBorder="1"/>
    <xf numFmtId="167" fontId="7" fillId="9" borderId="47" xfId="4" applyFont="1" applyFill="1" applyBorder="1"/>
    <xf numFmtId="14" fontId="0" fillId="0" borderId="0" xfId="0" applyNumberFormat="1" applyAlignment="1">
      <alignment horizontal="center" vertical="center"/>
    </xf>
    <xf numFmtId="14" fontId="10" fillId="6" borderId="36" xfId="0" applyNumberFormat="1" applyFont="1" applyFill="1" applyBorder="1" applyAlignment="1">
      <alignment horizontal="center" vertical="center"/>
    </xf>
    <xf numFmtId="176" fontId="0" fillId="0" borderId="0" xfId="4" applyNumberFormat="1" applyFont="1"/>
    <xf numFmtId="176" fontId="10" fillId="0" borderId="44" xfId="4" applyNumberFormat="1" applyFont="1" applyBorder="1" applyAlignment="1">
      <alignment horizontal="center"/>
    </xf>
    <xf numFmtId="176" fontId="7" fillId="5" borderId="53" xfId="4" applyNumberFormat="1" applyFont="1" applyFill="1" applyBorder="1"/>
    <xf numFmtId="176" fontId="7" fillId="5" borderId="47" xfId="4" applyNumberFormat="1" applyFont="1" applyFill="1" applyBorder="1"/>
    <xf numFmtId="176" fontId="7" fillId="5" borderId="35" xfId="4" applyNumberFormat="1" applyFont="1" applyFill="1" applyBorder="1"/>
    <xf numFmtId="176" fontId="7" fillId="9" borderId="47" xfId="4" applyNumberFormat="1" applyFont="1" applyFill="1" applyBorder="1"/>
    <xf numFmtId="14" fontId="10" fillId="0" borderId="15" xfId="0" applyNumberFormat="1" applyFont="1" applyBorder="1" applyAlignment="1">
      <alignment horizontal="center"/>
    </xf>
    <xf numFmtId="178" fontId="5" fillId="4" borderId="0" xfId="5" applyNumberFormat="1" applyFont="1" applyFill="1" applyAlignment="1">
      <alignment horizontal="center"/>
    </xf>
    <xf numFmtId="2" fontId="5" fillId="4" borderId="0" xfId="4" applyNumberFormat="1" applyFont="1" applyFill="1" applyAlignment="1">
      <alignment horizontal="center"/>
    </xf>
    <xf numFmtId="14" fontId="7" fillId="4" borderId="89" xfId="0" applyNumberFormat="1" applyFont="1" applyFill="1" applyBorder="1"/>
    <xf numFmtId="14" fontId="7" fillId="4" borderId="9" xfId="0" applyNumberFormat="1" applyFont="1" applyFill="1" applyBorder="1"/>
    <xf numFmtId="0" fontId="5" fillId="4" borderId="9" xfId="0" applyFont="1" applyFill="1" applyBorder="1" applyAlignment="1">
      <alignment horizontal="center"/>
    </xf>
    <xf numFmtId="0" fontId="5" fillId="9" borderId="9" xfId="0" applyFont="1" applyFill="1" applyBorder="1" applyAlignment="1">
      <alignment horizontal="center"/>
    </xf>
    <xf numFmtId="172" fontId="5" fillId="4" borderId="9" xfId="4" applyNumberFormat="1" applyFont="1" applyFill="1" applyBorder="1"/>
    <xf numFmtId="178" fontId="5" fillId="4" borderId="9" xfId="5" applyNumberFormat="1" applyFont="1" applyFill="1" applyBorder="1" applyAlignment="1">
      <alignment horizontal="center"/>
    </xf>
    <xf numFmtId="170" fontId="5" fillId="4" borderId="9" xfId="4" applyNumberFormat="1" applyFont="1" applyFill="1" applyBorder="1" applyAlignment="1">
      <alignment horizontal="center"/>
    </xf>
    <xf numFmtId="1" fontId="5" fillId="4" borderId="9" xfId="0" applyNumberFormat="1" applyFont="1" applyFill="1" applyBorder="1"/>
    <xf numFmtId="172" fontId="5" fillId="4" borderId="55" xfId="4" applyNumberFormat="1" applyFont="1" applyFill="1" applyBorder="1"/>
    <xf numFmtId="14" fontId="0" fillId="5" borderId="25" xfId="0" applyNumberFormat="1" applyFill="1" applyBorder="1"/>
    <xf numFmtId="167" fontId="0" fillId="5" borderId="35" xfId="0" applyNumberFormat="1" applyFill="1" applyBorder="1"/>
    <xf numFmtId="14" fontId="0" fillId="5" borderId="56" xfId="0" applyNumberFormat="1" applyFill="1" applyBorder="1"/>
    <xf numFmtId="14" fontId="0" fillId="5" borderId="57" xfId="0" applyNumberFormat="1" applyFill="1" applyBorder="1"/>
    <xf numFmtId="0" fontId="0" fillId="5" borderId="57" xfId="0" applyFill="1" applyBorder="1"/>
    <xf numFmtId="176" fontId="7" fillId="5" borderId="57" xfId="4" applyNumberFormat="1" applyFont="1" applyFill="1" applyBorder="1"/>
    <xf numFmtId="167" fontId="7" fillId="5" borderId="57" xfId="4" applyFont="1" applyFill="1" applyBorder="1"/>
    <xf numFmtId="14" fontId="0" fillId="5" borderId="58" xfId="0" applyNumberFormat="1" applyFill="1" applyBorder="1"/>
    <xf numFmtId="14" fontId="0" fillId="5" borderId="43" xfId="0" applyNumberFormat="1" applyFill="1" applyBorder="1" applyAlignment="1">
      <alignment vertical="center"/>
    </xf>
    <xf numFmtId="0" fontId="0" fillId="5" borderId="3" xfId="0" applyFill="1" applyBorder="1" applyAlignment="1">
      <alignment vertical="center"/>
    </xf>
    <xf numFmtId="172" fontId="7" fillId="5" borderId="59" xfId="4" applyNumberFormat="1" applyFont="1" applyFill="1" applyBorder="1" applyAlignment="1">
      <alignment vertical="center"/>
    </xf>
    <xf numFmtId="14" fontId="0" fillId="5" borderId="43" xfId="0" applyNumberFormat="1" applyFill="1" applyBorder="1"/>
    <xf numFmtId="14" fontId="0" fillId="5" borderId="40" xfId="0" applyNumberFormat="1" applyFill="1" applyBorder="1"/>
    <xf numFmtId="167" fontId="0" fillId="5" borderId="57" xfId="0" applyNumberFormat="1" applyFill="1" applyBorder="1"/>
    <xf numFmtId="14" fontId="0" fillId="5" borderId="60" xfId="0" applyNumberFormat="1" applyFill="1" applyBorder="1" applyAlignment="1">
      <alignment vertical="center"/>
    </xf>
    <xf numFmtId="0" fontId="0" fillId="5" borderId="61" xfId="0" applyFill="1" applyBorder="1" applyAlignment="1">
      <alignment vertical="center"/>
    </xf>
    <xf numFmtId="172" fontId="7" fillId="5" borderId="62" xfId="4" applyNumberFormat="1" applyFont="1" applyFill="1" applyBorder="1" applyAlignment="1">
      <alignment vertical="center"/>
    </xf>
    <xf numFmtId="0" fontId="0" fillId="5" borderId="11" xfId="0" applyFill="1" applyBorder="1"/>
    <xf numFmtId="167" fontId="7" fillId="9" borderId="47" xfId="4" applyFont="1" applyFill="1" applyBorder="1" applyAlignment="1"/>
    <xf numFmtId="166" fontId="0" fillId="0" borderId="0" xfId="5" applyFont="1" applyAlignment="1">
      <alignment horizontal="right"/>
    </xf>
    <xf numFmtId="167" fontId="7" fillId="5" borderId="47" xfId="4" applyFont="1" applyFill="1" applyBorder="1" applyAlignment="1">
      <alignment wrapText="1"/>
    </xf>
    <xf numFmtId="167" fontId="4" fillId="0" borderId="63" xfId="4" applyFont="1" applyBorder="1"/>
    <xf numFmtId="0" fontId="4" fillId="0" borderId="63" xfId="0" applyFont="1" applyBorder="1"/>
    <xf numFmtId="14" fontId="4" fillId="0" borderId="64" xfId="0" applyNumberFormat="1" applyFont="1" applyBorder="1"/>
    <xf numFmtId="14" fontId="4" fillId="10" borderId="36" xfId="0" applyNumberFormat="1" applyFont="1" applyFill="1" applyBorder="1" applyAlignment="1">
      <alignment horizontal="center" vertical="center"/>
    </xf>
    <xf numFmtId="0" fontId="4" fillId="10" borderId="44" xfId="0" applyFont="1" applyFill="1" applyBorder="1" applyAlignment="1">
      <alignment horizontal="center" vertical="center"/>
    </xf>
    <xf numFmtId="172" fontId="4" fillId="10" borderId="15" xfId="4" applyNumberFormat="1" applyFont="1" applyFill="1" applyBorder="1" applyAlignment="1">
      <alignment horizontal="center" vertical="center"/>
    </xf>
    <xf numFmtId="0" fontId="7" fillId="5" borderId="35" xfId="4" applyNumberFormat="1" applyFont="1" applyFill="1" applyBorder="1"/>
    <xf numFmtId="172" fontId="5" fillId="4" borderId="0" xfId="4" applyNumberFormat="1" applyFont="1" applyFill="1" applyBorder="1"/>
    <xf numFmtId="2" fontId="5" fillId="4" borderId="0" xfId="4" applyNumberFormat="1" applyFont="1" applyFill="1" applyBorder="1" applyAlignment="1">
      <alignment horizontal="center"/>
    </xf>
    <xf numFmtId="167" fontId="5" fillId="4" borderId="0" xfId="4" applyFont="1" applyFill="1" applyBorder="1" applyAlignment="1">
      <alignment horizontal="center"/>
    </xf>
    <xf numFmtId="170" fontId="5" fillId="4" borderId="0" xfId="4" applyNumberFormat="1" applyFont="1" applyFill="1" applyBorder="1" applyAlignment="1">
      <alignment horizontal="center"/>
    </xf>
    <xf numFmtId="172" fontId="5" fillId="4" borderId="0" xfId="4" applyNumberFormat="1" applyFont="1" applyFill="1" applyBorder="1" applyAlignment="1">
      <alignment horizontal="center"/>
    </xf>
    <xf numFmtId="172" fontId="5" fillId="4" borderId="0" xfId="4" applyNumberFormat="1" applyFont="1" applyFill="1" applyBorder="1" applyAlignment="1">
      <alignment horizontal="right"/>
    </xf>
    <xf numFmtId="167" fontId="5" fillId="4" borderId="0" xfId="4" applyFont="1" applyFill="1" applyBorder="1"/>
    <xf numFmtId="14" fontId="0" fillId="9" borderId="60" xfId="0" applyNumberFormat="1" applyFill="1" applyBorder="1" applyAlignment="1">
      <alignment horizontal="center" vertical="center"/>
    </xf>
    <xf numFmtId="0" fontId="0" fillId="9" borderId="61" xfId="0" applyFill="1" applyBorder="1" applyAlignment="1">
      <alignment horizontal="center" vertical="center"/>
    </xf>
    <xf numFmtId="172" fontId="7" fillId="9" borderId="62" xfId="4" applyNumberFormat="1" applyFont="1" applyFill="1" applyBorder="1" applyAlignment="1">
      <alignment horizontal="center" vertical="center"/>
    </xf>
    <xf numFmtId="166" fontId="7" fillId="9" borderId="47" xfId="5" applyFont="1" applyFill="1" applyBorder="1" applyAlignment="1">
      <alignment horizontal="right"/>
    </xf>
    <xf numFmtId="166" fontId="7" fillId="5" borderId="47" xfId="5" applyFont="1" applyFill="1" applyBorder="1" applyAlignment="1">
      <alignment horizontal="right"/>
    </xf>
    <xf numFmtId="167" fontId="7" fillId="5" borderId="47" xfId="4" applyFont="1" applyFill="1" applyBorder="1" applyAlignment="1"/>
    <xf numFmtId="179" fontId="5" fillId="4" borderId="0" xfId="5" applyNumberFormat="1" applyFont="1" applyFill="1" applyAlignment="1">
      <alignment horizontal="center"/>
    </xf>
    <xf numFmtId="0" fontId="0" fillId="9" borderId="46" xfId="0" applyFill="1" applyBorder="1"/>
    <xf numFmtId="0" fontId="0" fillId="9" borderId="50" xfId="0" applyFill="1" applyBorder="1"/>
    <xf numFmtId="0" fontId="0" fillId="9" borderId="35" xfId="0" applyFill="1" applyBorder="1"/>
    <xf numFmtId="167" fontId="7" fillId="9" borderId="35" xfId="4" applyFont="1" applyFill="1" applyBorder="1"/>
    <xf numFmtId="14" fontId="0" fillId="9" borderId="51" xfId="0" applyNumberFormat="1" applyFill="1" applyBorder="1"/>
    <xf numFmtId="167" fontId="3" fillId="6" borderId="44" xfId="6" applyNumberFormat="1" applyFont="1" applyFill="1" applyBorder="1"/>
    <xf numFmtId="167" fontId="3" fillId="6" borderId="77" xfId="6" applyNumberFormat="1" applyFont="1" applyFill="1" applyBorder="1"/>
    <xf numFmtId="3" fontId="39" fillId="2" borderId="0" xfId="0" applyNumberFormat="1" applyFont="1" applyFill="1"/>
    <xf numFmtId="0" fontId="39" fillId="2" borderId="0" xfId="0" applyFont="1" applyFill="1"/>
    <xf numFmtId="0" fontId="25" fillId="4" borderId="0" xfId="0" applyFont="1" applyFill="1"/>
    <xf numFmtId="0" fontId="0" fillId="4" borderId="0" xfId="0" applyFill="1" applyAlignment="1">
      <alignment horizontal="right"/>
    </xf>
    <xf numFmtId="3" fontId="0" fillId="0" borderId="14" xfId="0" applyNumberFormat="1" applyBorder="1"/>
    <xf numFmtId="0" fontId="6" fillId="0" borderId="0" xfId="0" applyFont="1" applyAlignment="1">
      <alignment horizontal="center"/>
    </xf>
    <xf numFmtId="172" fontId="5" fillId="0" borderId="0" xfId="4" applyNumberFormat="1" applyFont="1" applyFill="1" applyBorder="1"/>
    <xf numFmtId="167" fontId="5" fillId="0" borderId="0" xfId="4" applyFont="1" applyFill="1" applyBorder="1" applyAlignment="1">
      <alignment horizontal="center"/>
    </xf>
    <xf numFmtId="170" fontId="5" fillId="0" borderId="0" xfId="4" applyNumberFormat="1" applyFont="1" applyFill="1" applyBorder="1" applyAlignment="1">
      <alignment horizontal="center"/>
    </xf>
    <xf numFmtId="3" fontId="5" fillId="0" borderId="0" xfId="0" applyNumberFormat="1" applyFont="1"/>
    <xf numFmtId="172" fontId="5" fillId="0" borderId="24" xfId="4" applyNumberFormat="1" applyFont="1" applyFill="1" applyBorder="1"/>
    <xf numFmtId="0" fontId="26" fillId="6" borderId="13" xfId="0" applyFont="1" applyFill="1" applyBorder="1" applyAlignment="1">
      <alignment horizontal="center" vertical="center" wrapText="1"/>
    </xf>
    <xf numFmtId="10" fontId="7" fillId="4" borderId="0" xfId="6" applyNumberFormat="1" applyFont="1" applyFill="1" applyAlignment="1">
      <alignment horizontal="left"/>
    </xf>
    <xf numFmtId="169" fontId="7" fillId="5" borderId="0" xfId="4" applyNumberFormat="1" applyFont="1" applyFill="1"/>
    <xf numFmtId="179" fontId="5" fillId="4" borderId="9" xfId="5" applyNumberFormat="1" applyFont="1" applyFill="1" applyBorder="1" applyAlignment="1">
      <alignment horizontal="center"/>
    </xf>
    <xf numFmtId="10" fontId="0" fillId="0" borderId="6" xfId="6" applyNumberFormat="1" applyFont="1" applyBorder="1" applyAlignment="1">
      <alignment horizontal="center"/>
    </xf>
    <xf numFmtId="172" fontId="5" fillId="0" borderId="0" xfId="4" applyNumberFormat="1" applyFont="1" applyFill="1"/>
    <xf numFmtId="10" fontId="4" fillId="0" borderId="6" xfId="0" applyNumberFormat="1" applyFont="1" applyBorder="1" applyAlignment="1">
      <alignment horizontal="center"/>
    </xf>
    <xf numFmtId="0" fontId="0" fillId="4" borderId="2" xfId="0" applyFill="1" applyBorder="1" applyAlignment="1">
      <alignment horizontal="left"/>
    </xf>
    <xf numFmtId="3" fontId="40" fillId="4" borderId="2" xfId="0" applyNumberFormat="1" applyFont="1" applyFill="1" applyBorder="1" applyAlignment="1">
      <alignment horizontal="left"/>
    </xf>
    <xf numFmtId="3" fontId="39" fillId="4" borderId="2" xfId="0" applyNumberFormat="1" applyFont="1" applyFill="1" applyBorder="1" applyAlignment="1">
      <alignment horizontal="left"/>
    </xf>
    <xf numFmtId="10" fontId="40" fillId="5" borderId="2" xfId="6" applyNumberFormat="1" applyFont="1" applyFill="1" applyBorder="1" applyAlignment="1">
      <alignment horizontal="left"/>
    </xf>
    <xf numFmtId="3" fontId="41" fillId="4" borderId="2" xfId="0" applyNumberFormat="1" applyFont="1" applyFill="1" applyBorder="1" applyAlignment="1">
      <alignment horizontal="left"/>
    </xf>
    <xf numFmtId="14" fontId="7" fillId="0" borderId="95" xfId="0" applyNumberFormat="1" applyFont="1" applyBorder="1"/>
    <xf numFmtId="10" fontId="7" fillId="4" borderId="6" xfId="6" applyNumberFormat="1" applyFont="1" applyFill="1" applyBorder="1" applyAlignment="1">
      <alignment horizontal="center"/>
    </xf>
    <xf numFmtId="172" fontId="5" fillId="4" borderId="9" xfId="4" applyNumberFormat="1" applyFont="1" applyFill="1" applyBorder="1" applyAlignment="1">
      <alignment horizontal="center"/>
    </xf>
    <xf numFmtId="172" fontId="5" fillId="4" borderId="55" xfId="4" applyNumberFormat="1" applyFont="1" applyFill="1" applyBorder="1" applyAlignment="1">
      <alignment horizontal="right"/>
    </xf>
    <xf numFmtId="14" fontId="7" fillId="0" borderId="73" xfId="0" applyNumberFormat="1" applyFont="1" applyBorder="1"/>
    <xf numFmtId="0" fontId="5" fillId="0" borderId="0" xfId="0" applyFont="1" applyAlignment="1">
      <alignment horizontal="center"/>
    </xf>
    <xf numFmtId="172" fontId="5" fillId="0" borderId="9" xfId="4" applyNumberFormat="1" applyFont="1" applyFill="1" applyBorder="1"/>
    <xf numFmtId="3" fontId="39" fillId="5" borderId="0" xfId="0" applyNumberFormat="1" applyFont="1" applyFill="1"/>
    <xf numFmtId="2" fontId="5" fillId="0" borderId="0" xfId="4" applyNumberFormat="1" applyFont="1" applyFill="1" applyBorder="1" applyAlignment="1">
      <alignment horizontal="center"/>
    </xf>
    <xf numFmtId="2" fontId="5" fillId="0" borderId="0" xfId="4" applyNumberFormat="1" applyFont="1" applyFill="1" applyAlignment="1">
      <alignment horizontal="center"/>
    </xf>
    <xf numFmtId="2" fontId="5" fillId="4" borderId="9" xfId="4" applyNumberFormat="1" applyFont="1" applyFill="1" applyBorder="1" applyAlignment="1">
      <alignment horizontal="center"/>
    </xf>
    <xf numFmtId="9" fontId="4" fillId="4" borderId="65" xfId="0" applyNumberFormat="1" applyFont="1" applyFill="1" applyBorder="1"/>
    <xf numFmtId="9" fontId="4" fillId="4" borderId="66" xfId="0" applyNumberFormat="1" applyFont="1" applyFill="1" applyBorder="1"/>
    <xf numFmtId="172" fontId="33" fillId="4" borderId="0" xfId="4" applyNumberFormat="1" applyFont="1" applyFill="1"/>
    <xf numFmtId="0" fontId="37" fillId="15" borderId="67" xfId="0" applyFont="1" applyFill="1" applyBorder="1"/>
    <xf numFmtId="166" fontId="5" fillId="4" borderId="0" xfId="5" applyFont="1" applyFill="1" applyBorder="1"/>
    <xf numFmtId="166" fontId="5" fillId="4" borderId="0" xfId="5" applyFont="1" applyFill="1" applyBorder="1" applyAlignment="1">
      <alignment horizontal="center"/>
    </xf>
    <xf numFmtId="10" fontId="5" fillId="4" borderId="0" xfId="6" applyNumberFormat="1" applyFont="1" applyFill="1" applyAlignment="1">
      <alignment horizontal="center"/>
    </xf>
    <xf numFmtId="178" fontId="33" fillId="5" borderId="0" xfId="5" applyNumberFormat="1" applyFont="1" applyFill="1"/>
    <xf numFmtId="172" fontId="5" fillId="5" borderId="0" xfId="4" applyNumberFormat="1" applyFont="1" applyFill="1" applyBorder="1"/>
    <xf numFmtId="172" fontId="5" fillId="17" borderId="0" xfId="4" applyNumberFormat="1" applyFont="1" applyFill="1"/>
    <xf numFmtId="166" fontId="0" fillId="4" borderId="0" xfId="0" applyNumberFormat="1" applyFill="1"/>
    <xf numFmtId="166" fontId="0" fillId="2" borderId="0" xfId="5" applyFont="1" applyFill="1"/>
    <xf numFmtId="166" fontId="39" fillId="5" borderId="0" xfId="5" applyFont="1" applyFill="1"/>
    <xf numFmtId="43" fontId="0" fillId="4" borderId="0" xfId="0" applyNumberFormat="1" applyFill="1" applyAlignment="1">
      <alignment horizontal="right"/>
    </xf>
    <xf numFmtId="14" fontId="5" fillId="0" borderId="0" xfId="0" applyNumberFormat="1" applyFont="1" applyAlignment="1">
      <alignment horizontal="center"/>
    </xf>
    <xf numFmtId="180" fontId="5" fillId="4" borderId="0" xfId="4" applyNumberFormat="1" applyFont="1" applyFill="1"/>
    <xf numFmtId="181" fontId="0" fillId="4" borderId="0" xfId="0" applyNumberFormat="1" applyFill="1"/>
    <xf numFmtId="179" fontId="5" fillId="4" borderId="0" xfId="5" applyNumberFormat="1" applyFont="1" applyFill="1" applyBorder="1" applyAlignment="1">
      <alignment horizontal="center"/>
    </xf>
    <xf numFmtId="10" fontId="42" fillId="0" borderId="44" xfId="6" applyNumberFormat="1" applyFont="1" applyFill="1" applyBorder="1"/>
    <xf numFmtId="0" fontId="12" fillId="4" borderId="0" xfId="0" applyFont="1" applyFill="1"/>
    <xf numFmtId="0" fontId="27" fillId="4" borderId="0" xfId="0" applyFont="1" applyFill="1" applyAlignment="1">
      <alignment vertical="center"/>
    </xf>
    <xf numFmtId="14" fontId="7" fillId="4" borderId="95" xfId="0" applyNumberFormat="1" applyFont="1" applyFill="1" applyBorder="1"/>
    <xf numFmtId="172" fontId="33" fillId="0" borderId="0" xfId="4" applyNumberFormat="1" applyFont="1" applyFill="1"/>
    <xf numFmtId="172" fontId="36" fillId="0" borderId="0" xfId="4" applyNumberFormat="1" applyFont="1" applyFill="1"/>
    <xf numFmtId="167" fontId="5" fillId="0" borderId="0" xfId="4" applyFont="1" applyFill="1" applyAlignment="1">
      <alignment horizontal="center"/>
    </xf>
    <xf numFmtId="167" fontId="36" fillId="4" borderId="0" xfId="4" applyFont="1" applyFill="1"/>
    <xf numFmtId="179" fontId="7" fillId="4" borderId="0" xfId="5" applyNumberFormat="1" applyFont="1" applyFill="1"/>
    <xf numFmtId="166" fontId="7" fillId="4" borderId="0" xfId="5" applyFont="1" applyFill="1"/>
    <xf numFmtId="0" fontId="4" fillId="0" borderId="2" xfId="0" applyFont="1" applyBorder="1" applyAlignment="1">
      <alignment horizontal="center"/>
    </xf>
    <xf numFmtId="169" fontId="4" fillId="0" borderId="2" xfId="4" applyNumberFormat="1" applyFont="1" applyFill="1" applyBorder="1" applyAlignment="1">
      <alignment horizontal="center"/>
    </xf>
    <xf numFmtId="14" fontId="7" fillId="0" borderId="2" xfId="0" applyNumberFormat="1" applyFont="1" applyBorder="1"/>
    <xf numFmtId="0" fontId="5" fillId="0" borderId="2" xfId="0" applyFont="1" applyBorder="1" applyAlignment="1">
      <alignment horizontal="center"/>
    </xf>
    <xf numFmtId="165" fontId="5" fillId="0" borderId="2" xfId="4" applyNumberFormat="1" applyFont="1" applyFill="1" applyBorder="1"/>
    <xf numFmtId="165" fontId="3" fillId="0" borderId="2" xfId="4" applyNumberFormat="1" applyFont="1" applyFill="1" applyBorder="1"/>
    <xf numFmtId="182" fontId="5" fillId="0" borderId="2" xfId="4" applyNumberFormat="1" applyFont="1" applyFill="1" applyBorder="1"/>
    <xf numFmtId="182" fontId="3" fillId="0" borderId="2" xfId="4" applyNumberFormat="1" applyFont="1" applyFill="1" applyBorder="1"/>
    <xf numFmtId="14" fontId="0" fillId="0" borderId="2" xfId="0" applyNumberFormat="1" applyBorder="1"/>
    <xf numFmtId="0" fontId="20" fillId="0" borderId="2" xfId="0" applyFont="1" applyBorder="1"/>
    <xf numFmtId="14" fontId="20" fillId="0" borderId="2" xfId="0" applyNumberFormat="1" applyFont="1" applyBorder="1"/>
    <xf numFmtId="0" fontId="21" fillId="0" borderId="2" xfId="0" applyFont="1" applyBorder="1" applyAlignment="1">
      <alignment horizontal="left"/>
    </xf>
    <xf numFmtId="14" fontId="7" fillId="0" borderId="14" xfId="0" applyNumberFormat="1" applyFont="1" applyBorder="1"/>
    <xf numFmtId="0" fontId="5" fillId="0" borderId="32" xfId="0" applyFont="1" applyBorder="1" applyAlignment="1">
      <alignment horizontal="center"/>
    </xf>
    <xf numFmtId="14" fontId="7" fillId="0" borderId="68" xfId="0" applyNumberFormat="1" applyFont="1" applyBorder="1"/>
    <xf numFmtId="0" fontId="5" fillId="0" borderId="12" xfId="0" applyFont="1" applyBorder="1" applyAlignment="1">
      <alignment horizontal="center"/>
    </xf>
    <xf numFmtId="10" fontId="9" fillId="4" borderId="44" xfId="0" applyNumberFormat="1" applyFont="1" applyFill="1" applyBorder="1" applyAlignment="1">
      <alignment horizontal="center"/>
    </xf>
    <xf numFmtId="3" fontId="9" fillId="8" borderId="15" xfId="0" applyNumberFormat="1" applyFont="1" applyFill="1" applyBorder="1"/>
    <xf numFmtId="0" fontId="4" fillId="4" borderId="2" xfId="0" applyFont="1" applyFill="1" applyBorder="1" applyAlignment="1">
      <alignment horizontal="center"/>
    </xf>
    <xf numFmtId="169" fontId="4" fillId="4" borderId="2" xfId="4" applyNumberFormat="1" applyFont="1" applyFill="1" applyBorder="1" applyAlignment="1">
      <alignment horizontal="center"/>
    </xf>
    <xf numFmtId="14" fontId="7" fillId="4" borderId="2" xfId="0" applyNumberFormat="1" applyFont="1" applyFill="1" applyBorder="1"/>
    <xf numFmtId="172" fontId="5" fillId="4" borderId="2" xfId="4" applyNumberFormat="1" applyFont="1" applyFill="1" applyBorder="1"/>
    <xf numFmtId="0" fontId="6" fillId="4" borderId="2" xfId="0" applyFont="1" applyFill="1" applyBorder="1" applyAlignment="1">
      <alignment horizontal="left"/>
    </xf>
    <xf numFmtId="0" fontId="7" fillId="4" borderId="2" xfId="0" applyFont="1" applyFill="1" applyBorder="1"/>
    <xf numFmtId="172" fontId="3" fillId="4" borderId="2" xfId="4" applyNumberFormat="1" applyFont="1" applyFill="1" applyBorder="1"/>
    <xf numFmtId="14" fontId="5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14" fontId="0" fillId="4" borderId="2" xfId="0" applyNumberFormat="1" applyFill="1" applyBorder="1"/>
    <xf numFmtId="0" fontId="20" fillId="4" borderId="2" xfId="0" applyFont="1" applyFill="1" applyBorder="1"/>
    <xf numFmtId="14" fontId="20" fillId="4" borderId="2" xfId="0" applyNumberFormat="1" applyFont="1" applyFill="1" applyBorder="1"/>
    <xf numFmtId="0" fontId="21" fillId="4" borderId="2" xfId="0" applyFont="1" applyFill="1" applyBorder="1" applyAlignment="1">
      <alignment horizontal="left"/>
    </xf>
    <xf numFmtId="167" fontId="5" fillId="4" borderId="2" xfId="4" applyFont="1" applyFill="1" applyBorder="1"/>
    <xf numFmtId="167" fontId="3" fillId="4" borderId="2" xfId="4" applyFont="1" applyFill="1" applyBorder="1"/>
    <xf numFmtId="167" fontId="10" fillId="4" borderId="2" xfId="4" applyFont="1" applyFill="1" applyBorder="1"/>
    <xf numFmtId="172" fontId="7" fillId="4" borderId="0" xfId="4" applyNumberFormat="1" applyFont="1" applyFill="1" applyBorder="1"/>
    <xf numFmtId="166" fontId="39" fillId="4" borderId="0" xfId="5" applyFont="1" applyFill="1" applyBorder="1"/>
    <xf numFmtId="169" fontId="7" fillId="4" borderId="0" xfId="4" applyNumberFormat="1" applyFont="1" applyFill="1" applyBorder="1"/>
    <xf numFmtId="170" fontId="7" fillId="4" borderId="0" xfId="4" applyNumberFormat="1" applyFont="1" applyFill="1" applyBorder="1"/>
    <xf numFmtId="167" fontId="7" fillId="4" borderId="0" xfId="4" applyFont="1" applyFill="1" applyBorder="1" applyAlignment="1">
      <alignment horizontal="center"/>
    </xf>
    <xf numFmtId="14" fontId="7" fillId="4" borderId="0" xfId="4" applyNumberFormat="1" applyFont="1" applyFill="1" applyBorder="1" applyAlignment="1">
      <alignment horizontal="center"/>
    </xf>
    <xf numFmtId="14" fontId="7" fillId="4" borderId="0" xfId="4" applyNumberFormat="1" applyFont="1" applyFill="1" applyBorder="1"/>
    <xf numFmtId="0" fontId="4" fillId="4" borderId="0" xfId="0" applyFont="1" applyFill="1" applyAlignment="1">
      <alignment horizontal="center"/>
    </xf>
    <xf numFmtId="169" fontId="4" fillId="4" borderId="0" xfId="4" applyNumberFormat="1" applyFont="1" applyFill="1" applyBorder="1" applyAlignment="1">
      <alignment horizontal="center"/>
    </xf>
    <xf numFmtId="170" fontId="4" fillId="4" borderId="0" xfId="4" applyNumberFormat="1" applyFont="1" applyFill="1" applyBorder="1" applyAlignment="1">
      <alignment horizontal="center"/>
    </xf>
    <xf numFmtId="167" fontId="4" fillId="4" borderId="0" xfId="4" applyFont="1" applyFill="1" applyBorder="1" applyAlignment="1">
      <alignment horizontal="center"/>
    </xf>
    <xf numFmtId="172" fontId="4" fillId="4" borderId="0" xfId="4" applyNumberFormat="1" applyFont="1" applyFill="1" applyBorder="1" applyAlignment="1">
      <alignment horizontal="center"/>
    </xf>
    <xf numFmtId="0" fontId="38" fillId="4" borderId="0" xfId="0" applyFont="1" applyFill="1"/>
    <xf numFmtId="0" fontId="37" fillId="4" borderId="0" xfId="0" applyFont="1" applyFill="1"/>
    <xf numFmtId="172" fontId="36" fillId="4" borderId="0" xfId="4" applyNumberFormat="1" applyFont="1" applyFill="1" applyBorder="1"/>
    <xf numFmtId="0" fontId="6" fillId="4" borderId="0" xfId="0" applyFont="1" applyFill="1" applyAlignment="1">
      <alignment horizontal="left"/>
    </xf>
    <xf numFmtId="172" fontId="3" fillId="4" borderId="0" xfId="4" applyNumberFormat="1" applyFont="1" applyFill="1" applyBorder="1"/>
    <xf numFmtId="10" fontId="3" fillId="4" borderId="0" xfId="6" applyNumberFormat="1" applyFont="1" applyFill="1" applyBorder="1"/>
    <xf numFmtId="170" fontId="3" fillId="4" borderId="0" xfId="4" applyNumberFormat="1" applyFont="1" applyFill="1" applyBorder="1" applyAlignment="1">
      <alignment horizontal="center"/>
    </xf>
    <xf numFmtId="164" fontId="3" fillId="4" borderId="0" xfId="4" applyNumberFormat="1" applyFont="1" applyFill="1" applyBorder="1"/>
    <xf numFmtId="3" fontId="39" fillId="4" borderId="0" xfId="0" applyNumberFormat="1" applyFont="1" applyFill="1"/>
    <xf numFmtId="0" fontId="39" fillId="4" borderId="0" xfId="0" applyFont="1" applyFill="1"/>
    <xf numFmtId="166" fontId="7" fillId="4" borderId="0" xfId="5" applyFont="1" applyFill="1" applyBorder="1"/>
    <xf numFmtId="178" fontId="5" fillId="4" borderId="0" xfId="5" applyNumberFormat="1" applyFont="1" applyFill="1" applyBorder="1" applyAlignment="1">
      <alignment horizontal="center"/>
    </xf>
    <xf numFmtId="172" fontId="10" fillId="4" borderId="0" xfId="4" applyNumberFormat="1" applyFont="1" applyFill="1" applyBorder="1"/>
    <xf numFmtId="10" fontId="10" fillId="4" borderId="0" xfId="6" applyNumberFormat="1" applyFont="1" applyFill="1" applyBorder="1"/>
    <xf numFmtId="170" fontId="10" fillId="4" borderId="0" xfId="4" applyNumberFormat="1" applyFont="1" applyFill="1" applyBorder="1" applyAlignment="1">
      <alignment horizontal="center"/>
    </xf>
    <xf numFmtId="172" fontId="38" fillId="4" borderId="0" xfId="4" applyNumberFormat="1" applyFont="1" applyFill="1" applyBorder="1"/>
    <xf numFmtId="167" fontId="3" fillId="4" borderId="0" xfId="4" applyFont="1" applyFill="1" applyBorder="1"/>
    <xf numFmtId="167" fontId="37" fillId="4" borderId="0" xfId="4" applyFont="1" applyFill="1" applyBorder="1"/>
    <xf numFmtId="170" fontId="5" fillId="4" borderId="0" xfId="4" applyNumberFormat="1" applyFont="1" applyFill="1" applyBorder="1" applyAlignment="1">
      <alignment horizontal="right"/>
    </xf>
    <xf numFmtId="167" fontId="5" fillId="4" borderId="0" xfId="4" applyFont="1" applyFill="1" applyBorder="1" applyAlignment="1">
      <alignment horizontal="right"/>
    </xf>
    <xf numFmtId="167" fontId="3" fillId="4" borderId="0" xfId="6" applyNumberFormat="1" applyFont="1" applyFill="1" applyBorder="1"/>
    <xf numFmtId="167" fontId="33" fillId="4" borderId="0" xfId="4" applyFont="1" applyFill="1" applyBorder="1" applyAlignment="1">
      <alignment horizontal="center"/>
    </xf>
    <xf numFmtId="180" fontId="5" fillId="4" borderId="0" xfId="4" applyNumberFormat="1" applyFont="1" applyFill="1" applyBorder="1"/>
    <xf numFmtId="167" fontId="36" fillId="4" borderId="0" xfId="4" applyFont="1" applyFill="1" applyBorder="1"/>
    <xf numFmtId="167" fontId="10" fillId="4" borderId="0" xfId="4" applyFont="1" applyFill="1" applyBorder="1"/>
    <xf numFmtId="4" fontId="5" fillId="4" borderId="0" xfId="4" applyNumberFormat="1" applyFont="1" applyFill="1" applyBorder="1" applyAlignment="1">
      <alignment horizontal="center"/>
    </xf>
    <xf numFmtId="170" fontId="7" fillId="4" borderId="0" xfId="4" applyNumberFormat="1" applyFont="1" applyFill="1" applyBorder="1" applyAlignment="1">
      <alignment horizontal="center"/>
    </xf>
    <xf numFmtId="10" fontId="42" fillId="4" borderId="0" xfId="6" applyNumberFormat="1" applyFont="1" applyFill="1" applyBorder="1"/>
    <xf numFmtId="10" fontId="5" fillId="4" borderId="0" xfId="6" applyNumberFormat="1" applyFont="1" applyFill="1" applyBorder="1" applyAlignment="1">
      <alignment horizontal="center"/>
    </xf>
    <xf numFmtId="14" fontId="7" fillId="4" borderId="68" xfId="0" applyNumberFormat="1" applyFont="1" applyFill="1" applyBorder="1"/>
    <xf numFmtId="14" fontId="7" fillId="4" borderId="14" xfId="0" applyNumberFormat="1" applyFont="1" applyFill="1" applyBorder="1"/>
    <xf numFmtId="0" fontId="5" fillId="4" borderId="14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/>
    </xf>
    <xf numFmtId="0" fontId="20" fillId="4" borderId="33" xfId="0" applyFont="1" applyFill="1" applyBorder="1"/>
    <xf numFmtId="14" fontId="20" fillId="4" borderId="33" xfId="0" applyNumberFormat="1" applyFont="1" applyFill="1" applyBorder="1"/>
    <xf numFmtId="0" fontId="21" fillId="4" borderId="33" xfId="0" applyFont="1" applyFill="1" applyBorder="1" applyAlignment="1">
      <alignment horizontal="left"/>
    </xf>
    <xf numFmtId="172" fontId="10" fillId="4" borderId="33" xfId="4" applyNumberFormat="1" applyFont="1" applyFill="1" applyBorder="1"/>
    <xf numFmtId="14" fontId="0" fillId="4" borderId="34" xfId="0" applyNumberFormat="1" applyFill="1" applyBorder="1"/>
    <xf numFmtId="0" fontId="5" fillId="4" borderId="34" xfId="0" applyFont="1" applyFill="1" applyBorder="1" applyAlignment="1">
      <alignment horizontal="center"/>
    </xf>
    <xf numFmtId="167" fontId="5" fillId="4" borderId="34" xfId="4" applyFont="1" applyFill="1" applyBorder="1" applyAlignment="1">
      <alignment horizontal="center"/>
    </xf>
    <xf numFmtId="3" fontId="0" fillId="4" borderId="5" xfId="0" applyNumberFormat="1" applyFill="1" applyBorder="1"/>
    <xf numFmtId="3" fontId="0" fillId="4" borderId="10" xfId="0" applyNumberFormat="1" applyFill="1" applyBorder="1"/>
    <xf numFmtId="0" fontId="4" fillId="4" borderId="7" xfId="0" applyFont="1" applyFill="1" applyBorder="1" applyAlignment="1">
      <alignment horizontal="center"/>
    </xf>
    <xf numFmtId="169" fontId="4" fillId="4" borderId="11" xfId="4" applyNumberFormat="1" applyFont="1" applyFill="1" applyBorder="1" applyAlignment="1">
      <alignment horizontal="center"/>
    </xf>
    <xf numFmtId="14" fontId="7" fillId="4" borderId="7" xfId="0" applyNumberFormat="1" applyFont="1" applyFill="1" applyBorder="1"/>
    <xf numFmtId="172" fontId="5" fillId="4" borderId="11" xfId="4" applyNumberFormat="1" applyFont="1" applyFill="1" applyBorder="1"/>
    <xf numFmtId="0" fontId="7" fillId="4" borderId="7" xfId="0" applyFont="1" applyFill="1" applyBorder="1"/>
    <xf numFmtId="172" fontId="3" fillId="4" borderId="11" xfId="4" applyNumberFormat="1" applyFont="1" applyFill="1" applyBorder="1"/>
    <xf numFmtId="3" fontId="0" fillId="4" borderId="7" xfId="0" applyNumberFormat="1" applyFill="1" applyBorder="1"/>
    <xf numFmtId="3" fontId="0" fillId="4" borderId="11" xfId="0" applyNumberFormat="1" applyFill="1" applyBorder="1"/>
    <xf numFmtId="0" fontId="38" fillId="4" borderId="7" xfId="0" applyFont="1" applyFill="1" applyBorder="1"/>
    <xf numFmtId="0" fontId="38" fillId="4" borderId="11" xfId="0" applyFont="1" applyFill="1" applyBorder="1"/>
    <xf numFmtId="167" fontId="5" fillId="4" borderId="11" xfId="4" applyFont="1" applyFill="1" applyBorder="1" applyAlignment="1">
      <alignment horizontal="center"/>
    </xf>
    <xf numFmtId="167" fontId="3" fillId="4" borderId="11" xfId="4" applyFont="1" applyFill="1" applyBorder="1"/>
    <xf numFmtId="0" fontId="37" fillId="4" borderId="7" xfId="0" applyFont="1" applyFill="1" applyBorder="1"/>
    <xf numFmtId="0" fontId="37" fillId="4" borderId="11" xfId="0" applyFont="1" applyFill="1" applyBorder="1"/>
    <xf numFmtId="14" fontId="0" fillId="4" borderId="7" xfId="0" applyNumberFormat="1" applyFill="1" applyBorder="1"/>
    <xf numFmtId="167" fontId="5" fillId="4" borderId="11" xfId="4" applyFont="1" applyFill="1" applyBorder="1"/>
    <xf numFmtId="164" fontId="3" fillId="4" borderId="11" xfId="4" applyNumberFormat="1" applyFont="1" applyFill="1" applyBorder="1"/>
    <xf numFmtId="167" fontId="33" fillId="4" borderId="11" xfId="4" applyFont="1" applyFill="1" applyBorder="1" applyAlignment="1">
      <alignment horizontal="center"/>
    </xf>
    <xf numFmtId="14" fontId="0" fillId="4" borderId="8" xfId="0" applyNumberFormat="1" applyFill="1" applyBorder="1"/>
    <xf numFmtId="167" fontId="5" fillId="4" borderId="12" xfId="4" applyFont="1" applyFill="1" applyBorder="1" applyAlignment="1">
      <alignment horizontal="center"/>
    </xf>
    <xf numFmtId="0" fontId="0" fillId="4" borderId="2" xfId="0" applyFill="1" applyBorder="1" applyAlignment="1">
      <alignment wrapText="1"/>
    </xf>
    <xf numFmtId="178" fontId="0" fillId="4" borderId="2" xfId="0" applyNumberFormat="1" applyFill="1" applyBorder="1"/>
    <xf numFmtId="179" fontId="0" fillId="4" borderId="2" xfId="0" applyNumberFormat="1" applyFill="1" applyBorder="1"/>
    <xf numFmtId="170" fontId="36" fillId="4" borderId="0" xfId="4" applyNumberFormat="1" applyFont="1" applyFill="1" applyBorder="1" applyAlignment="1">
      <alignment horizontal="center"/>
    </xf>
    <xf numFmtId="172" fontId="36" fillId="4" borderId="0" xfId="4" applyNumberFormat="1" applyFont="1" applyFill="1" applyBorder="1" applyAlignment="1">
      <alignment horizontal="right"/>
    </xf>
    <xf numFmtId="2" fontId="36" fillId="4" borderId="0" xfId="4" applyNumberFormat="1" applyFont="1" applyFill="1" applyBorder="1" applyAlignment="1">
      <alignment horizontal="center"/>
    </xf>
    <xf numFmtId="3" fontId="36" fillId="4" borderId="0" xfId="0" applyNumberFormat="1" applyFont="1" applyFill="1"/>
    <xf numFmtId="172" fontId="36" fillId="4" borderId="0" xfId="4" applyNumberFormat="1" applyFont="1" applyFill="1" applyBorder="1" applyAlignment="1">
      <alignment horizontal="center"/>
    </xf>
    <xf numFmtId="1" fontId="36" fillId="4" borderId="0" xfId="0" applyNumberFormat="1" applyFont="1" applyFill="1"/>
    <xf numFmtId="167" fontId="36" fillId="4" borderId="0" xfId="4" applyFont="1" applyFill="1" applyBorder="1" applyAlignment="1">
      <alignment horizontal="center"/>
    </xf>
    <xf numFmtId="166" fontId="36" fillId="4" borderId="0" xfId="5" applyFont="1" applyFill="1" applyBorder="1"/>
    <xf numFmtId="166" fontId="36" fillId="4" borderId="0" xfId="5" applyFont="1" applyFill="1" applyBorder="1" applyAlignment="1">
      <alignment horizontal="center"/>
    </xf>
    <xf numFmtId="179" fontId="36" fillId="4" borderId="0" xfId="5" applyNumberFormat="1" applyFont="1" applyFill="1" applyBorder="1" applyAlignment="1">
      <alignment horizontal="center"/>
    </xf>
    <xf numFmtId="170" fontId="43" fillId="4" borderId="0" xfId="4" applyNumberFormat="1" applyFont="1" applyFill="1" applyBorder="1" applyAlignment="1">
      <alignment horizontal="center"/>
    </xf>
    <xf numFmtId="172" fontId="43" fillId="4" borderId="0" xfId="4" applyNumberFormat="1" applyFont="1" applyFill="1" applyBorder="1"/>
    <xf numFmtId="172" fontId="44" fillId="4" borderId="0" xfId="4" applyNumberFormat="1" applyFont="1" applyFill="1" applyBorder="1"/>
    <xf numFmtId="10" fontId="44" fillId="4" borderId="0" xfId="6" applyNumberFormat="1" applyFont="1" applyFill="1" applyBorder="1"/>
    <xf numFmtId="170" fontId="44" fillId="4" borderId="0" xfId="4" applyNumberFormat="1" applyFont="1" applyFill="1" applyBorder="1" applyAlignment="1">
      <alignment horizontal="center"/>
    </xf>
    <xf numFmtId="0" fontId="40" fillId="4" borderId="0" xfId="0" applyFont="1" applyFill="1"/>
    <xf numFmtId="172" fontId="40" fillId="4" borderId="0" xfId="4" applyNumberFormat="1" applyFont="1" applyFill="1" applyBorder="1"/>
    <xf numFmtId="169" fontId="40" fillId="4" borderId="0" xfId="4" applyNumberFormat="1" applyFont="1" applyFill="1" applyBorder="1"/>
    <xf numFmtId="170" fontId="40" fillId="4" borderId="0" xfId="4" applyNumberFormat="1" applyFont="1" applyFill="1" applyBorder="1"/>
    <xf numFmtId="167" fontId="40" fillId="4" borderId="0" xfId="4" applyFont="1" applyFill="1" applyBorder="1" applyAlignment="1">
      <alignment horizontal="center"/>
    </xf>
    <xf numFmtId="14" fontId="40" fillId="4" borderId="0" xfId="4" applyNumberFormat="1" applyFont="1" applyFill="1" applyBorder="1" applyAlignment="1">
      <alignment horizontal="center"/>
    </xf>
    <xf numFmtId="14" fontId="40" fillId="4" borderId="0" xfId="4" applyNumberFormat="1" applyFont="1" applyFill="1" applyBorder="1"/>
    <xf numFmtId="169" fontId="45" fillId="4" borderId="0" xfId="4" applyNumberFormat="1" applyFont="1" applyFill="1" applyBorder="1" applyAlignment="1">
      <alignment horizontal="center"/>
    </xf>
    <xf numFmtId="170" fontId="45" fillId="4" borderId="0" xfId="4" applyNumberFormat="1" applyFont="1" applyFill="1" applyBorder="1" applyAlignment="1">
      <alignment horizontal="center"/>
    </xf>
    <xf numFmtId="167" fontId="45" fillId="4" borderId="0" xfId="4" applyFont="1" applyFill="1" applyBorder="1" applyAlignment="1">
      <alignment horizontal="center"/>
    </xf>
    <xf numFmtId="172" fontId="45" fillId="4" borderId="0" xfId="4" applyNumberFormat="1" applyFont="1" applyFill="1" applyBorder="1" applyAlignment="1">
      <alignment horizontal="center"/>
    </xf>
    <xf numFmtId="10" fontId="43" fillId="4" borderId="0" xfId="6" applyNumberFormat="1" applyFont="1" applyFill="1" applyBorder="1"/>
    <xf numFmtId="178" fontId="36" fillId="4" borderId="0" xfId="5" applyNumberFormat="1" applyFont="1" applyFill="1" applyBorder="1" applyAlignment="1">
      <alignment horizontal="center"/>
    </xf>
    <xf numFmtId="3" fontId="36" fillId="4" borderId="0" xfId="0" applyNumberFormat="1" applyFont="1" applyFill="1" applyAlignment="1">
      <alignment horizontal="center"/>
    </xf>
    <xf numFmtId="167" fontId="43" fillId="4" borderId="0" xfId="4" applyFont="1" applyFill="1" applyBorder="1"/>
    <xf numFmtId="167" fontId="44" fillId="4" borderId="0" xfId="4" applyFont="1" applyFill="1" applyBorder="1"/>
    <xf numFmtId="43" fontId="40" fillId="4" borderId="0" xfId="0" applyNumberFormat="1" applyFont="1" applyFill="1"/>
    <xf numFmtId="4" fontId="36" fillId="4" borderId="0" xfId="4" applyNumberFormat="1" applyFont="1" applyFill="1" applyBorder="1" applyAlignment="1">
      <alignment horizontal="center"/>
    </xf>
    <xf numFmtId="170" fontId="40" fillId="4" borderId="0" xfId="4" applyNumberFormat="1" applyFont="1" applyFill="1" applyBorder="1" applyAlignment="1">
      <alignment horizontal="center"/>
    </xf>
    <xf numFmtId="10" fontId="36" fillId="4" borderId="0" xfId="6" applyNumberFormat="1" applyFont="1" applyFill="1" applyBorder="1" applyAlignment="1">
      <alignment horizontal="center"/>
    </xf>
    <xf numFmtId="166" fontId="40" fillId="4" borderId="0" xfId="0" applyNumberFormat="1" applyFont="1" applyFill="1"/>
    <xf numFmtId="172" fontId="5" fillId="0" borderId="11" xfId="4" applyNumberFormat="1" applyFont="1" applyFill="1" applyBorder="1"/>
    <xf numFmtId="0" fontId="6" fillId="4" borderId="33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14" fontId="5" fillId="4" borderId="2" xfId="0" applyNumberFormat="1" applyFont="1" applyFill="1" applyBorder="1"/>
    <xf numFmtId="0" fontId="5" fillId="4" borderId="33" xfId="0" applyFont="1" applyFill="1" applyBorder="1"/>
    <xf numFmtId="14" fontId="5" fillId="4" borderId="33" xfId="0" applyNumberFormat="1" applyFont="1" applyFill="1" applyBorder="1"/>
    <xf numFmtId="0" fontId="5" fillId="4" borderId="2" xfId="0" applyFont="1" applyFill="1" applyBorder="1"/>
    <xf numFmtId="0" fontId="37" fillId="15" borderId="96" xfId="0" applyFont="1" applyFill="1" applyBorder="1"/>
    <xf numFmtId="14" fontId="5" fillId="4" borderId="34" xfId="0" applyNumberFormat="1" applyFont="1" applyFill="1" applyBorder="1"/>
    <xf numFmtId="0" fontId="5" fillId="4" borderId="5" xfId="0" applyFont="1" applyFill="1" applyBorder="1"/>
    <xf numFmtId="14" fontId="5" fillId="4" borderId="6" xfId="0" applyNumberFormat="1" applyFont="1" applyFill="1" applyBorder="1"/>
    <xf numFmtId="0" fontId="6" fillId="4" borderId="6" xfId="0" applyFont="1" applyFill="1" applyBorder="1" applyAlignment="1">
      <alignment horizontal="left"/>
    </xf>
    <xf numFmtId="0" fontId="5" fillId="4" borderId="8" xfId="0" applyFont="1" applyFill="1" applyBorder="1"/>
    <xf numFmtId="14" fontId="5" fillId="4" borderId="9" xfId="0" applyNumberFormat="1" applyFont="1" applyFill="1" applyBorder="1"/>
    <xf numFmtId="0" fontId="6" fillId="4" borderId="9" xfId="0" applyFont="1" applyFill="1" applyBorder="1" applyAlignment="1">
      <alignment horizontal="left"/>
    </xf>
    <xf numFmtId="0" fontId="0" fillId="0" borderId="11" xfId="0" applyBorder="1"/>
    <xf numFmtId="169" fontId="3" fillId="0" borderId="2" xfId="4" applyNumberFormat="1" applyFont="1" applyFill="1" applyBorder="1" applyAlignment="1">
      <alignment horizontal="center"/>
    </xf>
    <xf numFmtId="172" fontId="5" fillId="0" borderId="2" xfId="4" applyNumberFormat="1" applyFont="1" applyFill="1" applyBorder="1"/>
    <xf numFmtId="172" fontId="3" fillId="0" borderId="2" xfId="4" applyNumberFormat="1" applyFont="1" applyFill="1" applyBorder="1"/>
    <xf numFmtId="172" fontId="3" fillId="0" borderId="33" xfId="4" applyNumberFormat="1" applyFont="1" applyFill="1" applyBorder="1"/>
    <xf numFmtId="172" fontId="3" fillId="0" borderId="10" xfId="4" applyNumberFormat="1" applyFont="1" applyFill="1" applyBorder="1"/>
    <xf numFmtId="172" fontId="3" fillId="0" borderId="12" xfId="4" applyNumberFormat="1" applyFont="1" applyFill="1" applyBorder="1"/>
    <xf numFmtId="172" fontId="5" fillId="0" borderId="34" xfId="4" applyNumberFormat="1" applyFont="1" applyFill="1" applyBorder="1"/>
    <xf numFmtId="167" fontId="3" fillId="0" borderId="2" xfId="4" applyFont="1" applyFill="1" applyBorder="1"/>
    <xf numFmtId="167" fontId="3" fillId="0" borderId="97" xfId="4" applyFont="1" applyFill="1" applyBorder="1"/>
    <xf numFmtId="167" fontId="5" fillId="0" borderId="11" xfId="4" applyFont="1" applyFill="1" applyBorder="1"/>
    <xf numFmtId="167" fontId="10" fillId="0" borderId="98" xfId="4" applyFont="1" applyFill="1" applyBorder="1"/>
    <xf numFmtId="4" fontId="5" fillId="0" borderId="11" xfId="4" applyNumberFormat="1" applyFont="1" applyFill="1" applyBorder="1" applyAlignment="1">
      <alignment horizontal="center"/>
    </xf>
    <xf numFmtId="167" fontId="5" fillId="0" borderId="11" xfId="4" applyFont="1" applyFill="1" applyBorder="1" applyAlignment="1">
      <alignment horizontal="center"/>
    </xf>
    <xf numFmtId="166" fontId="5" fillId="0" borderId="11" xfId="5" applyFont="1" applyFill="1" applyBorder="1"/>
    <xf numFmtId="166" fontId="0" fillId="0" borderId="11" xfId="0" applyNumberFormat="1" applyBorder="1"/>
    <xf numFmtId="166" fontId="13" fillId="4" borderId="0" xfId="5" applyFont="1" applyFill="1"/>
    <xf numFmtId="172" fontId="40" fillId="4" borderId="0" xfId="4" applyNumberFormat="1" applyFont="1" applyFill="1"/>
    <xf numFmtId="3" fontId="40" fillId="4" borderId="0" xfId="0" applyNumberFormat="1" applyFont="1" applyFill="1"/>
    <xf numFmtId="0" fontId="43" fillId="4" borderId="0" xfId="0" applyFont="1" applyFill="1"/>
    <xf numFmtId="0" fontId="40" fillId="4" borderId="0" xfId="0" applyFont="1" applyFill="1" applyAlignment="1">
      <alignment horizontal="center"/>
    </xf>
    <xf numFmtId="169" fontId="40" fillId="4" borderId="0" xfId="4" applyNumberFormat="1" applyFont="1" applyFill="1"/>
    <xf numFmtId="170" fontId="40" fillId="4" borderId="0" xfId="4" applyNumberFormat="1" applyFont="1" applyFill="1"/>
    <xf numFmtId="167" fontId="40" fillId="4" borderId="0" xfId="4" applyFont="1" applyFill="1" applyAlignment="1">
      <alignment horizontal="center"/>
    </xf>
    <xf numFmtId="166" fontId="40" fillId="4" borderId="2" xfId="5" applyFont="1" applyFill="1" applyBorder="1"/>
    <xf numFmtId="0" fontId="45" fillId="4" borderId="2" xfId="0" applyFont="1" applyFill="1" applyBorder="1" applyAlignment="1">
      <alignment horizontal="center"/>
    </xf>
    <xf numFmtId="169" fontId="45" fillId="4" borderId="2" xfId="4" applyNumberFormat="1" applyFont="1" applyFill="1" applyBorder="1" applyAlignment="1">
      <alignment horizontal="center"/>
    </xf>
    <xf numFmtId="170" fontId="45" fillId="4" borderId="2" xfId="4" applyNumberFormat="1" applyFont="1" applyFill="1" applyBorder="1" applyAlignment="1">
      <alignment horizontal="center"/>
    </xf>
    <xf numFmtId="167" fontId="45" fillId="4" borderId="2" xfId="4" applyFont="1" applyFill="1" applyBorder="1" applyAlignment="1">
      <alignment horizontal="center"/>
    </xf>
    <xf numFmtId="172" fontId="45" fillId="4" borderId="2" xfId="4" applyNumberFormat="1" applyFont="1" applyFill="1" applyBorder="1" applyAlignment="1">
      <alignment horizontal="center"/>
    </xf>
    <xf numFmtId="0" fontId="44" fillId="4" borderId="2" xfId="0" applyFont="1" applyFill="1" applyBorder="1"/>
    <xf numFmtId="14" fontId="40" fillId="4" borderId="2" xfId="0" applyNumberFormat="1" applyFont="1" applyFill="1" applyBorder="1"/>
    <xf numFmtId="0" fontId="36" fillId="4" borderId="2" xfId="0" applyFont="1" applyFill="1" applyBorder="1" applyAlignment="1">
      <alignment horizontal="center"/>
    </xf>
    <xf numFmtId="172" fontId="36" fillId="4" borderId="2" xfId="4" applyNumberFormat="1" applyFont="1" applyFill="1" applyBorder="1"/>
    <xf numFmtId="170" fontId="36" fillId="4" borderId="2" xfId="4" applyNumberFormat="1" applyFont="1" applyFill="1" applyBorder="1" applyAlignment="1">
      <alignment horizontal="center"/>
    </xf>
    <xf numFmtId="3" fontId="36" fillId="4" borderId="2" xfId="0" applyNumberFormat="1" applyFont="1" applyFill="1" applyBorder="1"/>
    <xf numFmtId="172" fontId="36" fillId="4" borderId="2" xfId="4" applyNumberFormat="1" applyFont="1" applyFill="1" applyBorder="1" applyAlignment="1">
      <alignment horizontal="center"/>
    </xf>
    <xf numFmtId="172" fontId="36" fillId="4" borderId="2" xfId="4" applyNumberFormat="1" applyFont="1" applyFill="1" applyBorder="1" applyAlignment="1">
      <alignment horizontal="right"/>
    </xf>
    <xf numFmtId="3" fontId="40" fillId="4" borderId="2" xfId="0" applyNumberFormat="1" applyFont="1" applyFill="1" applyBorder="1"/>
    <xf numFmtId="0" fontId="40" fillId="4" borderId="2" xfId="0" applyFont="1" applyFill="1" applyBorder="1"/>
    <xf numFmtId="14" fontId="36" fillId="4" borderId="2" xfId="0" applyNumberFormat="1" applyFont="1" applyFill="1" applyBorder="1" applyAlignment="1">
      <alignment horizontal="center"/>
    </xf>
    <xf numFmtId="1" fontId="36" fillId="4" borderId="2" xfId="0" applyNumberFormat="1" applyFont="1" applyFill="1" applyBorder="1"/>
    <xf numFmtId="10" fontId="36" fillId="4" borderId="2" xfId="6" applyNumberFormat="1" applyFont="1" applyFill="1" applyBorder="1" applyAlignment="1">
      <alignment horizontal="center"/>
    </xf>
    <xf numFmtId="170" fontId="46" fillId="9" borderId="2" xfId="4" applyNumberFormat="1" applyFont="1" applyFill="1" applyBorder="1" applyAlignment="1">
      <alignment horizontal="center"/>
    </xf>
    <xf numFmtId="0" fontId="36" fillId="4" borderId="2" xfId="0" applyFont="1" applyFill="1" applyBorder="1"/>
    <xf numFmtId="166" fontId="40" fillId="4" borderId="9" xfId="5" applyFont="1" applyFill="1" applyBorder="1"/>
    <xf numFmtId="14" fontId="34" fillId="4" borderId="0" xfId="4" applyNumberFormat="1" applyFont="1" applyFill="1" applyAlignment="1">
      <alignment horizontal="center"/>
    </xf>
    <xf numFmtId="14" fontId="34" fillId="4" borderId="0" xfId="4" applyNumberFormat="1" applyFont="1" applyFill="1"/>
    <xf numFmtId="10" fontId="46" fillId="9" borderId="2" xfId="6" applyNumberFormat="1" applyFont="1" applyFill="1" applyBorder="1" applyAlignment="1">
      <alignment horizontal="center"/>
    </xf>
    <xf numFmtId="0" fontId="46" fillId="9" borderId="68" xfId="0" applyFont="1" applyFill="1" applyBorder="1"/>
    <xf numFmtId="0" fontId="46" fillId="9" borderId="14" xfId="0" applyFont="1" applyFill="1" applyBorder="1"/>
    <xf numFmtId="0" fontId="46" fillId="9" borderId="32" xfId="0" applyFont="1" applyFill="1" applyBorder="1"/>
    <xf numFmtId="0" fontId="36" fillId="4" borderId="68" xfId="0" applyFont="1" applyFill="1" applyBorder="1"/>
    <xf numFmtId="0" fontId="36" fillId="4" borderId="14" xfId="0" applyFont="1" applyFill="1" applyBorder="1"/>
    <xf numFmtId="0" fontId="36" fillId="4" borderId="32" xfId="0" applyFont="1" applyFill="1" applyBorder="1"/>
    <xf numFmtId="167" fontId="46" fillId="9" borderId="2" xfId="4" applyFont="1" applyFill="1" applyBorder="1"/>
    <xf numFmtId="182" fontId="36" fillId="4" borderId="2" xfId="5" applyNumberFormat="1" applyFont="1" applyFill="1" applyBorder="1"/>
    <xf numFmtId="182" fontId="46" fillId="9" borderId="2" xfId="5" applyNumberFormat="1" applyFont="1" applyFill="1" applyBorder="1"/>
    <xf numFmtId="165" fontId="36" fillId="4" borderId="2" xfId="4" applyNumberFormat="1" applyFont="1" applyFill="1" applyBorder="1"/>
    <xf numFmtId="165" fontId="46" fillId="9" borderId="2" xfId="4" applyNumberFormat="1" applyFont="1" applyFill="1" applyBorder="1"/>
    <xf numFmtId="165" fontId="40" fillId="4" borderId="0" xfId="0" applyNumberFormat="1" applyFont="1" applyFill="1"/>
    <xf numFmtId="165" fontId="36" fillId="4" borderId="2" xfId="4" applyNumberFormat="1" applyFont="1" applyFill="1" applyBorder="1" applyAlignment="1">
      <alignment horizontal="center"/>
    </xf>
    <xf numFmtId="165" fontId="36" fillId="4" borderId="2" xfId="4" applyNumberFormat="1" applyFont="1" applyFill="1" applyBorder="1" applyAlignment="1">
      <alignment horizontal="right"/>
    </xf>
    <xf numFmtId="3" fontId="40" fillId="4" borderId="68" xfId="0" applyNumberFormat="1" applyFont="1" applyFill="1" applyBorder="1"/>
    <xf numFmtId="177" fontId="36" fillId="4" borderId="2" xfId="6" applyNumberFormat="1" applyFont="1" applyFill="1" applyBorder="1" applyAlignment="1">
      <alignment horizontal="center"/>
    </xf>
    <xf numFmtId="177" fontId="46" fillId="9" borderId="2" xfId="6" applyNumberFormat="1" applyFont="1" applyFill="1" applyBorder="1" applyAlignment="1">
      <alignment horizontal="center"/>
    </xf>
    <xf numFmtId="0" fontId="36" fillId="4" borderId="2" xfId="0" applyFont="1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36" fillId="4" borderId="6" xfId="0" applyFont="1" applyFill="1" applyBorder="1" applyAlignment="1">
      <alignment horizontal="left"/>
    </xf>
    <xf numFmtId="165" fontId="39" fillId="5" borderId="0" xfId="0" applyNumberFormat="1" applyFont="1" applyFill="1"/>
    <xf numFmtId="182" fontId="39" fillId="5" borderId="0" xfId="0" applyNumberFormat="1" applyFont="1" applyFill="1"/>
    <xf numFmtId="184" fontId="39" fillId="5" borderId="0" xfId="0" applyNumberFormat="1" applyFont="1" applyFill="1"/>
    <xf numFmtId="185" fontId="39" fillId="5" borderId="0" xfId="0" applyNumberFormat="1" applyFont="1" applyFill="1"/>
    <xf numFmtId="165" fontId="40" fillId="4" borderId="2" xfId="0" applyNumberFormat="1" applyFont="1" applyFill="1" applyBorder="1"/>
    <xf numFmtId="172" fontId="40" fillId="4" borderId="2" xfId="4" applyNumberFormat="1" applyFont="1" applyFill="1" applyBorder="1"/>
    <xf numFmtId="165" fontId="36" fillId="0" borderId="2" xfId="4" applyNumberFormat="1" applyFont="1" applyFill="1" applyBorder="1"/>
    <xf numFmtId="183" fontId="36" fillId="4" borderId="2" xfId="5" applyNumberFormat="1" applyFont="1" applyFill="1" applyBorder="1"/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166" fontId="7" fillId="4" borderId="0" xfId="5" applyFont="1" applyFill="1" applyAlignment="1">
      <alignment horizontal="right"/>
    </xf>
    <xf numFmtId="10" fontId="36" fillId="0" borderId="2" xfId="6" applyNumberFormat="1" applyFont="1" applyFill="1" applyBorder="1" applyAlignment="1">
      <alignment horizontal="center"/>
    </xf>
    <xf numFmtId="166" fontId="7" fillId="4" borderId="0" xfId="5" applyFont="1" applyFill="1" applyAlignment="1">
      <alignment wrapText="1"/>
    </xf>
    <xf numFmtId="0" fontId="36" fillId="0" borderId="2" xfId="0" applyFont="1" applyBorder="1"/>
    <xf numFmtId="14" fontId="40" fillId="0" borderId="2" xfId="0" applyNumberFormat="1" applyFont="1" applyBorder="1"/>
    <xf numFmtId="0" fontId="36" fillId="0" borderId="2" xfId="0" applyFont="1" applyBorder="1" applyAlignment="1">
      <alignment horizontal="center"/>
    </xf>
    <xf numFmtId="3" fontId="40" fillId="0" borderId="2" xfId="0" applyNumberFormat="1" applyFont="1" applyBorder="1"/>
    <xf numFmtId="0" fontId="36" fillId="0" borderId="68" xfId="0" applyFont="1" applyBorder="1"/>
    <xf numFmtId="0" fontId="36" fillId="0" borderId="14" xfId="0" applyFont="1" applyBorder="1"/>
    <xf numFmtId="0" fontId="36" fillId="0" borderId="32" xfId="0" applyFont="1" applyBorder="1"/>
    <xf numFmtId="0" fontId="40" fillId="0" borderId="2" xfId="0" applyFont="1" applyBorder="1"/>
    <xf numFmtId="166" fontId="40" fillId="0" borderId="2" xfId="5" applyFont="1" applyFill="1" applyBorder="1"/>
    <xf numFmtId="14" fontId="36" fillId="0" borderId="2" xfId="0" applyNumberFormat="1" applyFont="1" applyBorder="1" applyAlignment="1">
      <alignment horizontal="center"/>
    </xf>
    <xf numFmtId="0" fontId="47" fillId="4" borderId="9" xfId="0" applyFont="1" applyFill="1" applyBorder="1"/>
    <xf numFmtId="166" fontId="45" fillId="4" borderId="2" xfId="5" applyFont="1" applyFill="1" applyBorder="1"/>
    <xf numFmtId="0" fontId="40" fillId="0" borderId="0" xfId="0" applyFont="1"/>
    <xf numFmtId="169" fontId="40" fillId="0" borderId="0" xfId="4" applyNumberFormat="1" applyFont="1" applyFill="1"/>
    <xf numFmtId="169" fontId="45" fillId="0" borderId="2" xfId="4" applyNumberFormat="1" applyFont="1" applyFill="1" applyBorder="1" applyAlignment="1">
      <alignment horizontal="center"/>
    </xf>
    <xf numFmtId="165" fontId="39" fillId="0" borderId="0" xfId="0" applyNumberFormat="1" applyFont="1"/>
    <xf numFmtId="165" fontId="40" fillId="0" borderId="0" xfId="0" applyNumberFormat="1" applyFont="1"/>
    <xf numFmtId="3" fontId="40" fillId="0" borderId="0" xfId="0" applyNumberFormat="1" applyFont="1"/>
    <xf numFmtId="182" fontId="36" fillId="0" borderId="2" xfId="5" applyNumberFormat="1" applyFont="1" applyFill="1" applyBorder="1"/>
    <xf numFmtId="182" fontId="40" fillId="4" borderId="0" xfId="0" applyNumberFormat="1" applyFont="1" applyFill="1"/>
    <xf numFmtId="167" fontId="40" fillId="4" borderId="0" xfId="4" applyFont="1" applyFill="1"/>
    <xf numFmtId="166" fontId="7" fillId="4" borderId="0" xfId="5" applyFont="1" applyFill="1" applyAlignment="1">
      <alignment horizontal="left" vertical="center" wrapText="1"/>
    </xf>
    <xf numFmtId="10" fontId="33" fillId="5" borderId="2" xfId="6" applyNumberFormat="1" applyFont="1" applyFill="1" applyBorder="1" applyAlignment="1">
      <alignment horizontal="center"/>
    </xf>
    <xf numFmtId="0" fontId="33" fillId="5" borderId="2" xfId="0" applyFont="1" applyFill="1" applyBorder="1" applyAlignment="1">
      <alignment horizontal="center"/>
    </xf>
    <xf numFmtId="0" fontId="36" fillId="4" borderId="33" xfId="0" applyFont="1" applyFill="1" applyBorder="1" applyAlignment="1">
      <alignment horizontal="left"/>
    </xf>
    <xf numFmtId="182" fontId="36" fillId="4" borderId="33" xfId="5" applyNumberFormat="1" applyFont="1" applyFill="1" applyBorder="1"/>
    <xf numFmtId="183" fontId="36" fillId="4" borderId="33" xfId="5" applyNumberFormat="1" applyFont="1" applyFill="1" applyBorder="1"/>
    <xf numFmtId="165" fontId="36" fillId="4" borderId="33" xfId="4" applyNumberFormat="1" applyFont="1" applyFill="1" applyBorder="1"/>
    <xf numFmtId="0" fontId="9" fillId="4" borderId="19" xfId="0" applyFont="1" applyFill="1" applyBorder="1"/>
    <xf numFmtId="0" fontId="9" fillId="4" borderId="69" xfId="0" applyFont="1" applyFill="1" applyBorder="1"/>
    <xf numFmtId="182" fontId="46" fillId="4" borderId="70" xfId="5" applyNumberFormat="1" applyFont="1" applyFill="1" applyBorder="1"/>
    <xf numFmtId="183" fontId="46" fillId="4" borderId="70" xfId="5" applyNumberFormat="1" applyFont="1" applyFill="1" applyBorder="1"/>
    <xf numFmtId="165" fontId="46" fillId="4" borderId="70" xfId="4" applyNumberFormat="1" applyFont="1" applyFill="1" applyBorder="1"/>
    <xf numFmtId="165" fontId="33" fillId="5" borderId="2" xfId="4" applyNumberFormat="1" applyFont="1" applyFill="1" applyBorder="1"/>
    <xf numFmtId="165" fontId="33" fillId="20" borderId="2" xfId="4" applyNumberFormat="1" applyFont="1" applyFill="1" applyBorder="1"/>
    <xf numFmtId="10" fontId="33" fillId="20" borderId="2" xfId="6" applyNumberFormat="1" applyFont="1" applyFill="1" applyBorder="1" applyAlignment="1">
      <alignment horizontal="center"/>
    </xf>
    <xf numFmtId="0" fontId="48" fillId="4" borderId="2" xfId="0" applyFont="1" applyFill="1" applyBorder="1" applyAlignment="1">
      <alignment horizontal="center"/>
    </xf>
    <xf numFmtId="9" fontId="36" fillId="4" borderId="2" xfId="6" applyFont="1" applyFill="1" applyBorder="1" applyAlignment="1">
      <alignment horizontal="left"/>
    </xf>
    <xf numFmtId="173" fontId="36" fillId="4" borderId="2" xfId="6" applyNumberFormat="1" applyFont="1" applyFill="1" applyBorder="1" applyAlignment="1">
      <alignment horizontal="left"/>
    </xf>
    <xf numFmtId="173" fontId="40" fillId="4" borderId="0" xfId="6" applyNumberFormat="1" applyFont="1" applyFill="1"/>
    <xf numFmtId="0" fontId="40" fillId="4" borderId="0" xfId="0" applyFont="1" applyFill="1" applyAlignment="1">
      <alignment horizontal="right"/>
    </xf>
    <xf numFmtId="183" fontId="33" fillId="4" borderId="0" xfId="5" applyNumberFormat="1" applyFont="1" applyFill="1" applyBorder="1" applyAlignment="1">
      <alignment horizontal="right"/>
    </xf>
    <xf numFmtId="183" fontId="49" fillId="4" borderId="0" xfId="5" applyNumberFormat="1" applyFont="1" applyFill="1" applyBorder="1" applyAlignment="1">
      <alignment horizontal="left"/>
    </xf>
    <xf numFmtId="165" fontId="40" fillId="4" borderId="68" xfId="0" applyNumberFormat="1" applyFont="1" applyFill="1" applyBorder="1"/>
    <xf numFmtId="14" fontId="40" fillId="4" borderId="14" xfId="0" applyNumberFormat="1" applyFont="1" applyFill="1" applyBorder="1"/>
    <xf numFmtId="0" fontId="36" fillId="4" borderId="14" xfId="0" applyFont="1" applyFill="1" applyBorder="1" applyAlignment="1">
      <alignment horizontal="center"/>
    </xf>
    <xf numFmtId="0" fontId="36" fillId="4" borderId="32" xfId="0" applyFont="1" applyFill="1" applyBorder="1" applyAlignment="1">
      <alignment horizontal="center"/>
    </xf>
    <xf numFmtId="182" fontId="36" fillId="5" borderId="2" xfId="5" applyNumberFormat="1" applyFont="1" applyFill="1" applyBorder="1"/>
    <xf numFmtId="165" fontId="5" fillId="4" borderId="2" xfId="4" applyNumberFormat="1" applyFont="1" applyFill="1" applyBorder="1"/>
    <xf numFmtId="0" fontId="40" fillId="11" borderId="0" xfId="0" applyFont="1" applyFill="1"/>
    <xf numFmtId="0" fontId="40" fillId="21" borderId="0" xfId="0" applyFont="1" applyFill="1"/>
    <xf numFmtId="0" fontId="36" fillId="4" borderId="34" xfId="0" applyFont="1" applyFill="1" applyBorder="1"/>
    <xf numFmtId="14" fontId="40" fillId="4" borderId="34" xfId="0" applyNumberFormat="1" applyFont="1" applyFill="1" applyBorder="1"/>
    <xf numFmtId="0" fontId="36" fillId="4" borderId="34" xfId="0" applyFont="1" applyFill="1" applyBorder="1" applyAlignment="1">
      <alignment horizontal="center"/>
    </xf>
    <xf numFmtId="182" fontId="36" fillId="4" borderId="34" xfId="5" applyNumberFormat="1" applyFont="1" applyFill="1" applyBorder="1"/>
    <xf numFmtId="10" fontId="36" fillId="4" borderId="34" xfId="6" applyNumberFormat="1" applyFont="1" applyFill="1" applyBorder="1" applyAlignment="1">
      <alignment horizontal="center"/>
    </xf>
    <xf numFmtId="170" fontId="36" fillId="4" borderId="34" xfId="4" applyNumberFormat="1" applyFont="1" applyFill="1" applyBorder="1" applyAlignment="1">
      <alignment horizontal="center"/>
    </xf>
    <xf numFmtId="1" fontId="36" fillId="4" borderId="34" xfId="0" applyNumberFormat="1" applyFont="1" applyFill="1" applyBorder="1"/>
    <xf numFmtId="3" fontId="36" fillId="4" borderId="34" xfId="0" applyNumberFormat="1" applyFont="1" applyFill="1" applyBorder="1"/>
    <xf numFmtId="166" fontId="43" fillId="4" borderId="2" xfId="5" applyFont="1" applyFill="1" applyBorder="1"/>
    <xf numFmtId="0" fontId="43" fillId="4" borderId="2" xfId="0" applyFont="1" applyFill="1" applyBorder="1" applyAlignment="1">
      <alignment horizontal="center"/>
    </xf>
    <xf numFmtId="169" fontId="43" fillId="4" borderId="2" xfId="4" applyNumberFormat="1" applyFont="1" applyFill="1" applyBorder="1" applyAlignment="1">
      <alignment horizontal="center"/>
    </xf>
    <xf numFmtId="170" fontId="43" fillId="4" borderId="2" xfId="4" applyNumberFormat="1" applyFont="1" applyFill="1" applyBorder="1" applyAlignment="1">
      <alignment horizontal="center"/>
    </xf>
    <xf numFmtId="167" fontId="43" fillId="4" borderId="2" xfId="4" applyFont="1" applyFill="1" applyBorder="1" applyAlignment="1">
      <alignment horizontal="center"/>
    </xf>
    <xf numFmtId="172" fontId="43" fillId="4" borderId="2" xfId="4" applyNumberFormat="1" applyFont="1" applyFill="1" applyBorder="1" applyAlignment="1">
      <alignment horizontal="center"/>
    </xf>
    <xf numFmtId="165" fontId="43" fillId="0" borderId="2" xfId="4" applyNumberFormat="1" applyFont="1" applyFill="1" applyBorder="1"/>
    <xf numFmtId="3" fontId="36" fillId="0" borderId="2" xfId="4" applyNumberFormat="1" applyFont="1" applyFill="1" applyBorder="1"/>
    <xf numFmtId="0" fontId="40" fillId="4" borderId="0" xfId="0" applyFont="1" applyFill="1" applyAlignment="1">
      <alignment horizontal="left"/>
    </xf>
    <xf numFmtId="0" fontId="36" fillId="4" borderId="2" xfId="0" applyFont="1" applyFill="1" applyBorder="1" applyAlignment="1">
      <alignment horizontal="left" vertical="center"/>
    </xf>
    <xf numFmtId="14" fontId="34" fillId="4" borderId="0" xfId="4" applyNumberFormat="1" applyFont="1" applyFill="1" applyBorder="1" applyAlignment="1">
      <alignment horizontal="center"/>
    </xf>
    <xf numFmtId="170" fontId="43" fillId="0" borderId="2" xfId="4" applyNumberFormat="1" applyFont="1" applyFill="1" applyBorder="1" applyAlignment="1">
      <alignment horizontal="center"/>
    </xf>
    <xf numFmtId="14" fontId="40" fillId="5" borderId="2" xfId="0" applyNumberFormat="1" applyFont="1" applyFill="1" applyBorder="1"/>
    <xf numFmtId="0" fontId="36" fillId="5" borderId="2" xfId="0" applyFont="1" applyFill="1" applyBorder="1" applyAlignment="1">
      <alignment horizontal="center"/>
    </xf>
    <xf numFmtId="165" fontId="36" fillId="5" borderId="2" xfId="4" applyNumberFormat="1" applyFont="1" applyFill="1" applyBorder="1"/>
    <xf numFmtId="10" fontId="36" fillId="5" borderId="2" xfId="6" applyNumberFormat="1" applyFont="1" applyFill="1" applyBorder="1" applyAlignment="1">
      <alignment horizontal="center"/>
    </xf>
    <xf numFmtId="3" fontId="40" fillId="5" borderId="2" xfId="0" applyNumberFormat="1" applyFont="1" applyFill="1" applyBorder="1"/>
    <xf numFmtId="170" fontId="36" fillId="5" borderId="2" xfId="4" applyNumberFormat="1" applyFont="1" applyFill="1" applyBorder="1" applyAlignment="1">
      <alignment horizontal="center"/>
    </xf>
    <xf numFmtId="0" fontId="43" fillId="4" borderId="2" xfId="0" applyFont="1" applyFill="1" applyBorder="1" applyAlignment="1">
      <alignment horizontal="center" vertical="center" wrapText="1"/>
    </xf>
    <xf numFmtId="169" fontId="43" fillId="4" borderId="2" xfId="4" applyNumberFormat="1" applyFont="1" applyFill="1" applyBorder="1" applyAlignment="1">
      <alignment horizontal="center" vertical="center" wrapText="1"/>
    </xf>
    <xf numFmtId="170" fontId="43" fillId="0" borderId="2" xfId="4" applyNumberFormat="1" applyFont="1" applyFill="1" applyBorder="1" applyAlignment="1">
      <alignment horizontal="center" vertical="center" wrapText="1"/>
    </xf>
    <xf numFmtId="167" fontId="43" fillId="4" borderId="2" xfId="4" applyFont="1" applyFill="1" applyBorder="1" applyAlignment="1">
      <alignment horizontal="center" vertical="center" wrapText="1"/>
    </xf>
    <xf numFmtId="170" fontId="43" fillId="4" borderId="2" xfId="4" applyNumberFormat="1" applyFont="1" applyFill="1" applyBorder="1" applyAlignment="1">
      <alignment horizontal="center" vertical="center" wrapText="1"/>
    </xf>
    <xf numFmtId="166" fontId="43" fillId="4" borderId="2" xfId="5" applyFont="1" applyFill="1" applyBorder="1" applyAlignment="1">
      <alignment horizontal="center" vertical="center" wrapText="1"/>
    </xf>
    <xf numFmtId="170" fontId="36" fillId="0" borderId="2" xfId="4" applyNumberFormat="1" applyFont="1" applyFill="1" applyBorder="1" applyAlignment="1">
      <alignment horizontal="center"/>
    </xf>
    <xf numFmtId="3" fontId="36" fillId="0" borderId="2" xfId="0" applyNumberFormat="1" applyFont="1" applyBorder="1"/>
    <xf numFmtId="165" fontId="36" fillId="0" borderId="2" xfId="4" applyNumberFormat="1" applyFont="1" applyFill="1" applyBorder="1" applyAlignment="1">
      <alignment horizontal="center"/>
    </xf>
    <xf numFmtId="165" fontId="36" fillId="0" borderId="2" xfId="4" applyNumberFormat="1" applyFont="1" applyFill="1" applyBorder="1" applyAlignment="1">
      <alignment horizontal="right"/>
    </xf>
    <xf numFmtId="165" fontId="53" fillId="0" borderId="2" xfId="4" applyNumberFormat="1" applyFont="1" applyFill="1" applyBorder="1"/>
    <xf numFmtId="0" fontId="43" fillId="0" borderId="68" xfId="0" applyFont="1" applyBorder="1"/>
    <xf numFmtId="0" fontId="43" fillId="0" borderId="14" xfId="0" applyFont="1" applyBorder="1"/>
    <xf numFmtId="0" fontId="43" fillId="0" borderId="32" xfId="0" applyFont="1" applyBorder="1"/>
    <xf numFmtId="10" fontId="43" fillId="0" borderId="2" xfId="6" applyNumberFormat="1" applyFont="1" applyFill="1" applyBorder="1" applyAlignment="1">
      <alignment horizontal="center"/>
    </xf>
    <xf numFmtId="0" fontId="46" fillId="0" borderId="68" xfId="0" applyFont="1" applyBorder="1"/>
    <xf numFmtId="0" fontId="46" fillId="0" borderId="14" xfId="0" applyFont="1" applyBorder="1"/>
    <xf numFmtId="0" fontId="46" fillId="0" borderId="32" xfId="0" applyFont="1" applyBorder="1"/>
    <xf numFmtId="165" fontId="46" fillId="0" borderId="2" xfId="4" applyNumberFormat="1" applyFont="1" applyFill="1" applyBorder="1"/>
    <xf numFmtId="10" fontId="46" fillId="0" borderId="2" xfId="6" applyNumberFormat="1" applyFont="1" applyFill="1" applyBorder="1" applyAlignment="1">
      <alignment horizontal="center"/>
    </xf>
    <xf numFmtId="170" fontId="46" fillId="0" borderId="2" xfId="4" applyNumberFormat="1" applyFont="1" applyFill="1" applyBorder="1" applyAlignment="1">
      <alignment horizontal="center"/>
    </xf>
    <xf numFmtId="1" fontId="40" fillId="0" borderId="2" xfId="0" applyNumberFormat="1" applyFont="1" applyBorder="1"/>
    <xf numFmtId="186" fontId="5" fillId="0" borderId="2" xfId="4" applyNumberFormat="1" applyFont="1" applyFill="1" applyBorder="1"/>
    <xf numFmtId="173" fontId="36" fillId="0" borderId="2" xfId="6" applyNumberFormat="1" applyFont="1" applyFill="1" applyBorder="1" applyAlignment="1">
      <alignment horizontal="left"/>
    </xf>
    <xf numFmtId="0" fontId="36" fillId="0" borderId="14" xfId="0" applyFont="1" applyBorder="1" applyAlignment="1">
      <alignment horizontal="center"/>
    </xf>
    <xf numFmtId="0" fontId="36" fillId="0" borderId="32" xfId="0" applyFont="1" applyBorder="1" applyAlignment="1">
      <alignment horizontal="center"/>
    </xf>
    <xf numFmtId="165" fontId="40" fillId="0" borderId="2" xfId="0" applyNumberFormat="1" applyFont="1" applyBorder="1"/>
    <xf numFmtId="1" fontId="36" fillId="0" borderId="2" xfId="0" applyNumberFormat="1" applyFont="1" applyBorder="1"/>
    <xf numFmtId="167" fontId="36" fillId="0" borderId="14" xfId="4" applyFont="1" applyFill="1" applyBorder="1"/>
    <xf numFmtId="165" fontId="40" fillId="0" borderId="68" xfId="0" applyNumberFormat="1" applyFont="1" applyBorder="1"/>
    <xf numFmtId="14" fontId="40" fillId="0" borderId="14" xfId="0" applyNumberFormat="1" applyFont="1" applyBorder="1"/>
    <xf numFmtId="1" fontId="43" fillId="0" borderId="2" xfId="0" applyNumberFormat="1" applyFont="1" applyBorder="1"/>
    <xf numFmtId="3" fontId="43" fillId="0" borderId="2" xfId="0" applyNumberFormat="1" applyFont="1" applyBorder="1"/>
    <xf numFmtId="172" fontId="36" fillId="0" borderId="2" xfId="4" applyNumberFormat="1" applyFont="1" applyFill="1" applyBorder="1" applyAlignment="1">
      <alignment horizontal="center"/>
    </xf>
    <xf numFmtId="172" fontId="36" fillId="0" borderId="2" xfId="4" applyNumberFormat="1" applyFont="1" applyFill="1" applyBorder="1"/>
    <xf numFmtId="172" fontId="36" fillId="0" borderId="2" xfId="4" applyNumberFormat="1" applyFont="1" applyFill="1" applyBorder="1" applyAlignment="1">
      <alignment horizontal="right"/>
    </xf>
    <xf numFmtId="9" fontId="36" fillId="0" borderId="2" xfId="6" applyFont="1" applyFill="1" applyBorder="1" applyAlignment="1">
      <alignment horizontal="left"/>
    </xf>
    <xf numFmtId="173" fontId="40" fillId="0" borderId="0" xfId="6" applyNumberFormat="1" applyFont="1" applyFill="1"/>
    <xf numFmtId="173" fontId="40" fillId="0" borderId="0" xfId="0" applyNumberFormat="1" applyFont="1"/>
    <xf numFmtId="172" fontId="40" fillId="0" borderId="0" xfId="4" applyNumberFormat="1" applyFont="1" applyFill="1"/>
    <xf numFmtId="0" fontId="44" fillId="0" borderId="2" xfId="0" applyFont="1" applyBorder="1"/>
    <xf numFmtId="0" fontId="45" fillId="0" borderId="2" xfId="0" applyFont="1" applyBorder="1" applyAlignment="1">
      <alignment horizontal="center"/>
    </xf>
    <xf numFmtId="170" fontId="45" fillId="0" borderId="2" xfId="4" applyNumberFormat="1" applyFont="1" applyFill="1" applyBorder="1" applyAlignment="1">
      <alignment horizontal="center"/>
    </xf>
    <xf numFmtId="167" fontId="45" fillId="0" borderId="2" xfId="4" applyFont="1" applyFill="1" applyBorder="1" applyAlignment="1">
      <alignment horizontal="center"/>
    </xf>
    <xf numFmtId="172" fontId="45" fillId="0" borderId="2" xfId="4" applyNumberFormat="1" applyFont="1" applyFill="1" applyBorder="1" applyAlignment="1">
      <alignment horizontal="center"/>
    </xf>
    <xf numFmtId="182" fontId="39" fillId="0" borderId="0" xfId="0" applyNumberFormat="1" applyFont="1"/>
    <xf numFmtId="0" fontId="36" fillId="0" borderId="34" xfId="0" applyFont="1" applyBorder="1"/>
    <xf numFmtId="14" fontId="40" fillId="0" borderId="34" xfId="0" applyNumberFormat="1" applyFont="1" applyBorder="1"/>
    <xf numFmtId="0" fontId="36" fillId="0" borderId="34" xfId="0" applyFont="1" applyBorder="1" applyAlignment="1">
      <alignment horizontal="center"/>
    </xf>
    <xf numFmtId="182" fontId="36" fillId="0" borderId="34" xfId="5" applyNumberFormat="1" applyFont="1" applyFill="1" applyBorder="1"/>
    <xf numFmtId="10" fontId="36" fillId="0" borderId="34" xfId="6" applyNumberFormat="1" applyFont="1" applyFill="1" applyBorder="1" applyAlignment="1">
      <alignment horizontal="center"/>
    </xf>
    <xf numFmtId="170" fontId="36" fillId="0" borderId="34" xfId="4" applyNumberFormat="1" applyFont="1" applyFill="1" applyBorder="1" applyAlignment="1">
      <alignment horizontal="center"/>
    </xf>
    <xf numFmtId="1" fontId="36" fillId="0" borderId="34" xfId="0" applyNumberFormat="1" applyFont="1" applyBorder="1"/>
    <xf numFmtId="3" fontId="36" fillId="0" borderId="34" xfId="0" applyNumberFormat="1" applyFont="1" applyBorder="1"/>
    <xf numFmtId="182" fontId="46" fillId="0" borderId="2" xfId="5" applyNumberFormat="1" applyFont="1" applyFill="1" applyBorder="1"/>
    <xf numFmtId="177" fontId="46" fillId="0" borderId="2" xfId="6" applyNumberFormat="1" applyFont="1" applyFill="1" applyBorder="1" applyAlignment="1">
      <alignment horizontal="center"/>
    </xf>
    <xf numFmtId="0" fontId="46" fillId="0" borderId="0" xfId="0" applyFont="1" applyAlignment="1">
      <alignment horizontal="left"/>
    </xf>
    <xf numFmtId="0" fontId="46" fillId="0" borderId="0" xfId="0" applyFont="1"/>
    <xf numFmtId="165" fontId="46" fillId="0" borderId="0" xfId="4" applyNumberFormat="1" applyFont="1" applyFill="1" applyBorder="1"/>
    <xf numFmtId="10" fontId="46" fillId="0" borderId="0" xfId="6" applyNumberFormat="1" applyFont="1" applyFill="1" applyBorder="1" applyAlignment="1">
      <alignment horizontal="center"/>
    </xf>
    <xf numFmtId="170" fontId="46" fillId="0" borderId="0" xfId="4" applyNumberFormat="1" applyFont="1" applyFill="1" applyBorder="1" applyAlignment="1">
      <alignment horizontal="center"/>
    </xf>
    <xf numFmtId="167" fontId="46" fillId="0" borderId="0" xfId="4" applyFont="1" applyFill="1" applyBorder="1"/>
    <xf numFmtId="167" fontId="40" fillId="0" borderId="0" xfId="4" applyFont="1" applyFill="1"/>
    <xf numFmtId="184" fontId="39" fillId="0" borderId="0" xfId="0" applyNumberFormat="1" applyFont="1"/>
    <xf numFmtId="182" fontId="40" fillId="0" borderId="0" xfId="0" applyNumberFormat="1" applyFont="1"/>
    <xf numFmtId="185" fontId="39" fillId="0" borderId="0" xfId="0" applyNumberFormat="1" applyFont="1"/>
    <xf numFmtId="14" fontId="40" fillId="0" borderId="34" xfId="0" applyNumberFormat="1" applyFont="1" applyBorder="1" applyAlignment="1">
      <alignment horizontal="center"/>
    </xf>
    <xf numFmtId="0" fontId="36" fillId="0" borderId="8" xfId="0" applyFont="1" applyBorder="1"/>
    <xf numFmtId="14" fontId="40" fillId="0" borderId="9" xfId="0" applyNumberFormat="1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166" fontId="43" fillId="0" borderId="2" xfId="5" applyFont="1" applyFill="1" applyBorder="1"/>
    <xf numFmtId="0" fontId="43" fillId="0" borderId="2" xfId="0" applyFont="1" applyBorder="1" applyAlignment="1">
      <alignment horizontal="center"/>
    </xf>
    <xf numFmtId="169" fontId="43" fillId="0" borderId="2" xfId="4" applyNumberFormat="1" applyFont="1" applyFill="1" applyBorder="1" applyAlignment="1">
      <alignment horizontal="center"/>
    </xf>
    <xf numFmtId="167" fontId="43" fillId="0" borderId="2" xfId="4" applyFont="1" applyFill="1" applyBorder="1" applyAlignment="1">
      <alignment horizontal="center"/>
    </xf>
    <xf numFmtId="172" fontId="43" fillId="0" borderId="2" xfId="4" applyNumberFormat="1" applyFont="1" applyFill="1" applyBorder="1" applyAlignment="1">
      <alignment horizontal="center"/>
    </xf>
    <xf numFmtId="0" fontId="46" fillId="0" borderId="68" xfId="0" applyFont="1" applyBorder="1" applyAlignment="1">
      <alignment horizontal="left"/>
    </xf>
    <xf numFmtId="0" fontId="46" fillId="0" borderId="14" xfId="0" applyFont="1" applyBorder="1" applyAlignment="1">
      <alignment horizontal="left"/>
    </xf>
    <xf numFmtId="0" fontId="47" fillId="4" borderId="0" xfId="0" applyFont="1" applyFill="1" applyAlignment="1">
      <alignment horizontal="center"/>
    </xf>
    <xf numFmtId="0" fontId="46" fillId="0" borderId="32" xfId="0" applyFont="1" applyBorder="1" applyAlignment="1">
      <alignment horizontal="left"/>
    </xf>
    <xf numFmtId="0" fontId="50" fillId="0" borderId="36" xfId="0" applyFont="1" applyBorder="1" applyAlignment="1">
      <alignment horizontal="center"/>
    </xf>
    <xf numFmtId="0" fontId="50" fillId="0" borderId="44" xfId="0" applyFont="1" applyBorder="1" applyAlignment="1">
      <alignment horizontal="center"/>
    </xf>
    <xf numFmtId="0" fontId="50" fillId="0" borderId="15" xfId="0" applyFont="1" applyBorder="1" applyAlignment="1">
      <alignment horizontal="center"/>
    </xf>
    <xf numFmtId="0" fontId="40" fillId="0" borderId="0" xfId="0" applyFont="1"/>
    <xf numFmtId="172" fontId="40" fillId="0" borderId="0" xfId="4" applyNumberFormat="1" applyFont="1" applyFill="1"/>
    <xf numFmtId="0" fontId="2" fillId="2" borderId="0" xfId="0" applyFont="1" applyFill="1" applyAlignment="1">
      <alignment horizontal="center"/>
    </xf>
    <xf numFmtId="169" fontId="7" fillId="4" borderId="0" xfId="4" applyNumberFormat="1" applyFont="1" applyFill="1" applyAlignment="1">
      <alignment horizontal="left" vertical="center"/>
    </xf>
    <xf numFmtId="3" fontId="4" fillId="8" borderId="22" xfId="0" applyNumberFormat="1" applyFont="1" applyFill="1" applyBorder="1" applyAlignment="1">
      <alignment horizontal="right" vertical="center"/>
    </xf>
    <xf numFmtId="3" fontId="4" fillId="8" borderId="26" xfId="0" applyNumberFormat="1" applyFont="1" applyFill="1" applyBorder="1" applyAlignment="1">
      <alignment horizontal="right" vertical="center"/>
    </xf>
    <xf numFmtId="9" fontId="4" fillId="4" borderId="22" xfId="0" applyNumberFormat="1" applyFont="1" applyFill="1" applyBorder="1" applyAlignment="1">
      <alignment horizontal="right" vertical="center"/>
    </xf>
    <xf numFmtId="9" fontId="4" fillId="4" borderId="26" xfId="0" applyNumberFormat="1" applyFont="1" applyFill="1" applyBorder="1" applyAlignment="1">
      <alignment horizontal="right" vertical="center"/>
    </xf>
    <xf numFmtId="9" fontId="4" fillId="4" borderId="18" xfId="0" applyNumberFormat="1" applyFont="1" applyFill="1" applyBorder="1" applyAlignment="1">
      <alignment horizontal="right" vertical="center"/>
    </xf>
    <xf numFmtId="3" fontId="4" fillId="8" borderId="21" xfId="0" applyNumberFormat="1" applyFont="1" applyFill="1" applyBorder="1" applyAlignment="1">
      <alignment horizontal="right" vertical="center"/>
    </xf>
    <xf numFmtId="3" fontId="4" fillId="8" borderId="55" xfId="0" applyNumberFormat="1" applyFont="1" applyFill="1" applyBorder="1" applyAlignment="1">
      <alignment horizontal="right" vertical="center"/>
    </xf>
    <xf numFmtId="0" fontId="12" fillId="4" borderId="0" xfId="0" applyFont="1" applyFill="1" applyAlignment="1">
      <alignment horizontal="center"/>
    </xf>
    <xf numFmtId="0" fontId="0" fillId="5" borderId="23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10" fillId="4" borderId="0" xfId="0" applyFont="1" applyFill="1" applyAlignment="1">
      <alignment horizontal="center"/>
    </xf>
    <xf numFmtId="3" fontId="0" fillId="4" borderId="30" xfId="0" applyNumberFormat="1" applyFill="1" applyBorder="1" applyAlignment="1">
      <alignment horizontal="right" vertical="center"/>
    </xf>
    <xf numFmtId="3" fontId="0" fillId="4" borderId="55" xfId="0" applyNumberFormat="1" applyFill="1" applyBorder="1" applyAlignment="1">
      <alignment horizontal="right" vertical="center"/>
    </xf>
    <xf numFmtId="3" fontId="0" fillId="4" borderId="23" xfId="0" applyNumberFormat="1" applyFill="1" applyBorder="1" applyAlignment="1">
      <alignment horizontal="right" vertical="center"/>
    </xf>
    <xf numFmtId="3" fontId="0" fillId="4" borderId="9" xfId="0" applyNumberFormat="1" applyFill="1" applyBorder="1" applyAlignment="1">
      <alignment horizontal="right" vertical="center"/>
    </xf>
    <xf numFmtId="3" fontId="4" fillId="8" borderId="30" xfId="0" applyNumberFormat="1" applyFont="1" applyFill="1" applyBorder="1" applyAlignment="1">
      <alignment horizontal="right" vertical="center"/>
    </xf>
    <xf numFmtId="0" fontId="0" fillId="4" borderId="23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3" fontId="7" fillId="4" borderId="6" xfId="0" applyNumberFormat="1" applyFont="1" applyFill="1" applyBorder="1" applyAlignment="1">
      <alignment horizontal="right" vertical="center"/>
    </xf>
    <xf numFmtId="3" fontId="7" fillId="4" borderId="9" xfId="0" applyNumberFormat="1" applyFont="1" applyFill="1" applyBorder="1" applyAlignment="1">
      <alignment horizontal="right" vertical="center"/>
    </xf>
    <xf numFmtId="3" fontId="0" fillId="4" borderId="21" xfId="0" applyNumberFormat="1" applyFill="1" applyBorder="1" applyAlignment="1">
      <alignment horizontal="right" vertical="center"/>
    </xf>
    <xf numFmtId="3" fontId="7" fillId="4" borderId="23" xfId="0" applyNumberFormat="1" applyFont="1" applyFill="1" applyBorder="1" applyAlignment="1">
      <alignment horizontal="right" vertical="center"/>
    </xf>
    <xf numFmtId="3" fontId="4" fillId="8" borderId="18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3" fontId="0" fillId="4" borderId="6" xfId="0" applyNumberFormat="1" applyFill="1" applyBorder="1" applyAlignment="1">
      <alignment horizontal="right" vertical="center"/>
    </xf>
    <xf numFmtId="0" fontId="46" fillId="9" borderId="68" xfId="0" applyFont="1" applyFill="1" applyBorder="1" applyAlignment="1">
      <alignment horizontal="left"/>
    </xf>
    <xf numFmtId="0" fontId="46" fillId="9" borderId="14" xfId="0" applyFont="1" applyFill="1" applyBorder="1" applyAlignment="1">
      <alignment horizontal="left"/>
    </xf>
    <xf numFmtId="0" fontId="46" fillId="9" borderId="32" xfId="0" applyFont="1" applyFill="1" applyBorder="1" applyAlignment="1">
      <alignment horizontal="left"/>
    </xf>
    <xf numFmtId="0" fontId="47" fillId="4" borderId="9" xfId="0" applyFont="1" applyFill="1" applyBorder="1" applyAlignment="1">
      <alignment horizontal="center"/>
    </xf>
    <xf numFmtId="0" fontId="46" fillId="9" borderId="68" xfId="0" applyFont="1" applyFill="1" applyBorder="1" applyAlignment="1">
      <alignment horizontal="center"/>
    </xf>
    <xf numFmtId="0" fontId="46" fillId="9" borderId="14" xfId="0" applyFont="1" applyFill="1" applyBorder="1" applyAlignment="1">
      <alignment horizontal="center"/>
    </xf>
    <xf numFmtId="0" fontId="46" fillId="9" borderId="32" xfId="0" applyFont="1" applyFill="1" applyBorder="1" applyAlignment="1">
      <alignment horizontal="center"/>
    </xf>
    <xf numFmtId="166" fontId="7" fillId="4" borderId="0" xfId="5" applyFont="1" applyFill="1" applyAlignment="1">
      <alignment horizontal="left" vertical="center" wrapText="1"/>
    </xf>
    <xf numFmtId="0" fontId="27" fillId="4" borderId="0" xfId="0" applyFont="1" applyFill="1" applyAlignment="1">
      <alignment horizontal="center" vertical="center"/>
    </xf>
    <xf numFmtId="0" fontId="12" fillId="4" borderId="28" xfId="0" applyFont="1" applyFill="1" applyBorder="1" applyAlignment="1">
      <alignment horizontal="center"/>
    </xf>
    <xf numFmtId="0" fontId="36" fillId="4" borderId="33" xfId="0" applyFont="1" applyFill="1" applyBorder="1" applyAlignment="1">
      <alignment horizontal="left" vertical="center"/>
    </xf>
    <xf numFmtId="0" fontId="36" fillId="4" borderId="35" xfId="0" applyFont="1" applyFill="1" applyBorder="1" applyAlignment="1">
      <alignment horizontal="left" vertical="center"/>
    </xf>
    <xf numFmtId="0" fontId="36" fillId="4" borderId="34" xfId="0" applyFont="1" applyFill="1" applyBorder="1" applyAlignment="1">
      <alignment horizontal="left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 vertical="center"/>
    </xf>
    <xf numFmtId="0" fontId="36" fillId="4" borderId="12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left" vertical="center"/>
    </xf>
    <xf numFmtId="0" fontId="36" fillId="4" borderId="12" xfId="0" applyFont="1" applyFill="1" applyBorder="1" applyAlignment="1">
      <alignment horizontal="left" vertical="center"/>
    </xf>
    <xf numFmtId="0" fontId="36" fillId="4" borderId="1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40" fillId="4" borderId="0" xfId="0" applyFont="1" applyFill="1"/>
    <xf numFmtId="166" fontId="45" fillId="4" borderId="9" xfId="5" applyFont="1" applyFill="1" applyBorder="1" applyAlignment="1">
      <alignment horizontal="center"/>
    </xf>
    <xf numFmtId="0" fontId="50" fillId="4" borderId="36" xfId="0" applyFont="1" applyFill="1" applyBorder="1" applyAlignment="1">
      <alignment horizontal="center"/>
    </xf>
    <xf numFmtId="0" fontId="50" fillId="4" borderId="44" xfId="0" applyFont="1" applyFill="1" applyBorder="1" applyAlignment="1">
      <alignment horizontal="center"/>
    </xf>
    <xf numFmtId="0" fontId="50" fillId="4" borderId="15" xfId="0" applyFont="1" applyFill="1" applyBorder="1" applyAlignment="1">
      <alignment horizontal="center"/>
    </xf>
    <xf numFmtId="0" fontId="51" fillId="4" borderId="0" xfId="0" applyFont="1" applyFill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2" fillId="18" borderId="36" xfId="0" applyFont="1" applyFill="1" applyBorder="1" applyAlignment="1">
      <alignment horizontal="center"/>
    </xf>
    <xf numFmtId="0" fontId="2" fillId="18" borderId="44" xfId="0" applyFont="1" applyFill="1" applyBorder="1" applyAlignment="1">
      <alignment horizontal="center"/>
    </xf>
    <xf numFmtId="0" fontId="2" fillId="18" borderId="15" xfId="0" applyFont="1" applyFill="1" applyBorder="1" applyAlignment="1">
      <alignment horizontal="center"/>
    </xf>
    <xf numFmtId="0" fontId="7" fillId="4" borderId="68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3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5" fillId="4" borderId="68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/>
    </xf>
    <xf numFmtId="0" fontId="3" fillId="9" borderId="9" xfId="0" applyFont="1" applyFill="1" applyBorder="1" applyAlignment="1">
      <alignment horizontal="center"/>
    </xf>
    <xf numFmtId="14" fontId="5" fillId="4" borderId="68" xfId="0" applyNumberFormat="1" applyFont="1" applyFill="1" applyBorder="1" applyAlignment="1">
      <alignment horizontal="center"/>
    </xf>
    <xf numFmtId="14" fontId="5" fillId="4" borderId="14" xfId="0" applyNumberFormat="1" applyFont="1" applyFill="1" applyBorder="1" applyAlignment="1">
      <alignment horizontal="center"/>
    </xf>
    <xf numFmtId="14" fontId="5" fillId="4" borderId="32" xfId="0" applyNumberFormat="1" applyFont="1" applyFill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2" xfId="0" applyBorder="1" applyAlignment="1">
      <alignment horizontal="center"/>
    </xf>
    <xf numFmtId="0" fontId="22" fillId="0" borderId="36" xfId="0" applyFont="1" applyBorder="1" applyAlignment="1">
      <alignment horizontal="center"/>
    </xf>
    <xf numFmtId="0" fontId="22" fillId="0" borderId="44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6" borderId="36" xfId="0" applyFont="1" applyFill="1" applyBorder="1" applyAlignment="1">
      <alignment horizontal="center" vertical="center"/>
    </xf>
    <xf numFmtId="0" fontId="22" fillId="6" borderId="44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14" fontId="0" fillId="5" borderId="25" xfId="0" applyNumberFormat="1" applyFill="1" applyBorder="1" applyAlignment="1">
      <alignment horizontal="center" vertical="center"/>
    </xf>
    <xf numFmtId="14" fontId="0" fillId="5" borderId="60" xfId="0" applyNumberForma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61" xfId="0" applyFill="1" applyBorder="1" applyAlignment="1">
      <alignment horizontal="center" vertical="center"/>
    </xf>
    <xf numFmtId="172" fontId="7" fillId="5" borderId="24" xfId="4" applyNumberFormat="1" applyFont="1" applyFill="1" applyBorder="1" applyAlignment="1">
      <alignment horizontal="center" vertical="center"/>
    </xf>
    <xf numFmtId="172" fontId="7" fillId="5" borderId="62" xfId="4" applyNumberFormat="1" applyFont="1" applyFill="1" applyBorder="1" applyAlignment="1">
      <alignment horizontal="center" vertical="center"/>
    </xf>
    <xf numFmtId="172" fontId="7" fillId="5" borderId="71" xfId="4" applyNumberFormat="1" applyFont="1" applyFill="1" applyBorder="1" applyAlignment="1">
      <alignment horizontal="center" vertical="center"/>
    </xf>
    <xf numFmtId="14" fontId="0" fillId="5" borderId="49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4" fillId="0" borderId="36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72" xfId="0" applyFont="1" applyBorder="1" applyAlignment="1">
      <alignment horizontal="center"/>
    </xf>
    <xf numFmtId="14" fontId="0" fillId="9" borderId="49" xfId="0" applyNumberFormat="1" applyFill="1" applyBorder="1" applyAlignment="1">
      <alignment horizontal="center" vertical="center"/>
    </xf>
    <xf numFmtId="14" fontId="0" fillId="9" borderId="60" xfId="0" applyNumberForma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61" xfId="0" applyFill="1" applyBorder="1" applyAlignment="1">
      <alignment horizontal="center" vertical="center"/>
    </xf>
    <xf numFmtId="172" fontId="7" fillId="9" borderId="71" xfId="4" applyNumberFormat="1" applyFont="1" applyFill="1" applyBorder="1" applyAlignment="1">
      <alignment horizontal="center" vertical="center"/>
    </xf>
    <xf numFmtId="172" fontId="7" fillId="9" borderId="62" xfId="4" applyNumberFormat="1" applyFont="1" applyFill="1" applyBorder="1" applyAlignment="1">
      <alignment horizontal="center" vertical="center"/>
    </xf>
    <xf numFmtId="14" fontId="0" fillId="9" borderId="25" xfId="0" applyNumberFormat="1" applyFill="1" applyBorder="1" applyAlignment="1">
      <alignment horizontal="center" vertical="center"/>
    </xf>
    <xf numFmtId="172" fontId="7" fillId="9" borderId="24" xfId="4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14" fontId="32" fillId="5" borderId="36" xfId="0" applyNumberFormat="1" applyFont="1" applyFill="1" applyBorder="1" applyAlignment="1">
      <alignment horizontal="left"/>
    </xf>
    <xf numFmtId="14" fontId="32" fillId="5" borderId="44" xfId="0" applyNumberFormat="1" applyFont="1" applyFill="1" applyBorder="1" applyAlignment="1">
      <alignment horizontal="left"/>
    </xf>
    <xf numFmtId="14" fontId="32" fillId="5" borderId="15" xfId="0" applyNumberFormat="1" applyFont="1" applyFill="1" applyBorder="1" applyAlignment="1">
      <alignment horizontal="left"/>
    </xf>
    <xf numFmtId="0" fontId="4" fillId="4" borderId="0" xfId="0" applyFont="1" applyFill="1" applyAlignment="1">
      <alignment horizontal="center"/>
    </xf>
    <xf numFmtId="14" fontId="0" fillId="4" borderId="2" xfId="0" applyNumberFormat="1" applyFont="1" applyFill="1" applyBorder="1"/>
    <xf numFmtId="4" fontId="34" fillId="4" borderId="0" xfId="0" applyNumberFormat="1" applyFont="1" applyFill="1"/>
    <xf numFmtId="0" fontId="34" fillId="4" borderId="0" xfId="0" applyFont="1" applyFill="1"/>
    <xf numFmtId="0" fontId="34" fillId="4" borderId="0" xfId="0" applyFont="1" applyFill="1" applyAlignment="1">
      <alignment horizontal="left"/>
    </xf>
  </cellXfs>
  <cellStyles count="11">
    <cellStyle name="Comma 2" xfId="1" xr:uid="{00000000-0005-0000-0000-000000000000}"/>
    <cellStyle name="Euro" xfId="2" xr:uid="{00000000-0005-0000-0000-000001000000}"/>
    <cellStyle name="Hipervínculo" xfId="3" builtinId="8"/>
    <cellStyle name="Millares" xfId="4" builtinId="3"/>
    <cellStyle name="Millares [0]" xfId="5" builtinId="6"/>
    <cellStyle name="Millares [0] 2" xfId="8" xr:uid="{5E996DB3-9D09-4433-AFCC-312DE73DE540}"/>
    <cellStyle name="Millares 2" xfId="9" xr:uid="{E865AEEF-F0BD-4B35-8669-DF0CB28AF40E}"/>
    <cellStyle name="Normal" xfId="0" builtinId="0"/>
    <cellStyle name="Normal 2" xfId="7" xr:uid="{D97CB3C0-B867-4CA1-AEB0-FD05CA1C64E8}"/>
    <cellStyle name="Porcentaje" xfId="6" builtinId="5"/>
    <cellStyle name="Porcentaje 2" xfId="10" xr:uid="{EE2EB7AE-6189-4357-ABB6-AD29F06BD509}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4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4"/>
      </font>
      <fill>
        <patternFill>
          <bgColor indexed="45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hyperlink" Target="mailto:rodrigo.amarilla@bancop.com.py" TargetMode="External"/><Relationship Id="rId13" Type="http://schemas.openxmlformats.org/officeDocument/2006/relationships/hyperlink" Target="mailto:macarena.lezcano@sudameris.com.py" TargetMode="External"/><Relationship Id="rId3" Type="http://schemas.openxmlformats.org/officeDocument/2006/relationships/hyperlink" Target="mailto:fmachuca-jobs@bancognb.com.py" TargetMode="External"/><Relationship Id="rId7" Type="http://schemas.openxmlformats.org/officeDocument/2006/relationships/hyperlink" Target="mailto:Monica.Gonzalez@regional.com.py" TargetMode="External"/><Relationship Id="rId12" Type="http://schemas.openxmlformats.org/officeDocument/2006/relationships/hyperlink" Target="mailto:liliana.vallejos@interfisa.com.py" TargetMode="External"/><Relationship Id="rId2" Type="http://schemas.openxmlformats.org/officeDocument/2006/relationships/hyperlink" Target="mailto:veronica.ghelli@bb.com.br" TargetMode="External"/><Relationship Id="rId1" Type="http://schemas.openxmlformats.org/officeDocument/2006/relationships/hyperlink" Target="mailto:rodrigo.escobar@atlas.com.py" TargetMode="External"/><Relationship Id="rId6" Type="http://schemas.openxmlformats.org/officeDocument/2006/relationships/hyperlink" Target="mailto:patricia.benegas@itau.com.py" TargetMode="External"/><Relationship Id="rId11" Type="http://schemas.openxmlformats.org/officeDocument/2006/relationships/hyperlink" Target="mailto:marleneacosta@elcomercio.com.py" TargetMode="External"/><Relationship Id="rId5" Type="http://schemas.openxmlformats.org/officeDocument/2006/relationships/hyperlink" Target="mailto:lcan@familiar.com.py" TargetMode="External"/><Relationship Id="rId15" Type="http://schemas.openxmlformats.org/officeDocument/2006/relationships/printerSettings" Target="../printerSettings/printerSettings22.bin"/><Relationship Id="rId10" Type="http://schemas.openxmlformats.org/officeDocument/2006/relationships/hyperlink" Target="mailto:coopcreditunion@hotmail.com" TargetMode="External"/><Relationship Id="rId4" Type="http://schemas.openxmlformats.org/officeDocument/2006/relationships/hyperlink" Target="mailto:juan.ocampos@bancontinental.com.py" TargetMode="External"/><Relationship Id="rId9" Type="http://schemas.openxmlformats.org/officeDocument/2006/relationships/hyperlink" Target="mailto:arturoulises.alsina@bbva.com.py" TargetMode="External"/><Relationship Id="rId14" Type="http://schemas.openxmlformats.org/officeDocument/2006/relationships/hyperlink" Target="mailto:artrodriguez@bancoamambay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T237"/>
  <sheetViews>
    <sheetView zoomScale="130" zoomScaleNormal="130" zoomScaleSheetLayoutView="80" workbookViewId="0">
      <pane ySplit="5" topLeftCell="A147" activePane="bottomLeft" state="frozen"/>
      <selection activeCell="B1" sqref="B1"/>
      <selection pane="bottomLeft" activeCell="D160" sqref="D160"/>
    </sheetView>
  </sheetViews>
  <sheetFormatPr baseColWidth="10" defaultColWidth="11.42578125" defaultRowHeight="12.75" outlineLevelRow="2" x14ac:dyDescent="0.2"/>
  <cols>
    <col min="1" max="1" width="12.42578125" style="1" bestFit="1" customWidth="1"/>
    <col min="2" max="2" width="12.28515625" style="1" bestFit="1" customWidth="1"/>
    <col min="3" max="3" width="18.7109375" style="1" customWidth="1"/>
    <col min="4" max="4" width="19.140625" style="1" customWidth="1"/>
    <col min="5" max="5" width="24.42578125" style="1" bestFit="1" customWidth="1"/>
    <col min="6" max="6" width="25.140625" style="1" bestFit="1" customWidth="1"/>
    <col min="7" max="7" width="12.28515625" style="1" customWidth="1"/>
    <col min="8" max="8" width="13.140625" style="1" bestFit="1" customWidth="1"/>
    <col min="9" max="9" width="13.7109375" style="1" bestFit="1" customWidth="1"/>
    <col min="10" max="10" width="19.42578125" style="1" bestFit="1" customWidth="1"/>
    <col min="11" max="11" width="18" style="1" bestFit="1" customWidth="1"/>
    <col min="12" max="12" width="23.7109375" style="1" bestFit="1" customWidth="1"/>
    <col min="13" max="13" width="18.42578125" style="35" bestFit="1" customWidth="1"/>
    <col min="14" max="14" width="19.7109375" style="35" bestFit="1" customWidth="1"/>
    <col min="15" max="15" width="15.28515625" style="35" bestFit="1" customWidth="1"/>
    <col min="16" max="16" width="11.42578125" style="35"/>
    <col min="17" max="17" width="13.42578125" style="35" bestFit="1" customWidth="1"/>
    <col min="18" max="20" width="11.42578125" style="35"/>
    <col min="21" max="16384" width="11.42578125" style="1"/>
  </cols>
  <sheetData>
    <row r="2" spans="1:17" ht="18" x14ac:dyDescent="0.25">
      <c r="A2" s="1140" t="s">
        <v>92</v>
      </c>
      <c r="B2" s="1140"/>
      <c r="C2" s="1140"/>
      <c r="D2" s="1140"/>
      <c r="E2" s="1140"/>
      <c r="F2" s="1140"/>
      <c r="G2" s="1140"/>
      <c r="H2" s="1140"/>
      <c r="I2" s="1140"/>
      <c r="J2" s="1140"/>
      <c r="K2" s="1140"/>
      <c r="L2" s="1140"/>
    </row>
    <row r="3" spans="1:17" x14ac:dyDescent="0.2">
      <c r="C3" s="6"/>
      <c r="D3" s="2"/>
      <c r="E3" s="2"/>
      <c r="F3" s="3"/>
      <c r="G3" s="4"/>
      <c r="H3" s="5"/>
    </row>
    <row r="4" spans="1:17" ht="15" x14ac:dyDescent="0.25">
      <c r="B4" s="7" t="s">
        <v>0</v>
      </c>
      <c r="C4" s="6"/>
      <c r="D4" s="2"/>
      <c r="E4" s="2"/>
      <c r="F4" s="3"/>
      <c r="G4" s="4"/>
      <c r="H4" s="41">
        <f ca="1">TODAY()</f>
        <v>46107</v>
      </c>
      <c r="K4" s="8"/>
      <c r="L4" s="8">
        <f ca="1">+H4+29</f>
        <v>46136</v>
      </c>
    </row>
    <row r="5" spans="1:17" x14ac:dyDescent="0.2">
      <c r="A5" s="22" t="s">
        <v>15</v>
      </c>
      <c r="B5" s="22" t="s">
        <v>1</v>
      </c>
      <c r="C5" s="22" t="s">
        <v>2</v>
      </c>
      <c r="D5" s="23" t="s">
        <v>3</v>
      </c>
      <c r="E5" s="23" t="s">
        <v>4</v>
      </c>
      <c r="F5" s="24" t="s">
        <v>5</v>
      </c>
      <c r="G5" s="25" t="s">
        <v>6</v>
      </c>
      <c r="H5" s="24" t="s">
        <v>7</v>
      </c>
      <c r="I5" s="24" t="s">
        <v>17</v>
      </c>
      <c r="J5" s="24" t="s">
        <v>18</v>
      </c>
      <c r="K5" s="24" t="s">
        <v>19</v>
      </c>
      <c r="L5" s="24" t="s">
        <v>20</v>
      </c>
    </row>
    <row r="6" spans="1:17" ht="14.25" outlineLevel="1" x14ac:dyDescent="0.2">
      <c r="A6" s="58">
        <v>43203</v>
      </c>
      <c r="B6" s="58">
        <f>A6+180</f>
        <v>43383</v>
      </c>
      <c r="C6" s="92" t="s">
        <v>93</v>
      </c>
      <c r="D6" s="39">
        <v>5000000000</v>
      </c>
      <c r="E6" s="9">
        <f>D6*G6%/365*H6</f>
        <v>135616438.3561644</v>
      </c>
      <c r="F6" s="13">
        <f t="shared" ref="F6:F11" si="0">+E6+D6</f>
        <v>5135616438.356164</v>
      </c>
      <c r="G6" s="65">
        <v>5.5</v>
      </c>
      <c r="H6" s="93">
        <f>+B6-A6</f>
        <v>180</v>
      </c>
      <c r="I6" s="94">
        <f ca="1">+$H$4-A6-1</f>
        <v>2903</v>
      </c>
      <c r="J6" s="94">
        <f ca="1">+H6-I6</f>
        <v>-2723</v>
      </c>
      <c r="K6" s="287">
        <f>+E6/H6</f>
        <v>753424.65753424668</v>
      </c>
      <c r="L6" s="96">
        <f ca="1">+K6*($L$4-$H$4+1)</f>
        <v>22602739.726027399</v>
      </c>
      <c r="M6" s="277"/>
    </row>
    <row r="7" spans="1:17" ht="14.25" outlineLevel="1" x14ac:dyDescent="0.2">
      <c r="A7" s="330">
        <v>43220</v>
      </c>
      <c r="B7" s="330">
        <f>+A7+120</f>
        <v>43340</v>
      </c>
      <c r="C7" s="331" t="s">
        <v>8</v>
      </c>
      <c r="D7" s="332">
        <v>3250000000</v>
      </c>
      <c r="E7" s="332">
        <f>D7*G7%/365*H7</f>
        <v>64109589.04109589</v>
      </c>
      <c r="F7" s="333">
        <f t="shared" si="0"/>
        <v>3314109589.0410957</v>
      </c>
      <c r="G7" s="334">
        <v>6</v>
      </c>
      <c r="H7" s="335">
        <f>+B7-A7</f>
        <v>120</v>
      </c>
      <c r="I7" s="336">
        <f ca="1">+$H$4-A6-1</f>
        <v>2903</v>
      </c>
      <c r="J7" s="336">
        <f ca="1">(H6+H7)-I7</f>
        <v>-2603</v>
      </c>
      <c r="K7" s="339">
        <f>+E7/(H6+H7)</f>
        <v>213698.63013698629</v>
      </c>
      <c r="L7" s="338">
        <f ca="1">+K7*($L$4-$H$4+1)</f>
        <v>6410958.9041095888</v>
      </c>
      <c r="Q7" s="273" t="s">
        <v>112</v>
      </c>
    </row>
    <row r="8" spans="1:17" ht="14.25" outlineLevel="1" x14ac:dyDescent="0.2">
      <c r="A8" s="330"/>
      <c r="B8" s="330">
        <f>+B7+120</f>
        <v>43460</v>
      </c>
      <c r="C8" s="331" t="s">
        <v>8</v>
      </c>
      <c r="D8" s="332"/>
      <c r="E8" s="332">
        <v>64109589</v>
      </c>
      <c r="F8" s="333">
        <f t="shared" si="0"/>
        <v>64109589</v>
      </c>
      <c r="G8" s="334">
        <v>6</v>
      </c>
      <c r="H8" s="335"/>
      <c r="I8" s="336"/>
      <c r="J8" s="336"/>
      <c r="K8" s="339"/>
      <c r="L8" s="338"/>
      <c r="Q8" s="273"/>
    </row>
    <row r="9" spans="1:17" ht="14.25" outlineLevel="1" x14ac:dyDescent="0.2">
      <c r="A9" s="58">
        <v>43206</v>
      </c>
      <c r="B9" s="58">
        <f>+A9+240</f>
        <v>43446</v>
      </c>
      <c r="C9" s="92" t="s">
        <v>8</v>
      </c>
      <c r="D9" s="39">
        <v>3500000000</v>
      </c>
      <c r="E9" s="9">
        <f>D9*G9%/365*H9</f>
        <v>138082191.78082192</v>
      </c>
      <c r="F9" s="13">
        <f t="shared" si="0"/>
        <v>3638082191.7808218</v>
      </c>
      <c r="G9" s="65">
        <v>6</v>
      </c>
      <c r="H9" s="93">
        <f>+B9-A9</f>
        <v>240</v>
      </c>
      <c r="I9" s="94">
        <f ca="1">+$H$4-A9-1</f>
        <v>2900</v>
      </c>
      <c r="J9" s="94">
        <f ca="1">+H9-I9</f>
        <v>-2660</v>
      </c>
      <c r="K9" s="287">
        <f>+E9/H9</f>
        <v>575342.46575342468</v>
      </c>
      <c r="L9" s="96">
        <f ca="1">+K9*($L$4-$H$4+1)</f>
        <v>17260273.97260274</v>
      </c>
      <c r="M9" s="35">
        <v>2860000000</v>
      </c>
      <c r="N9" s="35" t="s">
        <v>41</v>
      </c>
      <c r="O9" s="271">
        <f>+D9-M9</f>
        <v>640000000</v>
      </c>
    </row>
    <row r="10" spans="1:17" ht="14.25" outlineLevel="1" x14ac:dyDescent="0.2">
      <c r="A10" s="58">
        <v>43231</v>
      </c>
      <c r="B10" s="58">
        <f>+A10+120</f>
        <v>43351</v>
      </c>
      <c r="C10" s="92" t="s">
        <v>93</v>
      </c>
      <c r="D10" s="39">
        <v>0</v>
      </c>
      <c r="E10" s="9">
        <v>66575342</v>
      </c>
      <c r="F10" s="13">
        <f t="shared" si="0"/>
        <v>66575342</v>
      </c>
      <c r="G10" s="65">
        <v>6</v>
      </c>
      <c r="H10" s="93">
        <f>+B10-A10</f>
        <v>120</v>
      </c>
      <c r="I10" s="94">
        <f ca="1">+$H$4-A9-1</f>
        <v>2900</v>
      </c>
      <c r="J10" s="94">
        <f ca="1">(H9+H10)-I10</f>
        <v>-2540</v>
      </c>
      <c r="K10" s="287">
        <f>+E10/(H9+H10)</f>
        <v>184931.50555555554</v>
      </c>
      <c r="L10" s="96">
        <f ca="1">+K10*($L$4-$H$4+1)</f>
        <v>5547945.166666666</v>
      </c>
      <c r="M10" s="35">
        <v>241451643</v>
      </c>
      <c r="N10" s="278" t="s">
        <v>41</v>
      </c>
      <c r="O10" s="35">
        <f>+D10-M10</f>
        <v>-241451643</v>
      </c>
      <c r="Q10" s="273" t="s">
        <v>112</v>
      </c>
    </row>
    <row r="11" spans="1:17" ht="14.25" outlineLevel="1" x14ac:dyDescent="0.2">
      <c r="A11" s="330"/>
      <c r="B11" s="330">
        <f>+B10+120</f>
        <v>43471</v>
      </c>
      <c r="C11" s="331" t="s">
        <v>8</v>
      </c>
      <c r="D11" s="332">
        <v>3375000000</v>
      </c>
      <c r="E11" s="332">
        <f>D11*G11%/365*H11</f>
        <v>66575342.465753421</v>
      </c>
      <c r="F11" s="333">
        <f t="shared" si="0"/>
        <v>3441575342.4657536</v>
      </c>
      <c r="G11" s="334">
        <v>6</v>
      </c>
      <c r="H11" s="335">
        <v>120</v>
      </c>
      <c r="I11" s="336">
        <f ca="1">+$H$4-A11-1</f>
        <v>46106</v>
      </c>
      <c r="J11" s="336">
        <f ca="1">+B11-$H$4+1</f>
        <v>-2635</v>
      </c>
      <c r="K11" s="339">
        <f>+E11/H11</f>
        <v>554794.52054794517</v>
      </c>
      <c r="L11" s="338">
        <f ca="1">+K11*(J11)</f>
        <v>-1461883561.6438355</v>
      </c>
      <c r="M11" s="35">
        <f>+D12</f>
        <v>0</v>
      </c>
      <c r="N11" s="278" t="s">
        <v>41</v>
      </c>
    </row>
    <row r="12" spans="1:17" ht="14.25" outlineLevel="1" x14ac:dyDescent="0.2">
      <c r="A12" s="58">
        <v>43231</v>
      </c>
      <c r="B12" s="58">
        <f>+A12+105</f>
        <v>43336</v>
      </c>
      <c r="C12" s="92" t="s">
        <v>93</v>
      </c>
      <c r="D12" s="39">
        <v>0</v>
      </c>
      <c r="E12" s="9">
        <v>55826199</v>
      </c>
      <c r="F12" s="13">
        <f t="shared" ref="F12:F23" si="1">+E12+D12</f>
        <v>55826199</v>
      </c>
      <c r="G12" s="65">
        <v>5.75</v>
      </c>
      <c r="H12" s="93">
        <f>+B12-A12</f>
        <v>105</v>
      </c>
      <c r="I12" s="94">
        <f ca="1">+$H$4-A11-1</f>
        <v>46106</v>
      </c>
      <c r="J12" s="94">
        <f ca="1">(H11+H12)-I12</f>
        <v>-45881</v>
      </c>
      <c r="K12" s="287">
        <f>+E12/(H11+H12)</f>
        <v>248116.44</v>
      </c>
      <c r="L12" s="96">
        <f ca="1">+K12*($L$4-$H$4+1)</f>
        <v>7443493.2000000002</v>
      </c>
      <c r="M12" s="35">
        <f>+D14</f>
        <v>0</v>
      </c>
      <c r="N12" s="278" t="s">
        <v>41</v>
      </c>
    </row>
    <row r="13" spans="1:17" ht="14.25" outlineLevel="1" x14ac:dyDescent="0.2">
      <c r="A13" s="58"/>
      <c r="B13" s="58">
        <f>+B12+105</f>
        <v>43441</v>
      </c>
      <c r="C13" s="92" t="s">
        <v>93</v>
      </c>
      <c r="D13" s="39">
        <v>3375000000</v>
      </c>
      <c r="E13" s="9">
        <f>D13*G13%/365*H13</f>
        <v>55826198.630136982</v>
      </c>
      <c r="F13" s="13">
        <f>+E13+D13</f>
        <v>3430826198.630137</v>
      </c>
      <c r="G13" s="65">
        <v>5.75</v>
      </c>
      <c r="H13" s="93">
        <f>+B13-B12</f>
        <v>105</v>
      </c>
      <c r="I13" s="94">
        <f ca="1">+$H$4-A13-1</f>
        <v>46106</v>
      </c>
      <c r="J13" s="94">
        <f ca="1">+H13-I13</f>
        <v>-46001</v>
      </c>
      <c r="K13" s="287">
        <f>+E13/H13</f>
        <v>531678.08219178079</v>
      </c>
      <c r="L13" s="96">
        <f ca="1">+K13*($L$4-$H$4+1)</f>
        <v>15950342.465753423</v>
      </c>
      <c r="M13" s="35">
        <f>+M9+M10+M11+M12</f>
        <v>3101451643</v>
      </c>
      <c r="O13" s="35">
        <f>+O9+O10+O11+O12</f>
        <v>398548357</v>
      </c>
    </row>
    <row r="14" spans="1:17" ht="14.25" outlineLevel="1" x14ac:dyDescent="0.2">
      <c r="A14" s="330">
        <f>B13</f>
        <v>43441</v>
      </c>
      <c r="B14" s="330">
        <f>+A14+105</f>
        <v>43546</v>
      </c>
      <c r="C14" s="331" t="s">
        <v>93</v>
      </c>
      <c r="D14" s="332">
        <v>0</v>
      </c>
      <c r="E14" s="332">
        <f>D14*G14%/365*H14</f>
        <v>0</v>
      </c>
      <c r="F14" s="333">
        <f t="shared" si="1"/>
        <v>0</v>
      </c>
      <c r="G14" s="334">
        <v>0</v>
      </c>
      <c r="H14" s="335">
        <f t="shared" ref="H14:H23" si="2">+B14-A14</f>
        <v>105</v>
      </c>
      <c r="I14" s="336">
        <f ca="1">+$H$4-A14-1</f>
        <v>2665</v>
      </c>
      <c r="J14" s="336">
        <f ca="1">+B14-$H$4+1</f>
        <v>-2560</v>
      </c>
      <c r="K14" s="339">
        <f>+E14/H14</f>
        <v>0</v>
      </c>
      <c r="L14" s="338">
        <f ca="1">+K14*(J14)</f>
        <v>0</v>
      </c>
    </row>
    <row r="15" spans="1:17" ht="14.25" outlineLevel="1" x14ac:dyDescent="0.2">
      <c r="A15" s="58">
        <f>+B14</f>
        <v>43546</v>
      </c>
      <c r="B15" s="58">
        <f>+A15+95</f>
        <v>43641</v>
      </c>
      <c r="C15" s="92" t="s">
        <v>93</v>
      </c>
      <c r="D15" s="39">
        <v>0</v>
      </c>
      <c r="E15" s="9"/>
      <c r="F15" s="13">
        <f t="shared" si="1"/>
        <v>0</v>
      </c>
      <c r="G15" s="65">
        <v>0</v>
      </c>
      <c r="H15" s="93">
        <f t="shared" si="2"/>
        <v>95</v>
      </c>
      <c r="I15" s="94">
        <f ca="1">+$H$4-A14-1</f>
        <v>2665</v>
      </c>
      <c r="J15" s="94">
        <f ca="1">(H14+H15)-I15</f>
        <v>-2465</v>
      </c>
      <c r="K15" s="287">
        <f>+E15/(H14+H15)</f>
        <v>0</v>
      </c>
      <c r="L15" s="96">
        <f ca="1">+K15*($L$4-$H$4+1)</f>
        <v>0</v>
      </c>
    </row>
    <row r="16" spans="1:17" ht="14.25" outlineLevel="1" x14ac:dyDescent="0.2">
      <c r="A16" s="58">
        <v>43019</v>
      </c>
      <c r="B16" s="58">
        <f>+A16+90</f>
        <v>43109</v>
      </c>
      <c r="C16" s="92" t="s">
        <v>93</v>
      </c>
      <c r="D16" s="39">
        <v>0</v>
      </c>
      <c r="E16" s="9">
        <v>0</v>
      </c>
      <c r="F16" s="13">
        <f t="shared" si="1"/>
        <v>0</v>
      </c>
      <c r="G16" s="65">
        <v>0</v>
      </c>
      <c r="H16" s="93">
        <f t="shared" si="2"/>
        <v>90</v>
      </c>
      <c r="I16" s="94">
        <f ca="1">+$H$4-A16-1</f>
        <v>3087</v>
      </c>
      <c r="J16" s="94">
        <f ca="1">+H16-I16</f>
        <v>-2997</v>
      </c>
      <c r="K16" s="287">
        <f>+E16/H16</f>
        <v>0</v>
      </c>
      <c r="L16" s="96">
        <f t="shared" ref="L16:L25" ca="1" si="3">+K16*($L$4-$H$4+1)</f>
        <v>0</v>
      </c>
    </row>
    <row r="17" spans="1:17" ht="14.25" outlineLevel="1" x14ac:dyDescent="0.2">
      <c r="A17" s="330">
        <f>+B16</f>
        <v>43109</v>
      </c>
      <c r="B17" s="330">
        <f>+A17+90</f>
        <v>43199</v>
      </c>
      <c r="C17" s="331" t="s">
        <v>93</v>
      </c>
      <c r="D17" s="332">
        <v>0</v>
      </c>
      <c r="E17" s="332">
        <f>D17*G17%/365*H17</f>
        <v>0</v>
      </c>
      <c r="F17" s="333">
        <f t="shared" si="1"/>
        <v>0</v>
      </c>
      <c r="G17" s="334">
        <v>0</v>
      </c>
      <c r="H17" s="335">
        <f>+B17-A17</f>
        <v>90</v>
      </c>
      <c r="I17" s="336">
        <f ca="1">+$H$4-A16-1</f>
        <v>3087</v>
      </c>
      <c r="J17" s="336">
        <f ca="1">(H16+H17)-I17</f>
        <v>-2907</v>
      </c>
      <c r="K17" s="339">
        <f>+E17/(H16+H17)</f>
        <v>0</v>
      </c>
      <c r="L17" s="338">
        <f t="shared" ca="1" si="3"/>
        <v>0</v>
      </c>
    </row>
    <row r="18" spans="1:17" ht="14.25" outlineLevel="1" x14ac:dyDescent="0.2">
      <c r="A18" s="58">
        <v>42849</v>
      </c>
      <c r="B18" s="58">
        <f>+A18+90</f>
        <v>42939</v>
      </c>
      <c r="C18" s="92" t="s">
        <v>93</v>
      </c>
      <c r="D18" s="39">
        <v>0</v>
      </c>
      <c r="E18" s="9">
        <v>0</v>
      </c>
      <c r="F18" s="13">
        <f t="shared" si="1"/>
        <v>0</v>
      </c>
      <c r="G18" s="65">
        <v>0</v>
      </c>
      <c r="H18" s="93">
        <f t="shared" si="2"/>
        <v>90</v>
      </c>
      <c r="I18" s="94">
        <f ca="1">+$H$4-A18-1</f>
        <v>3257</v>
      </c>
      <c r="J18" s="94">
        <f ca="1">+H18-I18</f>
        <v>-3167</v>
      </c>
      <c r="K18" s="287">
        <f>+E18/H18</f>
        <v>0</v>
      </c>
      <c r="L18" s="96">
        <f t="shared" ca="1" si="3"/>
        <v>0</v>
      </c>
      <c r="M18" s="35">
        <v>24000000</v>
      </c>
    </row>
    <row r="19" spans="1:17" ht="14.25" outlineLevel="1" x14ac:dyDescent="0.2">
      <c r="A19" s="330">
        <v>43046</v>
      </c>
      <c r="B19" s="330">
        <f>+A19+150</f>
        <v>43196</v>
      </c>
      <c r="C19" s="331" t="s">
        <v>93</v>
      </c>
      <c r="D19" s="332">
        <v>0</v>
      </c>
      <c r="E19" s="332">
        <f>D19*G19%/365*H19</f>
        <v>0</v>
      </c>
      <c r="F19" s="333">
        <f t="shared" si="1"/>
        <v>0</v>
      </c>
      <c r="G19" s="334">
        <v>0</v>
      </c>
      <c r="H19" s="335">
        <f t="shared" si="2"/>
        <v>150</v>
      </c>
      <c r="I19" s="336">
        <f ca="1">+$H$4-A18-1</f>
        <v>3257</v>
      </c>
      <c r="J19" s="336">
        <f ca="1">(H18+H19)-I19</f>
        <v>-3017</v>
      </c>
      <c r="K19" s="339">
        <f>+E19/(H18+H19)</f>
        <v>0</v>
      </c>
      <c r="L19" s="338">
        <f t="shared" ca="1" si="3"/>
        <v>0</v>
      </c>
      <c r="M19" s="35">
        <f>+M20*10%</f>
        <v>2242990.7000000002</v>
      </c>
      <c r="N19" s="35">
        <f>+M19*30%</f>
        <v>672897.21000000008</v>
      </c>
    </row>
    <row r="20" spans="1:17" ht="14.25" outlineLevel="1" x14ac:dyDescent="0.2">
      <c r="A20" s="343">
        <v>43069</v>
      </c>
      <c r="B20" s="343">
        <f>+A20+120</f>
        <v>43189</v>
      </c>
      <c r="C20" s="344" t="s">
        <v>93</v>
      </c>
      <c r="D20" s="345">
        <v>0</v>
      </c>
      <c r="E20" s="345">
        <v>0</v>
      </c>
      <c r="F20" s="346">
        <f t="shared" si="1"/>
        <v>0</v>
      </c>
      <c r="G20" s="347">
        <v>0</v>
      </c>
      <c r="H20" s="348">
        <f t="shared" si="2"/>
        <v>120</v>
      </c>
      <c r="I20" s="349">
        <f ca="1">+$H$4-A20-1</f>
        <v>3037</v>
      </c>
      <c r="J20" s="349">
        <f ca="1">+H20-I20</f>
        <v>-2917</v>
      </c>
      <c r="K20" s="352">
        <f>+E20/H20</f>
        <v>0</v>
      </c>
      <c r="L20" s="351">
        <f t="shared" ca="1" si="3"/>
        <v>0</v>
      </c>
      <c r="M20" s="35">
        <v>22429907</v>
      </c>
    </row>
    <row r="21" spans="1:17" ht="14.25" outlineLevel="1" x14ac:dyDescent="0.2">
      <c r="A21" s="343">
        <f>+B20</f>
        <v>43189</v>
      </c>
      <c r="B21" s="343">
        <f>+A21+120</f>
        <v>43309</v>
      </c>
      <c r="C21" s="344" t="s">
        <v>93</v>
      </c>
      <c r="D21" s="345">
        <v>0</v>
      </c>
      <c r="E21" s="345">
        <f>D21*G21%/365*H21</f>
        <v>0</v>
      </c>
      <c r="F21" s="346">
        <f t="shared" si="1"/>
        <v>0</v>
      </c>
      <c r="G21" s="347">
        <v>0</v>
      </c>
      <c r="H21" s="348">
        <f>+B21-A21</f>
        <v>120</v>
      </c>
      <c r="I21" s="349">
        <f ca="1">+$H$4-A20-1</f>
        <v>3037</v>
      </c>
      <c r="J21" s="349">
        <f ca="1">(H20+H21)-I21</f>
        <v>-2797</v>
      </c>
      <c r="K21" s="352">
        <f>+E21/(H20+H21)</f>
        <v>0</v>
      </c>
      <c r="L21" s="351">
        <f ca="1">+K21*($L$4-$H$4+1)</f>
        <v>0</v>
      </c>
      <c r="M21" s="35">
        <f>+M20+M19</f>
        <v>24672897.699999999</v>
      </c>
      <c r="N21" s="35">
        <f>+M20+M19-N19</f>
        <v>24000000.489999998</v>
      </c>
    </row>
    <row r="22" spans="1:17" ht="14.25" outlineLevel="1" x14ac:dyDescent="0.2">
      <c r="A22" s="58">
        <v>43076</v>
      </c>
      <c r="B22" s="58">
        <f>+A22+120</f>
        <v>43196</v>
      </c>
      <c r="C22" s="92" t="s">
        <v>93</v>
      </c>
      <c r="D22" s="39">
        <v>0</v>
      </c>
      <c r="E22" s="9">
        <v>0</v>
      </c>
      <c r="F22" s="13">
        <f t="shared" si="1"/>
        <v>0</v>
      </c>
      <c r="G22" s="65">
        <v>0</v>
      </c>
      <c r="H22" s="93">
        <f t="shared" si="2"/>
        <v>120</v>
      </c>
      <c r="I22" s="94">
        <f ca="1">+$H$4-A22-1</f>
        <v>3030</v>
      </c>
      <c r="J22" s="94">
        <f ca="1">+H22-I22</f>
        <v>-2910</v>
      </c>
      <c r="K22" s="287">
        <f>+E22/H22</f>
        <v>0</v>
      </c>
      <c r="L22" s="96">
        <f t="shared" ca="1" si="3"/>
        <v>0</v>
      </c>
    </row>
    <row r="23" spans="1:17" ht="14.25" outlineLevel="1" x14ac:dyDescent="0.2">
      <c r="A23" s="58">
        <f>+B22</f>
        <v>43196</v>
      </c>
      <c r="B23" s="58">
        <f>+A23+120</f>
        <v>43316</v>
      </c>
      <c r="C23" s="92" t="s">
        <v>93</v>
      </c>
      <c r="D23" s="39">
        <v>0</v>
      </c>
      <c r="E23" s="9">
        <f>D23*G23%/365*H23</f>
        <v>0</v>
      </c>
      <c r="F23" s="13">
        <f t="shared" si="1"/>
        <v>0</v>
      </c>
      <c r="G23" s="65">
        <v>0</v>
      </c>
      <c r="H23" s="93">
        <f t="shared" si="2"/>
        <v>120</v>
      </c>
      <c r="I23" s="94">
        <f ca="1">+$H$4-A22-1</f>
        <v>3030</v>
      </c>
      <c r="J23" s="94">
        <f ca="1">(H22+H23)-I23</f>
        <v>-2790</v>
      </c>
      <c r="K23" s="287">
        <f>+E23/H23</f>
        <v>0</v>
      </c>
      <c r="L23" s="96">
        <f t="shared" ca="1" si="3"/>
        <v>0</v>
      </c>
    </row>
    <row r="24" spans="1:17" ht="14.25" outlineLevel="1" x14ac:dyDescent="0.2">
      <c r="A24" s="58">
        <f>B24-333</f>
        <v>42756</v>
      </c>
      <c r="B24" s="58">
        <v>43089</v>
      </c>
      <c r="C24" s="92" t="s">
        <v>8</v>
      </c>
      <c r="D24" s="39">
        <v>0</v>
      </c>
      <c r="E24" s="9">
        <f>D24*G24%/365*H24</f>
        <v>0</v>
      </c>
      <c r="F24" s="13">
        <f t="shared" ref="F24:F30" si="4">+E24+D24</f>
        <v>0</v>
      </c>
      <c r="G24" s="65">
        <v>0</v>
      </c>
      <c r="H24" s="93">
        <f t="shared" ref="H24:H30" si="5">+B24-A24</f>
        <v>333</v>
      </c>
      <c r="I24" s="94">
        <f ca="1">+$H$4-A24-1</f>
        <v>3350</v>
      </c>
      <c r="J24" s="94">
        <f ca="1">+H24-I24</f>
        <v>-3017</v>
      </c>
      <c r="K24" s="287">
        <f>+E24/H24</f>
        <v>0</v>
      </c>
      <c r="L24" s="96">
        <f t="shared" ca="1" si="3"/>
        <v>0</v>
      </c>
    </row>
    <row r="25" spans="1:17" ht="14.25" outlineLevel="1" x14ac:dyDescent="0.2">
      <c r="A25" s="330">
        <v>43186</v>
      </c>
      <c r="B25" s="330">
        <v>43366</v>
      </c>
      <c r="C25" s="331" t="s">
        <v>93</v>
      </c>
      <c r="D25" s="332">
        <v>3250000000</v>
      </c>
      <c r="E25" s="332">
        <f>D25*G25%/365*H25</f>
        <v>88150684.931506857</v>
      </c>
      <c r="F25" s="333">
        <f t="shared" si="4"/>
        <v>3338150684.9315066</v>
      </c>
      <c r="G25" s="334">
        <v>5.5</v>
      </c>
      <c r="H25" s="335">
        <f t="shared" si="5"/>
        <v>180</v>
      </c>
      <c r="I25" s="336">
        <f ca="1">+$H$4-A24-1</f>
        <v>3350</v>
      </c>
      <c r="J25" s="336">
        <f ca="1">(H24+H25)-I25</f>
        <v>-2837</v>
      </c>
      <c r="K25" s="339">
        <f>+E25/(H24+H25)</f>
        <v>171833.6938236001</v>
      </c>
      <c r="L25" s="338">
        <f t="shared" ca="1" si="3"/>
        <v>5155010.8147080028</v>
      </c>
    </row>
    <row r="26" spans="1:17" ht="14.25" outlineLevel="1" x14ac:dyDescent="0.2">
      <c r="A26" s="58">
        <v>43199</v>
      </c>
      <c r="B26" s="58">
        <f>+A26+105</f>
        <v>43304</v>
      </c>
      <c r="C26" s="92" t="s">
        <v>93</v>
      </c>
      <c r="D26" s="39">
        <v>0</v>
      </c>
      <c r="E26" s="9">
        <v>0</v>
      </c>
      <c r="F26" s="13">
        <f t="shared" si="4"/>
        <v>0</v>
      </c>
      <c r="G26" s="65">
        <v>5.75</v>
      </c>
      <c r="H26" s="93">
        <f>+B26-A26</f>
        <v>105</v>
      </c>
      <c r="I26" s="94">
        <f ca="1">+$L$4-A26</f>
        <v>2937</v>
      </c>
      <c r="J26" s="94">
        <f ca="1">+B26-$L$4</f>
        <v>-2832</v>
      </c>
      <c r="K26" s="287">
        <f>+E26/H26</f>
        <v>0</v>
      </c>
      <c r="L26" s="96">
        <f ca="1">+K26*($L$4-$H$4+1)</f>
        <v>0</v>
      </c>
    </row>
    <row r="27" spans="1:17" ht="14.25" outlineLevel="1" x14ac:dyDescent="0.2">
      <c r="A27" s="330">
        <f>+B26</f>
        <v>43304</v>
      </c>
      <c r="B27" s="330">
        <f>+A27+105</f>
        <v>43409</v>
      </c>
      <c r="C27" s="331" t="s">
        <v>93</v>
      </c>
      <c r="D27" s="332">
        <v>3000000000</v>
      </c>
      <c r="E27" s="332">
        <f>D27*G27%/365*H27</f>
        <v>49623287.671232879</v>
      </c>
      <c r="F27" s="333">
        <f t="shared" si="4"/>
        <v>3049623287.6712327</v>
      </c>
      <c r="G27" s="334">
        <v>5.75</v>
      </c>
      <c r="H27" s="335">
        <f t="shared" si="5"/>
        <v>105</v>
      </c>
      <c r="I27" s="336">
        <f ca="1">+$L$4-A27</f>
        <v>2832</v>
      </c>
      <c r="J27" s="336">
        <f ca="1">+B27-$L$4</f>
        <v>-2727</v>
      </c>
      <c r="K27" s="339">
        <f>+E27/H27</f>
        <v>472602.73972602742</v>
      </c>
      <c r="L27" s="338">
        <f ca="1">+K27*($L$4-$H$4+1)</f>
        <v>14178082.191780822</v>
      </c>
      <c r="Q27" s="273" t="s">
        <v>112</v>
      </c>
    </row>
    <row r="28" spans="1:17" ht="14.25" outlineLevel="1" x14ac:dyDescent="0.2">
      <c r="A28" s="58">
        <v>43186</v>
      </c>
      <c r="B28" s="58">
        <f>+A28+105</f>
        <v>43291</v>
      </c>
      <c r="C28" s="92" t="s">
        <v>93</v>
      </c>
      <c r="D28" s="39">
        <v>0</v>
      </c>
      <c r="E28" s="9">
        <v>0</v>
      </c>
      <c r="F28" s="13">
        <f t="shared" si="4"/>
        <v>0</v>
      </c>
      <c r="G28" s="65">
        <v>5.75</v>
      </c>
      <c r="H28" s="93">
        <f t="shared" si="5"/>
        <v>105</v>
      </c>
      <c r="I28" s="94">
        <f ca="1">+$L$4-A28</f>
        <v>2950</v>
      </c>
      <c r="J28" s="94">
        <f ca="1">+B28-$L$4</f>
        <v>-2845</v>
      </c>
      <c r="K28" s="287">
        <f>+E28/H28</f>
        <v>0</v>
      </c>
      <c r="L28" s="96">
        <f ca="1">+K28*($L$4-$H$4+1)</f>
        <v>0</v>
      </c>
    </row>
    <row r="29" spans="1:17" ht="14.25" outlineLevel="1" x14ac:dyDescent="0.2">
      <c r="A29" s="37">
        <v>43291</v>
      </c>
      <c r="B29" s="58">
        <v>43396</v>
      </c>
      <c r="C29" s="92" t="s">
        <v>93</v>
      </c>
      <c r="D29" s="39">
        <v>3250000000</v>
      </c>
      <c r="E29" s="9">
        <f>D29*G29%/365*H29</f>
        <v>53758561.643835619</v>
      </c>
      <c r="F29" s="13">
        <f t="shared" si="4"/>
        <v>3303758561.6438355</v>
      </c>
      <c r="G29" s="65">
        <v>5.75</v>
      </c>
      <c r="H29" s="93">
        <f t="shared" si="5"/>
        <v>105</v>
      </c>
      <c r="I29" s="94">
        <f ca="1">+$L$4-A29</f>
        <v>2845</v>
      </c>
      <c r="J29" s="94">
        <f ca="1">+B29-$L$4</f>
        <v>-2740</v>
      </c>
      <c r="K29" s="287">
        <f>+E29/H29</f>
        <v>511986.30136986304</v>
      </c>
      <c r="L29" s="96">
        <f ca="1">+K29*($L$4-$H$4+1)</f>
        <v>15359589.041095892</v>
      </c>
      <c r="M29" s="35">
        <f>+E29*5%</f>
        <v>2687928.0821917811</v>
      </c>
      <c r="N29" s="273" t="s">
        <v>97</v>
      </c>
      <c r="Q29" s="35">
        <f>D29</f>
        <v>3250000000</v>
      </c>
    </row>
    <row r="30" spans="1:17" ht="14.25" outlineLevel="1" x14ac:dyDescent="0.2">
      <c r="A30" s="330">
        <f>+B29</f>
        <v>43396</v>
      </c>
      <c r="B30" s="330">
        <f>+A30+98</f>
        <v>43494</v>
      </c>
      <c r="C30" s="331" t="s">
        <v>93</v>
      </c>
      <c r="D30" s="332">
        <v>0</v>
      </c>
      <c r="E30" s="332">
        <f>D30*G30%/365*H30</f>
        <v>0</v>
      </c>
      <c r="F30" s="333">
        <f t="shared" si="4"/>
        <v>0</v>
      </c>
      <c r="G30" s="334">
        <v>0</v>
      </c>
      <c r="H30" s="335">
        <f t="shared" si="5"/>
        <v>98</v>
      </c>
      <c r="I30" s="336">
        <f ca="1">+$H$4-A29-1</f>
        <v>2815</v>
      </c>
      <c r="J30" s="336">
        <f ca="1">(H29+H30)-I30</f>
        <v>-2612</v>
      </c>
      <c r="K30" s="339">
        <f>+E30/(H29+H30)</f>
        <v>0</v>
      </c>
      <c r="L30" s="338">
        <f ca="1">+K30*($L$4-$H$4+1)</f>
        <v>0</v>
      </c>
    </row>
    <row r="31" spans="1:17" ht="15" x14ac:dyDescent="0.25">
      <c r="A31" s="51"/>
      <c r="B31" s="58"/>
      <c r="C31" s="26" t="s">
        <v>9</v>
      </c>
      <c r="D31" s="27">
        <f>SUBTOTAL(9,D6:D30)</f>
        <v>28000000000</v>
      </c>
      <c r="E31" s="27">
        <f>SUBTOTAL(9,E6:E30)</f>
        <v>838253424.52054799</v>
      </c>
      <c r="F31" s="68">
        <f>SUBTOTAL(9,F6:F30)</f>
        <v>28838253424.52055</v>
      </c>
      <c r="G31" s="313">
        <f>(G7+G11+G9+G21+G23+G25+G13+G29+G27+G6)/8/100</f>
        <v>5.7812500000000003E-2</v>
      </c>
      <c r="H31" s="30"/>
      <c r="I31" s="30"/>
      <c r="J31" s="30"/>
      <c r="K31" s="27">
        <f>SUBTOTAL(9,K6:K30)</f>
        <v>4218409.0366394296</v>
      </c>
      <c r="L31" s="27">
        <f ca="1">SUBTOTAL(9,L6:L30)</f>
        <v>-1351975126.1610911</v>
      </c>
    </row>
    <row r="32" spans="1:17" ht="14.25" outlineLevel="1" x14ac:dyDescent="0.2">
      <c r="A32" s="343">
        <v>43286</v>
      </c>
      <c r="B32" s="343">
        <f>A32+240</f>
        <v>43526</v>
      </c>
      <c r="C32" s="344" t="s">
        <v>54</v>
      </c>
      <c r="D32" s="345">
        <v>5200000000</v>
      </c>
      <c r="E32" s="345">
        <f>D32*G32%/365*H32</f>
        <v>222246575.34246573</v>
      </c>
      <c r="F32" s="346">
        <f>+E32+D32</f>
        <v>5422246575.3424654</v>
      </c>
      <c r="G32" s="347">
        <v>6.5</v>
      </c>
      <c r="H32" s="348">
        <f>+B32-A32</f>
        <v>240</v>
      </c>
      <c r="I32" s="349">
        <f ca="1">+$L$4-A32</f>
        <v>2850</v>
      </c>
      <c r="J32" s="349">
        <f ca="1">+B32-$L$4</f>
        <v>-2610</v>
      </c>
      <c r="K32" s="350">
        <f>+E32/H32</f>
        <v>926027.39726027392</v>
      </c>
      <c r="L32" s="351">
        <f ca="1">+K32*($L$4-$H$4+1)</f>
        <v>27780821.917808216</v>
      </c>
      <c r="M32" s="35">
        <v>178356164</v>
      </c>
    </row>
    <row r="33" spans="1:15" ht="14.25" outlineLevel="1" x14ac:dyDescent="0.2">
      <c r="A33" s="58">
        <v>43273</v>
      </c>
      <c r="B33" s="58">
        <f>+A33+183</f>
        <v>43456</v>
      </c>
      <c r="C33" s="92" t="s">
        <v>54</v>
      </c>
      <c r="D33" s="39">
        <v>0</v>
      </c>
      <c r="E33" s="9">
        <f>D34*G34%/365*H33</f>
        <v>133615068.49315068</v>
      </c>
      <c r="F33" s="13">
        <f>+E33+D33</f>
        <v>133615068.49315068</v>
      </c>
      <c r="G33" s="65">
        <v>0</v>
      </c>
      <c r="H33" s="93">
        <f>+B33-A33</f>
        <v>183</v>
      </c>
      <c r="I33" s="94">
        <f ca="1">+$L$4-A33</f>
        <v>2863</v>
      </c>
      <c r="J33" s="94">
        <f ca="1">+B33-$L$4</f>
        <v>-2680</v>
      </c>
      <c r="K33" s="95">
        <f>+E33/H33</f>
        <v>730136.98630136985</v>
      </c>
      <c r="L33" s="96">
        <f ca="1">+K33*($L$4-$H$4+1)</f>
        <v>21904109.589041095</v>
      </c>
    </row>
    <row r="34" spans="1:15" ht="14.25" outlineLevel="1" x14ac:dyDescent="0.2">
      <c r="A34" s="58">
        <v>43273</v>
      </c>
      <c r="B34" s="58">
        <f>+A33+245</f>
        <v>43518</v>
      </c>
      <c r="C34" s="92" t="s">
        <v>54</v>
      </c>
      <c r="D34" s="39">
        <v>4100000000</v>
      </c>
      <c r="E34" s="9">
        <f>D34*G34%/365*(H34-H33)</f>
        <v>45268493.15068493</v>
      </c>
      <c r="F34" s="13">
        <f>+E34+D34</f>
        <v>4145268493.1506848</v>
      </c>
      <c r="G34" s="65">
        <v>6.5</v>
      </c>
      <c r="H34" s="93">
        <f>+B34-A34</f>
        <v>245</v>
      </c>
      <c r="I34" s="94">
        <f ca="1">+$L$4-A34</f>
        <v>2863</v>
      </c>
      <c r="J34" s="94">
        <f ca="1">+B34-$L$4</f>
        <v>-2618</v>
      </c>
      <c r="K34" s="95">
        <f>+E34/H34</f>
        <v>184769.35979871399</v>
      </c>
      <c r="L34" s="96">
        <f ca="1">+K34*($L$4-$H$4+1)</f>
        <v>5543080.7939614197</v>
      </c>
      <c r="N34" s="271"/>
    </row>
    <row r="35" spans="1:15" ht="14.25" outlineLevel="1" x14ac:dyDescent="0.2">
      <c r="A35" s="58">
        <v>43076</v>
      </c>
      <c r="B35" s="58">
        <f>A35+190</f>
        <v>43266</v>
      </c>
      <c r="C35" s="92" t="s">
        <v>54</v>
      </c>
      <c r="D35" s="39">
        <v>0</v>
      </c>
      <c r="E35" s="9">
        <f>((D35)*G35%/365*H35)*110%</f>
        <v>0</v>
      </c>
      <c r="F35" s="13">
        <f>+E35+D35</f>
        <v>0</v>
      </c>
      <c r="G35" s="65">
        <v>0</v>
      </c>
      <c r="H35" s="93">
        <f>+B35-A35</f>
        <v>190</v>
      </c>
      <c r="I35" s="94">
        <f ca="1">+$L$4-A35</f>
        <v>3060</v>
      </c>
      <c r="J35" s="94">
        <f ca="1">+B35-$L$4</f>
        <v>-2870</v>
      </c>
      <c r="K35" s="95">
        <f>+E35/H35</f>
        <v>0</v>
      </c>
      <c r="L35" s="96">
        <f ca="1">+K35*($L$4-$H$4+1)</f>
        <v>0</v>
      </c>
    </row>
    <row r="36" spans="1:15" ht="14.25" outlineLevel="1" x14ac:dyDescent="0.2">
      <c r="A36" s="58">
        <f>+B34</f>
        <v>43518</v>
      </c>
      <c r="B36" s="58">
        <v>42593</v>
      </c>
      <c r="C36" s="92" t="s">
        <v>54</v>
      </c>
      <c r="D36" s="39">
        <v>0</v>
      </c>
      <c r="E36" s="9">
        <f>D36*G36%/365*H36</f>
        <v>0</v>
      </c>
      <c r="F36" s="13">
        <f>+E36+D36</f>
        <v>0</v>
      </c>
      <c r="G36" s="65">
        <v>0</v>
      </c>
      <c r="H36" s="93">
        <f>+B36-A36</f>
        <v>-925</v>
      </c>
      <c r="I36" s="94">
        <f ca="1">+$L$4-A36</f>
        <v>2618</v>
      </c>
      <c r="J36" s="94">
        <f ca="1">+B36-$L$4</f>
        <v>-3543</v>
      </c>
      <c r="K36" s="95">
        <f>+E36/H36</f>
        <v>0</v>
      </c>
      <c r="L36" s="96">
        <f ca="1">+K36*($L$4-$H$4+1)</f>
        <v>0</v>
      </c>
    </row>
    <row r="37" spans="1:15" ht="15" x14ac:dyDescent="0.25">
      <c r="A37" s="51"/>
      <c r="B37" s="58"/>
      <c r="C37" s="26" t="s">
        <v>57</v>
      </c>
      <c r="D37" s="27">
        <f>SUM(D32:D36)</f>
        <v>9300000000</v>
      </c>
      <c r="E37" s="27">
        <f>SUM(E32:E36)</f>
        <v>401130136.98630136</v>
      </c>
      <c r="F37" s="68">
        <f>SUM(F32:F36)</f>
        <v>9701130136.9863014</v>
      </c>
      <c r="G37" s="313">
        <f>+SUM(G32:G36)/2/100</f>
        <v>6.5000000000000002E-2</v>
      </c>
      <c r="H37" s="30"/>
      <c r="I37" s="30"/>
      <c r="J37" s="30"/>
      <c r="K37" s="27">
        <f>SUM(K32)</f>
        <v>926027.39726027392</v>
      </c>
      <c r="L37" s="27">
        <f ca="1">+L32</f>
        <v>27780821.917808216</v>
      </c>
    </row>
    <row r="38" spans="1:15" ht="14.25" outlineLevel="2" x14ac:dyDescent="0.2">
      <c r="A38" s="330">
        <v>43185</v>
      </c>
      <c r="B38" s="330">
        <f>+A38+240</f>
        <v>43425</v>
      </c>
      <c r="C38" s="331" t="s">
        <v>156</v>
      </c>
      <c r="D38" s="332">
        <v>5600000000</v>
      </c>
      <c r="E38" s="332">
        <f>D38*G38%/365*H38</f>
        <v>220931506.84931505</v>
      </c>
      <c r="F38" s="333">
        <f>+E38+D38</f>
        <v>5820931506.8493147</v>
      </c>
      <c r="G38" s="334">
        <v>6</v>
      </c>
      <c r="H38" s="335">
        <f>+B38-A38</f>
        <v>240</v>
      </c>
      <c r="I38" s="336">
        <f ca="1">+$H$4-$A$38</f>
        <v>2922</v>
      </c>
      <c r="J38" s="336">
        <f ca="1">+B38-$L$4</f>
        <v>-2711</v>
      </c>
      <c r="K38" s="337">
        <f>+E38/H38</f>
        <v>920547.94520547939</v>
      </c>
      <c r="L38" s="338">
        <f ca="1">+K38*($L$4-$H$4+1)</f>
        <v>27616438.356164381</v>
      </c>
      <c r="M38" s="271"/>
    </row>
    <row r="39" spans="1:15" ht="14.25" outlineLevel="2" x14ac:dyDescent="0.2">
      <c r="A39" s="330">
        <v>43238</v>
      </c>
      <c r="B39" s="330">
        <f>A39+270</f>
        <v>43508</v>
      </c>
      <c r="C39" s="331" t="s">
        <v>156</v>
      </c>
      <c r="D39" s="332">
        <v>5000000000</v>
      </c>
      <c r="E39" s="332">
        <f>D39*G39%/365*H39</f>
        <v>221917808.21917808</v>
      </c>
      <c r="F39" s="333">
        <f>+E39+D39</f>
        <v>5221917808.2191782</v>
      </c>
      <c r="G39" s="334">
        <v>6</v>
      </c>
      <c r="H39" s="335">
        <f>+B39-A39</f>
        <v>270</v>
      </c>
      <c r="I39" s="336">
        <f ca="1">+$H$4-$A$38</f>
        <v>2922</v>
      </c>
      <c r="J39" s="336">
        <f ca="1">+B39-$H$4+1</f>
        <v>-2598</v>
      </c>
      <c r="K39" s="337">
        <f>+E39/H39</f>
        <v>821917.80821917811</v>
      </c>
      <c r="L39" s="338">
        <f ca="1">+K39*($L$4-$H$4+1)</f>
        <v>24657534.246575344</v>
      </c>
      <c r="M39" s="271"/>
    </row>
    <row r="40" spans="1:15" ht="14.25" outlineLevel="2" x14ac:dyDescent="0.2">
      <c r="A40" s="58">
        <v>43248</v>
      </c>
      <c r="B40" s="58">
        <f>+A40+270</f>
        <v>43518</v>
      </c>
      <c r="C40" s="92" t="s">
        <v>156</v>
      </c>
      <c r="D40" s="39">
        <v>5000000000</v>
      </c>
      <c r="E40" s="9">
        <f>D40*G40%/365*H40</f>
        <v>221917808.21917808</v>
      </c>
      <c r="F40" s="13">
        <f>+E40+D40</f>
        <v>5221917808.2191782</v>
      </c>
      <c r="G40" s="65">
        <v>6</v>
      </c>
      <c r="H40" s="335">
        <f>+B40-A40</f>
        <v>270</v>
      </c>
      <c r="I40" s="94">
        <f ca="1">+$H$4-$A$38</f>
        <v>2922</v>
      </c>
      <c r="J40" s="94">
        <f ca="1">+B40-$L$4</f>
        <v>-2618</v>
      </c>
      <c r="K40" s="95">
        <f>+E40/H40</f>
        <v>821917.80821917811</v>
      </c>
      <c r="L40" s="96">
        <f ca="1">+K40*($L$4-$H$4+1)</f>
        <v>24657534.246575344</v>
      </c>
      <c r="M40" s="271"/>
    </row>
    <row r="41" spans="1:15" ht="14.25" outlineLevel="2" x14ac:dyDescent="0.2">
      <c r="A41" s="330">
        <v>43031</v>
      </c>
      <c r="B41" s="330">
        <f>A41+210</f>
        <v>43241</v>
      </c>
      <c r="C41" s="331" t="s">
        <v>156</v>
      </c>
      <c r="D41" s="332">
        <v>0</v>
      </c>
      <c r="E41" s="332">
        <f>D41*G41%/365*H41</f>
        <v>0</v>
      </c>
      <c r="F41" s="333">
        <f>+E41+D41</f>
        <v>0</v>
      </c>
      <c r="G41" s="334">
        <v>0</v>
      </c>
      <c r="H41" s="335">
        <f>+B41-A41</f>
        <v>210</v>
      </c>
      <c r="I41" s="336">
        <f ca="1">+$H$4-$A$38</f>
        <v>2922</v>
      </c>
      <c r="J41" s="336">
        <f ca="1">+B41-$L$4</f>
        <v>-2895</v>
      </c>
      <c r="K41" s="337">
        <f>+E41/H41</f>
        <v>0</v>
      </c>
      <c r="L41" s="338">
        <f ca="1">+K41*($L$4-$H$4+1)</f>
        <v>0</v>
      </c>
      <c r="M41" s="94"/>
      <c r="N41" s="95"/>
      <c r="O41" s="96"/>
    </row>
    <row r="42" spans="1:15" ht="15" x14ac:dyDescent="0.25">
      <c r="A42" s="51"/>
      <c r="B42" s="58"/>
      <c r="C42" s="59" t="s">
        <v>157</v>
      </c>
      <c r="D42" s="27">
        <f>SUM(D38:D41)</f>
        <v>15600000000</v>
      </c>
      <c r="E42" s="27">
        <f>SUM(E38:E41)</f>
        <v>664767123.28767121</v>
      </c>
      <c r="F42" s="27">
        <f>SUM(F38:F41)</f>
        <v>16264767123.28767</v>
      </c>
      <c r="G42" s="313">
        <f>(G39+G38+G40)/3/100</f>
        <v>0.06</v>
      </c>
      <c r="H42" s="30" t="s">
        <v>110</v>
      </c>
      <c r="I42" s="30"/>
      <c r="J42" s="30"/>
      <c r="K42" s="52">
        <f>+SUM(K38:K40)</f>
        <v>2564383.5616438356</v>
      </c>
      <c r="L42" s="30">
        <f ca="1">+SUM(L38:L40)</f>
        <v>76931506.849315062</v>
      </c>
    </row>
    <row r="43" spans="1:15" ht="14.25" outlineLevel="1" x14ac:dyDescent="0.2">
      <c r="A43" s="58"/>
      <c r="B43" s="58"/>
      <c r="C43" s="92" t="s">
        <v>50</v>
      </c>
      <c r="D43" s="39">
        <v>0</v>
      </c>
      <c r="E43" s="9">
        <f>D43*G43%/365*H43</f>
        <v>0</v>
      </c>
      <c r="F43" s="13">
        <f>+E43+D43</f>
        <v>0</v>
      </c>
      <c r="G43" s="65"/>
      <c r="H43" s="93">
        <f>+B43-A43</f>
        <v>0</v>
      </c>
      <c r="I43" s="94">
        <f ca="1">+$L$4-A43</f>
        <v>46136</v>
      </c>
      <c r="J43" s="94">
        <f ca="1">+B43-$L$4</f>
        <v>-46136</v>
      </c>
      <c r="K43" s="95">
        <f>+D43*G43%/365</f>
        <v>0</v>
      </c>
      <c r="L43" s="96">
        <f ca="1">+K43*($L$4-$H$4+1)</f>
        <v>0</v>
      </c>
    </row>
    <row r="44" spans="1:15" ht="15" x14ac:dyDescent="0.25">
      <c r="A44" s="51"/>
      <c r="B44" s="58"/>
      <c r="C44" s="26" t="s">
        <v>51</v>
      </c>
      <c r="D44" s="27">
        <f>SUM(D43)</f>
        <v>0</v>
      </c>
      <c r="E44" s="27">
        <f>SUM(E43:E43)</f>
        <v>0</v>
      </c>
      <c r="F44" s="28">
        <f>SUM(F43:F43)</f>
        <v>0</v>
      </c>
      <c r="G44" s="29"/>
      <c r="H44" s="30"/>
      <c r="I44" s="30"/>
      <c r="J44" s="30"/>
      <c r="K44" s="52">
        <f>+K43</f>
        <v>0</v>
      </c>
      <c r="L44" s="30">
        <f ca="1">+L43</f>
        <v>0</v>
      </c>
    </row>
    <row r="45" spans="1:15" ht="14.25" outlineLevel="1" x14ac:dyDescent="0.2">
      <c r="A45" s="58">
        <v>43266</v>
      </c>
      <c r="B45" s="58">
        <f>+A45+270</f>
        <v>43536</v>
      </c>
      <c r="C45" s="92" t="s">
        <v>30</v>
      </c>
      <c r="D45" s="39">
        <v>3717434285</v>
      </c>
      <c r="E45" s="9">
        <f>$D$45*G45%/365*H45</f>
        <v>167742856.64095891</v>
      </c>
      <c r="F45" s="13">
        <f>+E45+D45</f>
        <v>3885177141.6409588</v>
      </c>
      <c r="G45" s="65">
        <v>6.1</v>
      </c>
      <c r="H45" s="93">
        <f>+B45-A45</f>
        <v>270</v>
      </c>
      <c r="I45" s="94">
        <f ca="1">+$H$4-A45</f>
        <v>2841</v>
      </c>
      <c r="J45" s="94">
        <f ca="1">+H45-I45</f>
        <v>-2571</v>
      </c>
      <c r="K45" s="287">
        <f>+E45/H45</f>
        <v>621269.83941095893</v>
      </c>
      <c r="L45" s="96">
        <f ca="1">+K45*($L$4-$H$4+1)</f>
        <v>18638095.182328768</v>
      </c>
    </row>
    <row r="46" spans="1:15" ht="14.25" outlineLevel="1" x14ac:dyDescent="0.2">
      <c r="A46" s="330">
        <v>43269</v>
      </c>
      <c r="B46" s="330">
        <f>+A46+210</f>
        <v>43479</v>
      </c>
      <c r="C46" s="331" t="s">
        <v>30</v>
      </c>
      <c r="D46" s="332">
        <v>3813825535</v>
      </c>
      <c r="E46" s="332">
        <f>$D$46*G46%/365*H46</f>
        <v>131655347.23561643</v>
      </c>
      <c r="F46" s="333">
        <f>+E46+D46</f>
        <v>3945480882.2356162</v>
      </c>
      <c r="G46" s="334">
        <v>6</v>
      </c>
      <c r="H46" s="335">
        <f>+B46-A46</f>
        <v>210</v>
      </c>
      <c r="I46" s="336">
        <f ca="1">+$H$4-A46</f>
        <v>2838</v>
      </c>
      <c r="J46" s="336">
        <f ca="1">+H46-I46</f>
        <v>-2628</v>
      </c>
      <c r="K46" s="339">
        <f>+E46/H46</f>
        <v>626930.22493150679</v>
      </c>
      <c r="L46" s="338">
        <f ca="1">+K46*($L$4-$H$4+1)</f>
        <v>18807906.747945204</v>
      </c>
    </row>
    <row r="47" spans="1:15" ht="14.25" outlineLevel="1" x14ac:dyDescent="0.2">
      <c r="A47" s="330">
        <v>43269</v>
      </c>
      <c r="B47" s="330">
        <f>+A47+240</f>
        <v>43509</v>
      </c>
      <c r="C47" s="331" t="s">
        <v>30</v>
      </c>
      <c r="D47" s="332">
        <v>3815713775</v>
      </c>
      <c r="E47" s="332">
        <f>D47*G47%/365*H47</f>
        <v>150537748.93150687</v>
      </c>
      <c r="F47" s="333">
        <f>+E47+D47</f>
        <v>3966251523.9315071</v>
      </c>
      <c r="G47" s="334">
        <v>6</v>
      </c>
      <c r="H47" s="335">
        <f>+B47-A47</f>
        <v>240</v>
      </c>
      <c r="I47" s="336">
        <f ca="1">+$H$4-A47</f>
        <v>2838</v>
      </c>
      <c r="J47" s="336">
        <f ca="1">+H47-I47</f>
        <v>-2598</v>
      </c>
      <c r="K47" s="339">
        <f>+E47/H47</f>
        <v>627240.62054794526</v>
      </c>
      <c r="L47" s="338">
        <f ca="1">+K47*($L$4-$H$4+1)</f>
        <v>18817218.616438359</v>
      </c>
    </row>
    <row r="48" spans="1:15" ht="15" x14ac:dyDescent="0.25">
      <c r="A48" s="58"/>
      <c r="B48" s="58"/>
      <c r="C48" s="26" t="s">
        <v>64</v>
      </c>
      <c r="D48" s="27">
        <f>SUM(D45:D47)</f>
        <v>11346973595</v>
      </c>
      <c r="E48" s="27">
        <f>SUM(E45:E46)</f>
        <v>299398203.87657535</v>
      </c>
      <c r="F48" s="28">
        <f>SUM(F45:F46)</f>
        <v>7830658023.8765755</v>
      </c>
      <c r="G48" s="368">
        <f>(G45+G46+G47)/3/100</f>
        <v>6.0333333333333343E-2</v>
      </c>
      <c r="H48" s="30"/>
      <c r="I48" s="30"/>
      <c r="J48" s="30"/>
      <c r="K48" s="27">
        <f>SUM(K45:K46)</f>
        <v>1248200.0643424657</v>
      </c>
      <c r="L48" s="27">
        <f ca="1">SUM(L45:L46)</f>
        <v>37446001.930273972</v>
      </c>
    </row>
    <row r="49" spans="1:15" ht="14.25" outlineLevel="1" x14ac:dyDescent="0.2">
      <c r="A49" s="58">
        <v>42591</v>
      </c>
      <c r="B49" s="58">
        <f>+A49+180</f>
        <v>42771</v>
      </c>
      <c r="C49" s="92" t="s">
        <v>99</v>
      </c>
      <c r="D49" s="39">
        <v>0</v>
      </c>
      <c r="E49" s="9">
        <f>$D$49*G49%/365*H49</f>
        <v>0</v>
      </c>
      <c r="F49" s="13">
        <f>+E49+D49</f>
        <v>0</v>
      </c>
      <c r="G49" s="65">
        <v>0</v>
      </c>
      <c r="H49" s="93">
        <f>+B49-A49</f>
        <v>180</v>
      </c>
      <c r="I49" s="94">
        <f ca="1">+$L$4-A49</f>
        <v>3545</v>
      </c>
      <c r="J49" s="94">
        <f ca="1">+B49-$L$4</f>
        <v>-3365</v>
      </c>
      <c r="K49" s="95">
        <f>+E49/H49</f>
        <v>0</v>
      </c>
      <c r="L49" s="96">
        <f ca="1">+K49*($L$4-$H$4+1)</f>
        <v>0</v>
      </c>
    </row>
    <row r="50" spans="1:15" ht="14.25" outlineLevel="1" x14ac:dyDescent="0.2">
      <c r="A50" s="58">
        <v>42313</v>
      </c>
      <c r="B50" s="58">
        <f>+A50+242</f>
        <v>42555</v>
      </c>
      <c r="C50" s="92" t="s">
        <v>99</v>
      </c>
      <c r="D50" s="39">
        <v>0</v>
      </c>
      <c r="E50" s="9">
        <f>$D$50*G50%/365*H50</f>
        <v>0</v>
      </c>
      <c r="F50" s="13">
        <f>+E50+D50</f>
        <v>0</v>
      </c>
      <c r="G50" s="65">
        <v>0</v>
      </c>
      <c r="H50" s="93">
        <f>+B50-A50</f>
        <v>242</v>
      </c>
      <c r="I50" s="94">
        <f ca="1">+$L$4-A50</f>
        <v>3823</v>
      </c>
      <c r="J50" s="94">
        <f ca="1">+B50-$L$4</f>
        <v>-3581</v>
      </c>
      <c r="K50" s="95">
        <f>+E50/H50</f>
        <v>0</v>
      </c>
      <c r="L50" s="96">
        <f ca="1">+K50*($L$4-$H$4+1)</f>
        <v>0</v>
      </c>
    </row>
    <row r="51" spans="1:15" ht="15" x14ac:dyDescent="0.25">
      <c r="A51" s="58"/>
      <c r="B51" s="58"/>
      <c r="C51" s="26" t="s">
        <v>100</v>
      </c>
      <c r="D51" s="27">
        <f>SUM(D49:D50)</f>
        <v>0</v>
      </c>
      <c r="E51" s="27">
        <f>SUM(E49:E50)</f>
        <v>0</v>
      </c>
      <c r="F51" s="28">
        <f>SUM(F49:F50)</f>
        <v>0</v>
      </c>
      <c r="G51" s="29">
        <f>SUM(G49:G50)/100</f>
        <v>0</v>
      </c>
      <c r="H51" s="30"/>
      <c r="I51" s="30"/>
      <c r="J51" s="30"/>
      <c r="K51" s="27">
        <f>SUM(K49:K50)</f>
        <v>0</v>
      </c>
      <c r="L51" s="27">
        <f ca="1">SUM(L49:L50)</f>
        <v>0</v>
      </c>
    </row>
    <row r="52" spans="1:15" ht="14.25" outlineLevel="1" x14ac:dyDescent="0.2">
      <c r="A52" s="60">
        <v>42576</v>
      </c>
      <c r="B52" s="60">
        <f>+A52+179</f>
        <v>42755</v>
      </c>
      <c r="C52" s="98" t="s">
        <v>26</v>
      </c>
      <c r="D52" s="55">
        <v>0</v>
      </c>
      <c r="E52" s="55">
        <v>0</v>
      </c>
      <c r="F52" s="56">
        <f t="shared" ref="F52:F58" si="6">+D52+E52</f>
        <v>0</v>
      </c>
      <c r="G52" s="99">
        <v>9.25</v>
      </c>
      <c r="H52" s="100">
        <f t="shared" ref="H52:H57" si="7">+B52-A52</f>
        <v>179</v>
      </c>
      <c r="I52" s="288">
        <f ca="1">+$H$4-A52</f>
        <v>3531</v>
      </c>
      <c r="J52" s="101">
        <f ca="1">+H52-I52</f>
        <v>-3352</v>
      </c>
      <c r="K52" s="102">
        <f>+E52/H52</f>
        <v>0</v>
      </c>
      <c r="L52" s="101">
        <f t="shared" ref="L52:L61" ca="1" si="8">+K52*($L$4-$H$4+1)</f>
        <v>0</v>
      </c>
    </row>
    <row r="53" spans="1:15" ht="14.25" outlineLevel="1" x14ac:dyDescent="0.2">
      <c r="A53" s="60">
        <f>+B52</f>
        <v>42755</v>
      </c>
      <c r="B53" s="60">
        <f>+A53+61</f>
        <v>42816</v>
      </c>
      <c r="C53" s="98" t="s">
        <v>26</v>
      </c>
      <c r="D53" s="55">
        <v>0</v>
      </c>
      <c r="E53" s="55">
        <f>(D53*G53%/365*H53)*110%</f>
        <v>0</v>
      </c>
      <c r="F53" s="56">
        <f t="shared" si="6"/>
        <v>0</v>
      </c>
      <c r="G53" s="99">
        <v>9.25</v>
      </c>
      <c r="H53" s="100">
        <f t="shared" si="7"/>
        <v>61</v>
      </c>
      <c r="I53" s="288">
        <f ca="1">+$H$4-A52</f>
        <v>3531</v>
      </c>
      <c r="J53" s="101">
        <f ca="1">(H52+H53)-I53</f>
        <v>-3291</v>
      </c>
      <c r="K53" s="102">
        <f>+E53/(H52+H53)</f>
        <v>0</v>
      </c>
      <c r="L53" s="101">
        <f t="shared" ca="1" si="8"/>
        <v>0</v>
      </c>
      <c r="O53" s="273"/>
    </row>
    <row r="54" spans="1:15" ht="14.25" outlineLevel="1" x14ac:dyDescent="0.2">
      <c r="A54" s="60">
        <v>42580</v>
      </c>
      <c r="B54" s="60">
        <f>+A54+180</f>
        <v>42760</v>
      </c>
      <c r="C54" s="98" t="s">
        <v>26</v>
      </c>
      <c r="D54" s="55">
        <v>0</v>
      </c>
      <c r="E54" s="55">
        <v>0</v>
      </c>
      <c r="F54" s="56">
        <f t="shared" si="6"/>
        <v>0</v>
      </c>
      <c r="G54" s="99">
        <v>9.25</v>
      </c>
      <c r="H54" s="100">
        <f t="shared" si="7"/>
        <v>180</v>
      </c>
      <c r="I54" s="288">
        <f ca="1">+$H$4-A54</f>
        <v>3527</v>
      </c>
      <c r="J54" s="101">
        <f ca="1">+H54-I54</f>
        <v>-3347</v>
      </c>
      <c r="K54" s="102">
        <f>+E54/H54</f>
        <v>0</v>
      </c>
      <c r="L54" s="101">
        <f t="shared" ca="1" si="8"/>
        <v>0</v>
      </c>
    </row>
    <row r="55" spans="1:15" ht="14.25" outlineLevel="1" x14ac:dyDescent="0.2">
      <c r="A55" s="60">
        <f>+B54</f>
        <v>42760</v>
      </c>
      <c r="B55" s="60">
        <f>+A55+58</f>
        <v>42818</v>
      </c>
      <c r="C55" s="98" t="s">
        <v>26</v>
      </c>
      <c r="D55" s="55">
        <v>0</v>
      </c>
      <c r="E55" s="55">
        <f>(D55*G55%/365*H55)*110%</f>
        <v>0</v>
      </c>
      <c r="F55" s="56">
        <f t="shared" si="6"/>
        <v>0</v>
      </c>
      <c r="G55" s="99">
        <v>9.25</v>
      </c>
      <c r="H55" s="100">
        <f t="shared" si="7"/>
        <v>58</v>
      </c>
      <c r="I55" s="288">
        <f ca="1">+$H$4-A54</f>
        <v>3527</v>
      </c>
      <c r="J55" s="101">
        <f ca="1">(H54+H55)-I55</f>
        <v>-3289</v>
      </c>
      <c r="K55" s="102">
        <f>+E55/(H54+H55)</f>
        <v>0</v>
      </c>
      <c r="L55" s="101">
        <f t="shared" ca="1" si="8"/>
        <v>0</v>
      </c>
    </row>
    <row r="56" spans="1:15" ht="14.25" outlineLevel="1" x14ac:dyDescent="0.2">
      <c r="A56" s="60">
        <v>42521</v>
      </c>
      <c r="B56" s="60">
        <v>42699</v>
      </c>
      <c r="C56" s="98" t="s">
        <v>26</v>
      </c>
      <c r="D56" s="55">
        <v>0</v>
      </c>
      <c r="E56" s="55">
        <f>(D56*G56%/365*H56)*110%</f>
        <v>0</v>
      </c>
      <c r="F56" s="56">
        <f t="shared" si="6"/>
        <v>0</v>
      </c>
      <c r="G56" s="99">
        <v>10.5</v>
      </c>
      <c r="H56" s="100">
        <f t="shared" si="7"/>
        <v>178</v>
      </c>
      <c r="I56" s="288">
        <f ca="1">+$H$4-A56</f>
        <v>3586</v>
      </c>
      <c r="J56" s="101">
        <f ca="1">(H56)-I56</f>
        <v>-3408</v>
      </c>
      <c r="K56" s="102">
        <f>+E56/(H56)</f>
        <v>0</v>
      </c>
      <c r="L56" s="101">
        <f t="shared" ca="1" si="8"/>
        <v>0</v>
      </c>
    </row>
    <row r="57" spans="1:15" ht="14.25" outlineLevel="1" x14ac:dyDescent="0.2">
      <c r="A57" s="60">
        <v>42675</v>
      </c>
      <c r="B57" s="60">
        <f>+A57+178</f>
        <v>42853</v>
      </c>
      <c r="C57" s="98" t="s">
        <v>26</v>
      </c>
      <c r="D57" s="55">
        <v>0</v>
      </c>
      <c r="E57" s="55">
        <v>0</v>
      </c>
      <c r="F57" s="56">
        <f t="shared" si="6"/>
        <v>0</v>
      </c>
      <c r="G57" s="99">
        <v>7.5</v>
      </c>
      <c r="H57" s="100">
        <f t="shared" si="7"/>
        <v>178</v>
      </c>
      <c r="I57" s="288"/>
      <c r="J57" s="101">
        <f ca="1">+B57-$L$4</f>
        <v>-3283</v>
      </c>
      <c r="K57" s="102">
        <f>+E57/(B57-A55)</f>
        <v>0</v>
      </c>
      <c r="L57" s="101">
        <f t="shared" ca="1" si="8"/>
        <v>0</v>
      </c>
    </row>
    <row r="58" spans="1:15" ht="14.25" outlineLevel="1" x14ac:dyDescent="0.2">
      <c r="A58" s="60">
        <f>B57</f>
        <v>42853</v>
      </c>
      <c r="B58" s="60">
        <f>+A58+62</f>
        <v>42915</v>
      </c>
      <c r="C58" s="98" t="s">
        <v>26</v>
      </c>
      <c r="D58" s="55">
        <v>0</v>
      </c>
      <c r="E58" s="55">
        <f>(D58*G58%/365*H58)*110%</f>
        <v>0</v>
      </c>
      <c r="F58" s="56">
        <f t="shared" si="6"/>
        <v>0</v>
      </c>
      <c r="G58" s="99">
        <v>7.5</v>
      </c>
      <c r="H58" s="100">
        <f>+B58-A58</f>
        <v>62</v>
      </c>
      <c r="I58" s="288"/>
      <c r="J58" s="101">
        <f ca="1">+B58-$L$4</f>
        <v>-3221</v>
      </c>
      <c r="K58" s="102">
        <f>+E58/(B59-A58)</f>
        <v>0</v>
      </c>
      <c r="L58" s="101">
        <f t="shared" ca="1" si="8"/>
        <v>0</v>
      </c>
    </row>
    <row r="59" spans="1:15" ht="14.25" outlineLevel="1" x14ac:dyDescent="0.2">
      <c r="A59" s="60">
        <v>42698</v>
      </c>
      <c r="B59" s="60">
        <f>+A59+180</f>
        <v>42878</v>
      </c>
      <c r="C59" s="98" t="s">
        <v>26</v>
      </c>
      <c r="D59" s="55">
        <v>0</v>
      </c>
      <c r="E59" s="55">
        <v>0</v>
      </c>
      <c r="F59" s="56">
        <f>+D59+E59</f>
        <v>0</v>
      </c>
      <c r="G59" s="99">
        <v>8</v>
      </c>
      <c r="H59" s="100">
        <f>+B59-A59</f>
        <v>180</v>
      </c>
      <c r="I59" s="103"/>
      <c r="J59" s="101">
        <f ca="1">+B59-$L$4</f>
        <v>-3258</v>
      </c>
      <c r="K59" s="102">
        <f>+E59/(B59-A58)</f>
        <v>0</v>
      </c>
      <c r="L59" s="101">
        <f t="shared" ca="1" si="8"/>
        <v>0</v>
      </c>
    </row>
    <row r="60" spans="1:15" ht="14.25" outlineLevel="1" x14ac:dyDescent="0.2">
      <c r="A60" s="60">
        <f>B59</f>
        <v>42878</v>
      </c>
      <c r="B60" s="60">
        <f>+A60+59</f>
        <v>42937</v>
      </c>
      <c r="C60" s="98" t="s">
        <v>26</v>
      </c>
      <c r="D60" s="55">
        <v>0</v>
      </c>
      <c r="E60" s="55">
        <f>F61*G60%/365*H60</f>
        <v>0</v>
      </c>
      <c r="F60" s="56">
        <f>+D60+E60</f>
        <v>0</v>
      </c>
      <c r="G60" s="99">
        <v>8</v>
      </c>
      <c r="H60" s="100">
        <f>+B60-A60</f>
        <v>59</v>
      </c>
      <c r="I60" s="103"/>
      <c r="J60" s="101">
        <f ca="1">+B60-$L$4</f>
        <v>-3199</v>
      </c>
      <c r="K60" s="102">
        <f>+E60/(B60-A59)</f>
        <v>0</v>
      </c>
      <c r="L60" s="101">
        <f t="shared" ca="1" si="8"/>
        <v>0</v>
      </c>
    </row>
    <row r="61" spans="1:15" ht="14.25" outlineLevel="1" x14ac:dyDescent="0.2">
      <c r="A61" s="60">
        <f>B60</f>
        <v>42937</v>
      </c>
      <c r="B61" s="60">
        <f>A61+0</f>
        <v>42937</v>
      </c>
      <c r="C61" s="98" t="s">
        <v>26</v>
      </c>
      <c r="D61" s="55">
        <v>0</v>
      </c>
      <c r="E61" s="55">
        <f>F61*G61%/365*H61</f>
        <v>0</v>
      </c>
      <c r="F61" s="56">
        <v>0</v>
      </c>
      <c r="G61" s="99">
        <v>8</v>
      </c>
      <c r="H61" s="100">
        <f>+B61-A61</f>
        <v>0</v>
      </c>
      <c r="I61" s="103"/>
      <c r="J61" s="101">
        <f ca="1">+B61-$L$4</f>
        <v>-3199</v>
      </c>
      <c r="K61" s="102">
        <f>+E61/(B61-A59)</f>
        <v>0</v>
      </c>
      <c r="L61" s="101">
        <f t="shared" ca="1" si="8"/>
        <v>0</v>
      </c>
    </row>
    <row r="62" spans="1:15" ht="15" x14ac:dyDescent="0.25">
      <c r="A62" s="51"/>
      <c r="B62" s="58"/>
      <c r="C62" s="26" t="s">
        <v>14</v>
      </c>
      <c r="D62" s="27">
        <f>SUBTOTAL(9,D52:D61)</f>
        <v>0</v>
      </c>
      <c r="E62" s="27">
        <f>SUM(E52:E61)</f>
        <v>0</v>
      </c>
      <c r="F62" s="28">
        <f>SUBTOTAL(9,F52:F61)</f>
        <v>0</v>
      </c>
      <c r="G62" s="29"/>
      <c r="H62" s="30"/>
      <c r="I62" s="30"/>
      <c r="J62" s="30"/>
      <c r="K62" s="43">
        <f>SUBTOTAL(9,K52:K61)</f>
        <v>0</v>
      </c>
      <c r="L62" s="44">
        <f ca="1">SUBTOTAL(9,L52:L61)</f>
        <v>0</v>
      </c>
    </row>
    <row r="63" spans="1:15" ht="14.25" outlineLevel="1" x14ac:dyDescent="0.2">
      <c r="A63" s="330">
        <v>43069</v>
      </c>
      <c r="B63" s="330">
        <f>+A63+180</f>
        <v>43249</v>
      </c>
      <c r="C63" s="331" t="s">
        <v>13</v>
      </c>
      <c r="D63" s="332">
        <v>0</v>
      </c>
      <c r="E63" s="332">
        <v>0</v>
      </c>
      <c r="F63" s="333">
        <f>+E63+D63</f>
        <v>0</v>
      </c>
      <c r="G63" s="334">
        <v>6.1</v>
      </c>
      <c r="H63" s="335">
        <f>+B63-A63</f>
        <v>180</v>
      </c>
      <c r="I63" s="336">
        <f ca="1">+$H$4-A63-1</f>
        <v>3037</v>
      </c>
      <c r="J63" s="336">
        <f ca="1">+B63-$H$4+1</f>
        <v>-2857</v>
      </c>
      <c r="K63" s="340">
        <f>+E63/H63</f>
        <v>0</v>
      </c>
      <c r="L63" s="338">
        <f ca="1">+K63*(J63)</f>
        <v>0</v>
      </c>
    </row>
    <row r="64" spans="1:15" ht="14.25" outlineLevel="1" x14ac:dyDescent="0.2">
      <c r="A64" s="58">
        <f>+B63</f>
        <v>43249</v>
      </c>
      <c r="B64" s="58">
        <f>A64+59</f>
        <v>43308</v>
      </c>
      <c r="C64" s="92" t="s">
        <v>13</v>
      </c>
      <c r="D64" s="9">
        <v>0</v>
      </c>
      <c r="E64" s="39">
        <f>(D64*G64%/365*H64)</f>
        <v>0</v>
      </c>
      <c r="F64" s="13">
        <f t="shared" ref="F64:F76" si="9">+E64+D64</f>
        <v>0</v>
      </c>
      <c r="G64" s="65">
        <v>6.1</v>
      </c>
      <c r="H64" s="93">
        <f>+B64-B63</f>
        <v>59</v>
      </c>
      <c r="I64" s="94">
        <f ca="1">+$H$4-A63-1</f>
        <v>3037</v>
      </c>
      <c r="J64" s="94">
        <f ca="1">(H63+H64)-I64</f>
        <v>-2798</v>
      </c>
      <c r="K64" s="104">
        <f>+E64/(H63+H64)</f>
        <v>0</v>
      </c>
      <c r="L64" s="96">
        <f ca="1">+K64*($L$4-$H$4+1)</f>
        <v>0</v>
      </c>
    </row>
    <row r="65" spans="1:20" ht="14.25" outlineLevel="1" x14ac:dyDescent="0.2">
      <c r="A65" s="58">
        <v>42937</v>
      </c>
      <c r="B65" s="58">
        <f>+A65+180</f>
        <v>43117</v>
      </c>
      <c r="C65" s="92" t="s">
        <v>13</v>
      </c>
      <c r="D65" s="9">
        <v>0</v>
      </c>
      <c r="E65" s="39">
        <v>0</v>
      </c>
      <c r="F65" s="13">
        <f t="shared" si="9"/>
        <v>0</v>
      </c>
      <c r="G65" s="65">
        <v>6.2</v>
      </c>
      <c r="H65" s="93">
        <f>+B65-A65</f>
        <v>180</v>
      </c>
      <c r="I65" s="94">
        <f ca="1">+$H$4-A65-1</f>
        <v>3169</v>
      </c>
      <c r="J65" s="94">
        <f ca="1">+B65-$H$4+1</f>
        <v>-2989</v>
      </c>
      <c r="K65" s="104">
        <f>+E65/(B65-A65)</f>
        <v>0</v>
      </c>
      <c r="L65" s="94">
        <f ca="1">+K65*($L$4-$H$4+1)</f>
        <v>0</v>
      </c>
    </row>
    <row r="66" spans="1:20" ht="14.25" outlineLevel="1" x14ac:dyDescent="0.2">
      <c r="A66" s="330">
        <f>+B65</f>
        <v>43117</v>
      </c>
      <c r="B66" s="330">
        <f>+A66+30</f>
        <v>43147</v>
      </c>
      <c r="C66" s="331" t="s">
        <v>13</v>
      </c>
      <c r="D66" s="332">
        <v>0</v>
      </c>
      <c r="E66" s="332">
        <f>(D66*G66%/365*H66)</f>
        <v>0</v>
      </c>
      <c r="F66" s="333">
        <f t="shared" si="9"/>
        <v>0</v>
      </c>
      <c r="G66" s="334">
        <v>6.2</v>
      </c>
      <c r="H66" s="335">
        <f>+B66-B65</f>
        <v>30</v>
      </c>
      <c r="I66" s="336">
        <f ca="1">+$H$4-A65-1</f>
        <v>3169</v>
      </c>
      <c r="J66" s="336">
        <f ca="1">(H65+H66)-I66</f>
        <v>-2959</v>
      </c>
      <c r="K66" s="340">
        <f>+E66/(B66-A66)</f>
        <v>0</v>
      </c>
      <c r="L66" s="336">
        <f ca="1">+K66*($L$4-$H$4+1)</f>
        <v>0</v>
      </c>
    </row>
    <row r="67" spans="1:20" ht="14.25" outlineLevel="1" x14ac:dyDescent="0.2">
      <c r="A67" s="58">
        <v>42944</v>
      </c>
      <c r="B67" s="58">
        <f>+A67+180</f>
        <v>43124</v>
      </c>
      <c r="C67" s="92" t="s">
        <v>13</v>
      </c>
      <c r="D67" s="9">
        <v>0</v>
      </c>
      <c r="E67" s="39">
        <v>0</v>
      </c>
      <c r="F67" s="13">
        <f>+E67+D67</f>
        <v>0</v>
      </c>
      <c r="G67" s="65">
        <v>6.2</v>
      </c>
      <c r="H67" s="93">
        <f>+B67-A67</f>
        <v>180</v>
      </c>
      <c r="I67" s="94">
        <f ca="1">+$H$4-A67-1</f>
        <v>3162</v>
      </c>
      <c r="J67" s="94">
        <f ca="1">+B67-$H$4+1</f>
        <v>-2982</v>
      </c>
      <c r="K67" s="104">
        <f>+E67/(B67-A67)</f>
        <v>0</v>
      </c>
      <c r="L67" s="94">
        <f>+K67*(L1-H1+1)</f>
        <v>0</v>
      </c>
    </row>
    <row r="68" spans="1:20" ht="14.25" outlineLevel="1" x14ac:dyDescent="0.2">
      <c r="A68" s="58">
        <f>+B67</f>
        <v>43124</v>
      </c>
      <c r="B68" s="330">
        <f>+A68+30</f>
        <v>43154</v>
      </c>
      <c r="C68" s="331" t="s">
        <v>13</v>
      </c>
      <c r="D68" s="332">
        <v>0</v>
      </c>
      <c r="E68" s="332">
        <f>(D68*G68%/365*H68)</f>
        <v>0</v>
      </c>
      <c r="F68" s="333">
        <f t="shared" si="9"/>
        <v>0</v>
      </c>
      <c r="G68" s="334">
        <v>6.2</v>
      </c>
      <c r="H68" s="335">
        <f>+B68-B67</f>
        <v>30</v>
      </c>
      <c r="I68" s="336">
        <f ca="1">+$H$4-A67-1</f>
        <v>3162</v>
      </c>
      <c r="J68" s="336">
        <f ca="1">(H67+H68)-I68</f>
        <v>-2952</v>
      </c>
      <c r="K68" s="340">
        <f>+E68/(B68-A68)</f>
        <v>0</v>
      </c>
      <c r="L68" s="336">
        <f>+K68*(L2-H2+1)</f>
        <v>0</v>
      </c>
    </row>
    <row r="69" spans="1:20" ht="14.25" outlineLevel="1" x14ac:dyDescent="0.2">
      <c r="A69" s="64">
        <v>43144</v>
      </c>
      <c r="B69" s="64">
        <f>+A69+180</f>
        <v>43324</v>
      </c>
      <c r="C69" s="92" t="s">
        <v>13</v>
      </c>
      <c r="D69" s="39">
        <v>0</v>
      </c>
      <c r="E69" s="332">
        <v>0</v>
      </c>
      <c r="F69" s="109">
        <f t="shared" ref="F69:F74" si="10">+E69+D69</f>
        <v>0</v>
      </c>
      <c r="G69" s="65">
        <v>6</v>
      </c>
      <c r="H69" s="110">
        <f>+B69-A69</f>
        <v>180</v>
      </c>
      <c r="I69" s="112">
        <f ca="1">+$H$4-A69-1</f>
        <v>2962</v>
      </c>
      <c r="J69" s="112">
        <f ca="1">+B69-$H$4+1</f>
        <v>-2782</v>
      </c>
      <c r="K69" s="111">
        <f t="shared" ref="K69:K74" si="11">+E69/(B69-A69)</f>
        <v>0</v>
      </c>
      <c r="L69" s="112">
        <f>+K69*(L1-H1+1)</f>
        <v>0</v>
      </c>
    </row>
    <row r="70" spans="1:20" ht="14.25" outlineLevel="1" x14ac:dyDescent="0.2">
      <c r="A70" s="64">
        <f>B69</f>
        <v>43324</v>
      </c>
      <c r="B70" s="64">
        <f>+A70+60</f>
        <v>43384</v>
      </c>
      <c r="C70" s="92" t="s">
        <v>13</v>
      </c>
      <c r="D70" s="39">
        <v>5000000000</v>
      </c>
      <c r="E70" s="332">
        <f>(D70*G70%/365*H70)</f>
        <v>49315068.493150689</v>
      </c>
      <c r="F70" s="109">
        <f t="shared" si="10"/>
        <v>5049315068.4931507</v>
      </c>
      <c r="G70" s="65">
        <v>6</v>
      </c>
      <c r="H70" s="110">
        <f>+B70-A70</f>
        <v>60</v>
      </c>
      <c r="I70" s="112">
        <f ca="1">+$H$4-A69-1</f>
        <v>2962</v>
      </c>
      <c r="J70" s="112">
        <f ca="1">(H69+H70)-I70</f>
        <v>-2722</v>
      </c>
      <c r="K70" s="111">
        <f t="shared" si="11"/>
        <v>821917.80821917811</v>
      </c>
      <c r="L70" s="112">
        <f>+K70*(L2-H2+1)</f>
        <v>821917.80821917811</v>
      </c>
    </row>
    <row r="71" spans="1:20" ht="14.25" outlineLevel="1" x14ac:dyDescent="0.2">
      <c r="A71" s="58">
        <v>43173</v>
      </c>
      <c r="B71" s="330">
        <f>+A71+152</f>
        <v>43325</v>
      </c>
      <c r="C71" s="331" t="s">
        <v>13</v>
      </c>
      <c r="D71" s="332">
        <v>0</v>
      </c>
      <c r="E71" s="332">
        <f>(D71*G71%/365*H71)</f>
        <v>0</v>
      </c>
      <c r="F71" s="333">
        <f>+E71+D71</f>
        <v>0</v>
      </c>
      <c r="G71" s="334">
        <v>5.6</v>
      </c>
      <c r="H71" s="335">
        <f>+B71-A71</f>
        <v>152</v>
      </c>
      <c r="I71" s="336">
        <f ca="1">+$H$4-A70-1</f>
        <v>2782</v>
      </c>
      <c r="J71" s="336">
        <f ca="1">(H70+H71)-I71</f>
        <v>-2570</v>
      </c>
      <c r="K71" s="340">
        <f>+E71/(B71-A71)</f>
        <v>0</v>
      </c>
      <c r="L71" s="336">
        <f>+K71*(L3-H3+1)</f>
        <v>0</v>
      </c>
    </row>
    <row r="72" spans="1:20" ht="14.25" outlineLevel="1" x14ac:dyDescent="0.2">
      <c r="A72" s="311">
        <v>43144</v>
      </c>
      <c r="B72" s="311">
        <v>42872</v>
      </c>
      <c r="C72" s="92" t="s">
        <v>13</v>
      </c>
      <c r="D72" s="9">
        <v>0</v>
      </c>
      <c r="E72" s="39">
        <f>(D72*G72%/365*H72)</f>
        <v>0</v>
      </c>
      <c r="F72" s="13">
        <f t="shared" si="10"/>
        <v>0</v>
      </c>
      <c r="G72" s="65">
        <v>7.25</v>
      </c>
      <c r="H72" s="93">
        <f>+B72-A72</f>
        <v>-272</v>
      </c>
      <c r="I72" s="94">
        <f ca="1">+$L$4-A72</f>
        <v>2992</v>
      </c>
      <c r="J72" s="94">
        <f ca="1">+B72-$L$4</f>
        <v>-3264</v>
      </c>
      <c r="K72" s="104">
        <f t="shared" si="11"/>
        <v>0</v>
      </c>
      <c r="L72" s="94">
        <f ca="1">+K72*(L4-H4+1)</f>
        <v>0</v>
      </c>
    </row>
    <row r="73" spans="1:20" ht="14.25" outlineLevel="1" x14ac:dyDescent="0.2">
      <c r="A73" s="58">
        <v>43174</v>
      </c>
      <c r="B73" s="58">
        <f>+A73+180</f>
        <v>43354</v>
      </c>
      <c r="C73" s="92" t="s">
        <v>13</v>
      </c>
      <c r="D73" s="9">
        <v>4000000000</v>
      </c>
      <c r="E73" s="39">
        <f>(D73*G73%/365*H73)</f>
        <v>112438356.16438356</v>
      </c>
      <c r="F73" s="13">
        <f t="shared" si="10"/>
        <v>4112438356.1643834</v>
      </c>
      <c r="G73" s="65">
        <v>5.7</v>
      </c>
      <c r="H73" s="93">
        <f>+B73-A73</f>
        <v>180</v>
      </c>
      <c r="I73" s="94">
        <f ca="1">+$L$4-A73</f>
        <v>2962</v>
      </c>
      <c r="J73" s="94">
        <f ca="1">+B73-$L$4</f>
        <v>-2782</v>
      </c>
      <c r="K73" s="104">
        <f t="shared" si="11"/>
        <v>624657.53424657532</v>
      </c>
      <c r="L73" s="94">
        <f>+K73*(L1-H1+1)</f>
        <v>624657.53424657532</v>
      </c>
    </row>
    <row r="74" spans="1:20" ht="14.25" outlineLevel="1" x14ac:dyDescent="0.2">
      <c r="A74" s="58">
        <f>B73</f>
        <v>43354</v>
      </c>
      <c r="B74" s="58">
        <f>+A74+60</f>
        <v>43414</v>
      </c>
      <c r="C74" s="92" t="s">
        <v>13</v>
      </c>
      <c r="D74" s="9">
        <v>0</v>
      </c>
      <c r="E74" s="39">
        <f>(D74*G74%/365*H74)</f>
        <v>0</v>
      </c>
      <c r="F74" s="13">
        <f t="shared" si="10"/>
        <v>0</v>
      </c>
      <c r="G74" s="65">
        <v>7.5</v>
      </c>
      <c r="H74" s="93">
        <f>+B74-B73</f>
        <v>60</v>
      </c>
      <c r="I74" s="94">
        <f ca="1">+$L$4-A74</f>
        <v>2782</v>
      </c>
      <c r="J74" s="94">
        <f ca="1">+B74-$L$4</f>
        <v>-2722</v>
      </c>
      <c r="K74" s="104">
        <f t="shared" si="11"/>
        <v>0</v>
      </c>
      <c r="L74" s="94">
        <f>+K74*(L2-H2+1)</f>
        <v>0</v>
      </c>
    </row>
    <row r="75" spans="1:20" ht="14.25" outlineLevel="1" x14ac:dyDescent="0.2">
      <c r="A75" s="58">
        <v>42206</v>
      </c>
      <c r="B75" s="58">
        <f>+A75+180</f>
        <v>42386</v>
      </c>
      <c r="C75" s="92" t="s">
        <v>13</v>
      </c>
      <c r="D75" s="9">
        <v>0</v>
      </c>
      <c r="E75" s="39">
        <v>0</v>
      </c>
      <c r="F75" s="13">
        <f t="shared" si="9"/>
        <v>0</v>
      </c>
      <c r="G75" s="65">
        <v>7.5</v>
      </c>
      <c r="H75" s="93">
        <f>+B75-A75</f>
        <v>180</v>
      </c>
      <c r="I75" s="94">
        <f ca="1">+$L$4-A75</f>
        <v>3930</v>
      </c>
      <c r="J75" s="94">
        <f ca="1">+B75-$L$4</f>
        <v>-3750</v>
      </c>
      <c r="K75" s="104">
        <f>+E75/(B75-A75)</f>
        <v>0</v>
      </c>
      <c r="L75" s="94">
        <f>+K75*(L3-H3+1)</f>
        <v>0</v>
      </c>
    </row>
    <row r="76" spans="1:20" ht="14.25" outlineLevel="1" x14ac:dyDescent="0.2">
      <c r="A76" s="58">
        <v>42527</v>
      </c>
      <c r="B76" s="58">
        <f>+A76+215</f>
        <v>42742</v>
      </c>
      <c r="C76" s="92" t="s">
        <v>13</v>
      </c>
      <c r="D76" s="9">
        <v>0</v>
      </c>
      <c r="E76" s="39">
        <f>(D76*G76%/365*H76)</f>
        <v>0</v>
      </c>
      <c r="F76" s="13">
        <f t="shared" si="9"/>
        <v>0</v>
      </c>
      <c r="G76" s="65">
        <v>7.5</v>
      </c>
      <c r="H76" s="93">
        <f>+B76-B75</f>
        <v>356</v>
      </c>
      <c r="I76" s="94">
        <f ca="1">+$L$4-A76</f>
        <v>3609</v>
      </c>
      <c r="J76" s="94">
        <f ca="1">+B76-$L$4</f>
        <v>-3394</v>
      </c>
      <c r="K76" s="104">
        <f>+E76/(B76-A76)</f>
        <v>0</v>
      </c>
      <c r="L76" s="94">
        <f ca="1">+K76*(L4-H4+1)</f>
        <v>0</v>
      </c>
    </row>
    <row r="77" spans="1:20" ht="15" x14ac:dyDescent="0.25">
      <c r="A77" s="51"/>
      <c r="B77" s="58"/>
      <c r="C77" s="26" t="s">
        <v>10</v>
      </c>
      <c r="D77" s="27">
        <f>SUM(D63:D76)</f>
        <v>9000000000</v>
      </c>
      <c r="E77" s="27">
        <f>SUM(E63:E76)</f>
        <v>161753424.65753424</v>
      </c>
      <c r="F77" s="27">
        <f>SUM(F63:F76)</f>
        <v>9161753424.6575336</v>
      </c>
      <c r="G77" s="313">
        <f>(G64+G73+G70+G71)/3/100</f>
        <v>7.8E-2</v>
      </c>
      <c r="H77" s="30"/>
      <c r="I77" s="30"/>
      <c r="J77" s="30"/>
      <c r="K77" s="27">
        <f>+SUM(K63:K76)</f>
        <v>1446575.3424657534</v>
      </c>
      <c r="L77" s="27">
        <f ca="1">+SUM(L63:L76)</f>
        <v>1446575.3424657534</v>
      </c>
      <c r="M77" s="271"/>
      <c r="N77" s="271"/>
    </row>
    <row r="78" spans="1:20" s="45" customFormat="1" ht="14.25" outlineLevel="1" x14ac:dyDescent="0.2">
      <c r="A78" s="64">
        <v>42895</v>
      </c>
      <c r="B78" s="64">
        <f>A78+180</f>
        <v>43075</v>
      </c>
      <c r="C78" s="92" t="s">
        <v>101</v>
      </c>
      <c r="D78" s="39"/>
      <c r="E78" s="9"/>
      <c r="F78" s="13">
        <f>+E78+D78</f>
        <v>0</v>
      </c>
      <c r="G78" s="65">
        <v>8.75</v>
      </c>
      <c r="H78" s="93">
        <f>+B78-A78</f>
        <v>180</v>
      </c>
      <c r="I78" s="94">
        <f ca="1">+$L$4-A78</f>
        <v>3241</v>
      </c>
      <c r="J78" s="94">
        <f ca="1">+B78-$L$4</f>
        <v>-3061</v>
      </c>
      <c r="K78" s="287">
        <f>+E78/H78</f>
        <v>0</v>
      </c>
      <c r="L78" s="96">
        <f ca="1">+K78*($L$4-$H$4+1)</f>
        <v>0</v>
      </c>
      <c r="M78" s="271"/>
      <c r="N78" s="271"/>
      <c r="O78" s="271"/>
      <c r="P78" s="271"/>
      <c r="Q78" s="271"/>
      <c r="R78" s="271"/>
      <c r="S78" s="271"/>
      <c r="T78" s="271"/>
    </row>
    <row r="79" spans="1:20" s="45" customFormat="1" ht="14.25" outlineLevel="1" x14ac:dyDescent="0.2">
      <c r="A79" s="64">
        <f>+B78</f>
        <v>43075</v>
      </c>
      <c r="B79" s="330">
        <f>A79+180</f>
        <v>43255</v>
      </c>
      <c r="C79" s="331" t="s">
        <v>101</v>
      </c>
      <c r="D79" s="332">
        <v>0</v>
      </c>
      <c r="E79" s="332">
        <v>0</v>
      </c>
      <c r="F79" s="333">
        <f>+E79+D79</f>
        <v>0</v>
      </c>
      <c r="G79" s="334">
        <v>8.75</v>
      </c>
      <c r="H79" s="335">
        <f>+B79-A79</f>
        <v>180</v>
      </c>
      <c r="I79" s="336">
        <f ca="1">+$L$4-A79</f>
        <v>3061</v>
      </c>
      <c r="J79" s="336">
        <f ca="1">+B79-$L$4</f>
        <v>-2881</v>
      </c>
      <c r="K79" s="339">
        <f>+E79/H79</f>
        <v>0</v>
      </c>
      <c r="L79" s="338">
        <f ca="1">+K79*($L$4-$H$4+1)</f>
        <v>0</v>
      </c>
      <c r="M79" s="271"/>
      <c r="N79" s="271"/>
      <c r="O79" s="271"/>
      <c r="P79" s="271"/>
      <c r="Q79" s="271"/>
      <c r="R79" s="271"/>
      <c r="S79" s="271"/>
      <c r="T79" s="271"/>
    </row>
    <row r="80" spans="1:20" s="45" customFormat="1" ht="14.25" outlineLevel="1" x14ac:dyDescent="0.2">
      <c r="A80" s="64">
        <f>B79</f>
        <v>43255</v>
      </c>
      <c r="B80" s="64">
        <f>A80+182</f>
        <v>43437</v>
      </c>
      <c r="C80" s="92" t="s">
        <v>101</v>
      </c>
      <c r="D80" s="39"/>
      <c r="E80" s="9">
        <f>(D88-D79)*G80%/365*H80</f>
        <v>279232876.71232873</v>
      </c>
      <c r="F80" s="13">
        <f>+E80+D80</f>
        <v>279232876.71232873</v>
      </c>
      <c r="G80" s="65">
        <v>8.75</v>
      </c>
      <c r="H80" s="93">
        <f>+B80-A80</f>
        <v>182</v>
      </c>
      <c r="I80" s="94">
        <f ca="1">+$L$4-A80</f>
        <v>2881</v>
      </c>
      <c r="J80" s="94">
        <f ca="1">+B80-$L$4</f>
        <v>-2699</v>
      </c>
      <c r="K80" s="287">
        <f>+E80/H80</f>
        <v>1534246.5753424657</v>
      </c>
      <c r="L80" s="96">
        <f ca="1">+K80*($L$4-$H$4+1)</f>
        <v>46027397.260273971</v>
      </c>
      <c r="M80" s="271"/>
      <c r="N80" s="271"/>
      <c r="O80" s="271"/>
      <c r="P80" s="271"/>
      <c r="Q80" s="271"/>
      <c r="R80" s="271"/>
      <c r="S80" s="271"/>
      <c r="T80" s="271"/>
    </row>
    <row r="81" spans="1:20" s="45" customFormat="1" ht="14.25" outlineLevel="1" x14ac:dyDescent="0.2">
      <c r="A81" s="64">
        <f>B80</f>
        <v>43437</v>
      </c>
      <c r="B81" s="330">
        <f>A81+182</f>
        <v>43619</v>
      </c>
      <c r="C81" s="331" t="s">
        <v>101</v>
      </c>
      <c r="D81" s="332">
        <v>1600000000</v>
      </c>
      <c r="E81" s="332">
        <f>(D88-D79)*G81%/365*H81</f>
        <v>279232876.71232873</v>
      </c>
      <c r="F81" s="333">
        <f>+E81+D81</f>
        <v>1879232876.7123287</v>
      </c>
      <c r="G81" s="334">
        <v>8.75</v>
      </c>
      <c r="H81" s="335">
        <f>+B81-A81</f>
        <v>182</v>
      </c>
      <c r="I81" s="336">
        <f ca="1">+$L$4-A81</f>
        <v>2699</v>
      </c>
      <c r="J81" s="336">
        <f ca="1">+B81-$L$4</f>
        <v>-2517</v>
      </c>
      <c r="K81" s="339">
        <f>+E81/H81</f>
        <v>1534246.5753424657</v>
      </c>
      <c r="L81" s="338">
        <f ca="1">+K81*($L$4-$H$4+1)</f>
        <v>46027397.260273971</v>
      </c>
      <c r="M81" s="271"/>
      <c r="N81" s="271"/>
      <c r="O81" s="271"/>
      <c r="P81" s="271"/>
      <c r="Q81" s="271"/>
      <c r="R81" s="271"/>
      <c r="S81" s="271"/>
      <c r="T81" s="271"/>
    </row>
    <row r="82" spans="1:20" s="45" customFormat="1" ht="14.25" outlineLevel="1" x14ac:dyDescent="0.2">
      <c r="A82" s="64">
        <f t="shared" ref="A82:A87" si="12">B81</f>
        <v>43619</v>
      </c>
      <c r="B82" s="64">
        <f t="shared" ref="B82:B87" si="13">A82+182</f>
        <v>43801</v>
      </c>
      <c r="C82" s="92" t="s">
        <v>101</v>
      </c>
      <c r="D82" s="39"/>
      <c r="E82" s="9">
        <f>(D88-D79-D81)*G82%/365*H82</f>
        <v>209424657.53424659</v>
      </c>
      <c r="F82" s="13">
        <f t="shared" ref="F82:F87" si="14">+E82+D82</f>
        <v>209424657.53424659</v>
      </c>
      <c r="G82" s="65">
        <v>8.75</v>
      </c>
      <c r="H82" s="93">
        <f t="shared" ref="H82:H87" si="15">+B82-A82</f>
        <v>182</v>
      </c>
      <c r="I82" s="94">
        <f t="shared" ref="I82:I87" ca="1" si="16">+$L$4-A82</f>
        <v>2517</v>
      </c>
      <c r="J82" s="94">
        <f t="shared" ref="J82:J87" ca="1" si="17">+B82-$L$4</f>
        <v>-2335</v>
      </c>
      <c r="K82" s="287">
        <f t="shared" ref="K82:K87" si="18">+E82/H82</f>
        <v>1150684.9315068494</v>
      </c>
      <c r="L82" s="96">
        <f t="shared" ref="L82:L87" ca="1" si="19">+K82*($L$4-$H$4+1)</f>
        <v>34520547.94520548</v>
      </c>
      <c r="M82" s="271"/>
      <c r="N82" s="271"/>
      <c r="O82" s="271"/>
      <c r="P82" s="271"/>
      <c r="Q82" s="271"/>
      <c r="R82" s="271"/>
      <c r="S82" s="271"/>
      <c r="T82" s="271"/>
    </row>
    <row r="83" spans="1:20" s="45" customFormat="1" ht="14.25" outlineLevel="1" x14ac:dyDescent="0.2">
      <c r="A83" s="64">
        <f t="shared" si="12"/>
        <v>43801</v>
      </c>
      <c r="B83" s="330">
        <f t="shared" si="13"/>
        <v>43983</v>
      </c>
      <c r="C83" s="331" t="s">
        <v>101</v>
      </c>
      <c r="D83" s="332">
        <v>1600000000</v>
      </c>
      <c r="E83" s="332">
        <f>(D88-D79-D81)*G83%/365*H83</f>
        <v>209424657.53424659</v>
      </c>
      <c r="F83" s="333">
        <f t="shared" si="14"/>
        <v>1809424657.5342467</v>
      </c>
      <c r="G83" s="334">
        <v>8.75</v>
      </c>
      <c r="H83" s="335">
        <f t="shared" si="15"/>
        <v>182</v>
      </c>
      <c r="I83" s="336">
        <f t="shared" ca="1" si="16"/>
        <v>2335</v>
      </c>
      <c r="J83" s="336">
        <f t="shared" ca="1" si="17"/>
        <v>-2153</v>
      </c>
      <c r="K83" s="339">
        <f t="shared" si="18"/>
        <v>1150684.9315068494</v>
      </c>
      <c r="L83" s="338">
        <f t="shared" ca="1" si="19"/>
        <v>34520547.94520548</v>
      </c>
      <c r="M83" s="271"/>
      <c r="N83" s="271"/>
      <c r="O83" s="271"/>
      <c r="P83" s="271"/>
      <c r="Q83" s="271"/>
      <c r="R83" s="271"/>
      <c r="S83" s="271"/>
      <c r="T83" s="271"/>
    </row>
    <row r="84" spans="1:20" s="45" customFormat="1" ht="14.25" outlineLevel="1" x14ac:dyDescent="0.2">
      <c r="A84" s="64">
        <f t="shared" si="12"/>
        <v>43983</v>
      </c>
      <c r="B84" s="64">
        <f t="shared" si="13"/>
        <v>44165</v>
      </c>
      <c r="C84" s="92" t="s">
        <v>101</v>
      </c>
      <c r="D84" s="39"/>
      <c r="E84" s="9">
        <f>(D88-D79-D81)*G84%/365*H84</f>
        <v>209424657.53424659</v>
      </c>
      <c r="F84" s="13">
        <f t="shared" si="14"/>
        <v>209424657.53424659</v>
      </c>
      <c r="G84" s="65">
        <v>8.75</v>
      </c>
      <c r="H84" s="93">
        <f t="shared" si="15"/>
        <v>182</v>
      </c>
      <c r="I84" s="94">
        <f t="shared" ca="1" si="16"/>
        <v>2153</v>
      </c>
      <c r="J84" s="94">
        <f t="shared" ca="1" si="17"/>
        <v>-1971</v>
      </c>
      <c r="K84" s="287">
        <f t="shared" si="18"/>
        <v>1150684.9315068494</v>
      </c>
      <c r="L84" s="96">
        <f t="shared" ca="1" si="19"/>
        <v>34520547.94520548</v>
      </c>
      <c r="M84" s="271"/>
      <c r="N84" s="271"/>
      <c r="O84" s="271"/>
      <c r="P84" s="271"/>
      <c r="Q84" s="271"/>
      <c r="R84" s="271"/>
      <c r="S84" s="271"/>
      <c r="T84" s="271"/>
    </row>
    <row r="85" spans="1:20" s="45" customFormat="1" ht="14.25" outlineLevel="1" x14ac:dyDescent="0.2">
      <c r="A85" s="64">
        <f t="shared" si="12"/>
        <v>44165</v>
      </c>
      <c r="B85" s="330">
        <f t="shared" si="13"/>
        <v>44347</v>
      </c>
      <c r="C85" s="331" t="s">
        <v>101</v>
      </c>
      <c r="D85" s="332">
        <v>1600000000</v>
      </c>
      <c r="E85" s="332">
        <f>(D88-D79-D81-D83)*G85%/365*H85</f>
        <v>139616438.35616437</v>
      </c>
      <c r="F85" s="333">
        <f t="shared" si="14"/>
        <v>1739616438.3561645</v>
      </c>
      <c r="G85" s="334">
        <v>8.75</v>
      </c>
      <c r="H85" s="335">
        <f t="shared" si="15"/>
        <v>182</v>
      </c>
      <c r="I85" s="336">
        <f t="shared" ca="1" si="16"/>
        <v>1971</v>
      </c>
      <c r="J85" s="336">
        <f t="shared" ca="1" si="17"/>
        <v>-1789</v>
      </c>
      <c r="K85" s="339">
        <f t="shared" si="18"/>
        <v>767123.28767123283</v>
      </c>
      <c r="L85" s="338">
        <f t="shared" ca="1" si="19"/>
        <v>23013698.630136985</v>
      </c>
      <c r="M85" s="271"/>
      <c r="N85" s="271"/>
      <c r="O85" s="271"/>
      <c r="P85" s="271"/>
      <c r="Q85" s="271"/>
      <c r="R85" s="271"/>
      <c r="S85" s="271"/>
      <c r="T85" s="271"/>
    </row>
    <row r="86" spans="1:20" s="45" customFormat="1" ht="14.25" outlineLevel="1" x14ac:dyDescent="0.2">
      <c r="A86" s="64">
        <f t="shared" si="12"/>
        <v>44347</v>
      </c>
      <c r="B86" s="64">
        <f t="shared" si="13"/>
        <v>44529</v>
      </c>
      <c r="C86" s="92" t="s">
        <v>101</v>
      </c>
      <c r="D86" s="39"/>
      <c r="E86" s="9">
        <f>(D88-D79-D81-D83-D85)*G86%/365*H86</f>
        <v>69808219.178082183</v>
      </c>
      <c r="F86" s="13">
        <f t="shared" si="14"/>
        <v>69808219.178082183</v>
      </c>
      <c r="G86" s="65">
        <v>8.75</v>
      </c>
      <c r="H86" s="93">
        <f t="shared" si="15"/>
        <v>182</v>
      </c>
      <c r="I86" s="94">
        <f t="shared" ca="1" si="16"/>
        <v>1789</v>
      </c>
      <c r="J86" s="94">
        <f t="shared" ca="1" si="17"/>
        <v>-1607</v>
      </c>
      <c r="K86" s="287">
        <f t="shared" si="18"/>
        <v>383561.64383561641</v>
      </c>
      <c r="L86" s="96">
        <f t="shared" ca="1" si="19"/>
        <v>11506849.315068493</v>
      </c>
      <c r="M86" s="271"/>
      <c r="N86" s="271"/>
      <c r="O86" s="271"/>
      <c r="P86" s="271"/>
      <c r="Q86" s="271"/>
      <c r="R86" s="271"/>
      <c r="S86" s="271"/>
      <c r="T86" s="271"/>
    </row>
    <row r="87" spans="1:20" s="45" customFormat="1" ht="14.25" outlineLevel="1" x14ac:dyDescent="0.2">
      <c r="A87" s="64">
        <f t="shared" si="12"/>
        <v>44529</v>
      </c>
      <c r="B87" s="330">
        <f t="shared" si="13"/>
        <v>44711</v>
      </c>
      <c r="C87" s="331" t="s">
        <v>101</v>
      </c>
      <c r="D87" s="332">
        <v>1600000000</v>
      </c>
      <c r="E87" s="332">
        <f>(D88-D79-D81-D83-D85)*G87%/365*H87</f>
        <v>69808219.178082183</v>
      </c>
      <c r="F87" s="333">
        <f t="shared" si="14"/>
        <v>1669808219.1780822</v>
      </c>
      <c r="G87" s="334">
        <v>8.75</v>
      </c>
      <c r="H87" s="335">
        <f t="shared" si="15"/>
        <v>182</v>
      </c>
      <c r="I87" s="336">
        <f t="shared" ca="1" si="16"/>
        <v>1607</v>
      </c>
      <c r="J87" s="336">
        <f t="shared" ca="1" si="17"/>
        <v>-1425</v>
      </c>
      <c r="K87" s="339">
        <f t="shared" si="18"/>
        <v>383561.64383561641</v>
      </c>
      <c r="L87" s="338">
        <f t="shared" ca="1" si="19"/>
        <v>11506849.315068493</v>
      </c>
      <c r="M87" s="271"/>
      <c r="N87" s="271"/>
      <c r="O87" s="271"/>
      <c r="P87" s="271"/>
      <c r="Q87" s="271"/>
      <c r="R87" s="271"/>
      <c r="S87" s="271"/>
      <c r="T87" s="271"/>
    </row>
    <row r="88" spans="1:20" ht="15" x14ac:dyDescent="0.25">
      <c r="A88" s="51"/>
      <c r="B88" s="58"/>
      <c r="C88" s="26" t="s">
        <v>102</v>
      </c>
      <c r="D88" s="27">
        <f>+SUM(D78:D87)</f>
        <v>6400000000</v>
      </c>
      <c r="E88" s="27">
        <f>SUM(E78:E87)</f>
        <v>1465972602.7397261</v>
      </c>
      <c r="F88" s="27">
        <f>SUM(F78:F87)</f>
        <v>7865972602.739727</v>
      </c>
      <c r="G88" s="365">
        <f>(+G81+G83+G85+G87)/4/100</f>
        <v>8.7499999999999994E-2</v>
      </c>
      <c r="H88" s="30"/>
      <c r="I88" s="30"/>
      <c r="J88" s="30"/>
      <c r="K88" s="27">
        <f>+SUM(K78:K81)</f>
        <v>3068493.1506849313</v>
      </c>
      <c r="L88" s="27">
        <f ca="1">+SUM(L78:L81)</f>
        <v>92054794.520547941</v>
      </c>
    </row>
    <row r="89" spans="1:20" s="45" customFormat="1" ht="14.25" outlineLevel="1" x14ac:dyDescent="0.2">
      <c r="A89" s="64">
        <v>43311</v>
      </c>
      <c r="B89" s="330">
        <f>A89+90</f>
        <v>43401</v>
      </c>
      <c r="C89" s="331" t="s">
        <v>31</v>
      </c>
      <c r="D89" s="332">
        <v>5000000000</v>
      </c>
      <c r="E89" s="332">
        <f>(D89*G89%/365*H89)</f>
        <v>73972602.739726037</v>
      </c>
      <c r="F89" s="333">
        <f>+E89+D89</f>
        <v>5073972602.7397261</v>
      </c>
      <c r="G89" s="334">
        <v>6</v>
      </c>
      <c r="H89" s="335">
        <f>+B89-A89</f>
        <v>90</v>
      </c>
      <c r="I89" s="336">
        <f ca="1">$L$4-A89</f>
        <v>2825</v>
      </c>
      <c r="J89" s="336">
        <f ca="1">B89-$L$4</f>
        <v>-2735</v>
      </c>
      <c r="K89" s="340">
        <f>E89/H89</f>
        <v>821917.80821917823</v>
      </c>
      <c r="L89" s="336">
        <f ca="1">+K89*($L$4-A89+1)</f>
        <v>2322739726.0273976</v>
      </c>
      <c r="M89" s="271"/>
      <c r="N89" s="271"/>
      <c r="O89" s="271"/>
      <c r="P89" s="271"/>
      <c r="Q89" s="271"/>
      <c r="R89" s="271"/>
      <c r="S89" s="271"/>
      <c r="T89" s="271"/>
    </row>
    <row r="90" spans="1:20" s="45" customFormat="1" ht="14.25" outlineLevel="1" x14ac:dyDescent="0.2">
      <c r="A90" s="64">
        <v>43042</v>
      </c>
      <c r="B90" s="64">
        <f>A90+180</f>
        <v>43222</v>
      </c>
      <c r="C90" s="92" t="s">
        <v>31</v>
      </c>
      <c r="D90" s="39"/>
      <c r="E90" s="39">
        <v>0</v>
      </c>
      <c r="F90" s="109">
        <f>+E90+D90</f>
        <v>0</v>
      </c>
      <c r="G90" s="65">
        <v>0</v>
      </c>
      <c r="H90" s="110">
        <f>+B90-A90</f>
        <v>180</v>
      </c>
      <c r="I90" s="94">
        <f ca="1">$L$4-A90</f>
        <v>3094</v>
      </c>
      <c r="J90" s="94">
        <f ca="1">B90-$L$4</f>
        <v>-2914</v>
      </c>
      <c r="K90" s="111">
        <f>E90/H90</f>
        <v>0</v>
      </c>
      <c r="L90" s="112">
        <f ca="1">+K90*($L$4-H4+1)</f>
        <v>0</v>
      </c>
      <c r="M90" s="271"/>
      <c r="N90" s="271"/>
      <c r="O90" s="271"/>
      <c r="P90" s="271"/>
      <c r="Q90" s="271"/>
      <c r="R90" s="271"/>
      <c r="S90" s="271"/>
      <c r="T90" s="271"/>
    </row>
    <row r="91" spans="1:20" s="45" customFormat="1" ht="14.25" outlineLevel="1" x14ac:dyDescent="0.2">
      <c r="A91" s="64">
        <f>B90</f>
        <v>43222</v>
      </c>
      <c r="B91" s="64">
        <f>A91+30</f>
        <v>43252</v>
      </c>
      <c r="C91" s="92" t="s">
        <v>31</v>
      </c>
      <c r="D91" s="39">
        <v>0</v>
      </c>
      <c r="E91" s="39">
        <f>($D$90*G91%/365*H91)</f>
        <v>0</v>
      </c>
      <c r="F91" s="109">
        <f>+E91+D91</f>
        <v>0</v>
      </c>
      <c r="G91" s="65">
        <v>0</v>
      </c>
      <c r="H91" s="110">
        <f>+B91-A91</f>
        <v>30</v>
      </c>
      <c r="I91" s="94">
        <f ca="1">$L$4-A91</f>
        <v>2914</v>
      </c>
      <c r="J91" s="94">
        <f ca="1">B91-$L$4</f>
        <v>-2884</v>
      </c>
      <c r="K91" s="111">
        <f>E91/H91</f>
        <v>0</v>
      </c>
      <c r="L91" s="112" t="e">
        <f ca="1">+K91*($L$4-H5+1)</f>
        <v>#VALUE!</v>
      </c>
      <c r="M91" s="271"/>
      <c r="N91" s="271"/>
      <c r="O91" s="271"/>
      <c r="P91" s="271"/>
      <c r="Q91" s="271"/>
      <c r="R91" s="271"/>
      <c r="S91" s="271"/>
      <c r="T91" s="271"/>
    </row>
    <row r="92" spans="1:20" ht="15" x14ac:dyDescent="0.25">
      <c r="A92" s="51"/>
      <c r="B92" s="58"/>
      <c r="C92" s="26" t="s">
        <v>32</v>
      </c>
      <c r="D92" s="27">
        <f>SUM(D89:D91)</f>
        <v>5000000000</v>
      </c>
      <c r="E92" s="27">
        <f>SUM(E89:E90)</f>
        <v>73972602.739726037</v>
      </c>
      <c r="F92" s="27">
        <f>SUM(F89:F90)</f>
        <v>5073972602.7397261</v>
      </c>
      <c r="G92" s="365">
        <f>(G91)/1/100</f>
        <v>0</v>
      </c>
      <c r="H92" s="30"/>
      <c r="I92" s="30"/>
      <c r="J92" s="30"/>
      <c r="K92" s="27">
        <f>SUM(K89:K90)</f>
        <v>821917.80821917823</v>
      </c>
      <c r="L92" s="27">
        <f ca="1">SUM(L89:L90)</f>
        <v>2322739726.0273976</v>
      </c>
    </row>
    <row r="93" spans="1:20" ht="14.25" outlineLevel="1" x14ac:dyDescent="0.2">
      <c r="A93" s="64">
        <v>43199</v>
      </c>
      <c r="B93" s="330">
        <f>A93+210</f>
        <v>43409</v>
      </c>
      <c r="C93" s="331" t="s">
        <v>22</v>
      </c>
      <c r="D93" s="332">
        <v>3662115079</v>
      </c>
      <c r="E93" s="332">
        <f>(D93*G93%/365*H93)</f>
        <v>121150793.36691782</v>
      </c>
      <c r="F93" s="333">
        <f>+E93+D93</f>
        <v>3783265872.3669176</v>
      </c>
      <c r="G93" s="334">
        <v>5.75</v>
      </c>
      <c r="H93" s="335">
        <f>+B93-A93</f>
        <v>210</v>
      </c>
      <c r="I93" s="336">
        <f ca="1">+$H$4-A93-1</f>
        <v>2907</v>
      </c>
      <c r="J93" s="336">
        <f ca="1">(H93)-I93</f>
        <v>-2697</v>
      </c>
      <c r="K93" s="340">
        <f>+E93/(B93-A93)</f>
        <v>576908.53984246578</v>
      </c>
      <c r="L93" s="336">
        <f ca="1">+K93*($L$4-$H$4+1)</f>
        <v>17307256.195273973</v>
      </c>
      <c r="M93" s="271"/>
      <c r="N93" s="271"/>
    </row>
    <row r="94" spans="1:20" ht="14.25" outlineLevel="1" x14ac:dyDescent="0.2">
      <c r="A94" s="64">
        <v>43199</v>
      </c>
      <c r="B94" s="330">
        <f>+A94+240</f>
        <v>43439</v>
      </c>
      <c r="C94" s="331" t="s">
        <v>22</v>
      </c>
      <c r="D94" s="332">
        <v>3664457036</v>
      </c>
      <c r="E94" s="332">
        <f>(D94*G94%/365*H94)</f>
        <v>144570359.77643836</v>
      </c>
      <c r="F94" s="333">
        <f>+E94+D94</f>
        <v>3809027395.7764382</v>
      </c>
      <c r="G94" s="334">
        <v>6</v>
      </c>
      <c r="H94" s="335">
        <f>+B94-A94</f>
        <v>240</v>
      </c>
      <c r="I94" s="336"/>
      <c r="J94" s="336">
        <f ca="1">+B94-$L$4</f>
        <v>-2697</v>
      </c>
      <c r="K94" s="340">
        <f>+E94/H94</f>
        <v>602376.49906849314</v>
      </c>
      <c r="L94" s="336">
        <f ca="1">+K94*($L$4-$H$4+1)</f>
        <v>18071294.972054794</v>
      </c>
      <c r="M94" s="271"/>
      <c r="N94" s="271"/>
    </row>
    <row r="95" spans="1:20" ht="14.25" outlineLevel="1" x14ac:dyDescent="0.2">
      <c r="A95" s="64">
        <v>43217</v>
      </c>
      <c r="B95" s="330">
        <f>A95+180</f>
        <v>43397</v>
      </c>
      <c r="C95" s="331" t="s">
        <v>22</v>
      </c>
      <c r="D95" s="332">
        <v>3800307684</v>
      </c>
      <c r="E95" s="332">
        <f>(D95*G95%/365*H95)</f>
        <v>103076838.55232878</v>
      </c>
      <c r="F95" s="333">
        <f>+E95+D95</f>
        <v>3903384522.5523286</v>
      </c>
      <c r="G95" s="334">
        <v>5.5</v>
      </c>
      <c r="H95" s="335">
        <f>+B95-A95</f>
        <v>180</v>
      </c>
      <c r="I95" s="336"/>
      <c r="J95" s="336">
        <f ca="1">+B95-$L$4</f>
        <v>-2739</v>
      </c>
      <c r="K95" s="340">
        <f>+E95/H95</f>
        <v>572649.10306849319</v>
      </c>
      <c r="L95" s="336">
        <f ca="1">+K95*($L$4-$H$4+1)</f>
        <v>17179473.092054795</v>
      </c>
      <c r="M95" s="271"/>
      <c r="N95" s="271"/>
    </row>
    <row r="96" spans="1:20" ht="15" x14ac:dyDescent="0.25">
      <c r="A96" s="51"/>
      <c r="B96" s="58"/>
      <c r="C96" s="26" t="s">
        <v>21</v>
      </c>
      <c r="D96" s="27">
        <f>SUM(D93:D95)</f>
        <v>11126879799</v>
      </c>
      <c r="E96" s="27">
        <f>SUM(E93:E95)</f>
        <v>368797991.69568497</v>
      </c>
      <c r="F96" s="27">
        <f>SUM(F93:F95)</f>
        <v>11495677790.695684</v>
      </c>
      <c r="G96" s="365">
        <f>(G93+G94+G95)/3/100</f>
        <v>5.7500000000000002E-2</v>
      </c>
      <c r="H96" s="30"/>
      <c r="I96" s="30"/>
      <c r="J96" s="30"/>
      <c r="K96" s="27">
        <f>SUM(K93:K94)</f>
        <v>1179285.0389109589</v>
      </c>
      <c r="L96" s="27">
        <f ca="1">SUM(L93:L94)</f>
        <v>35378551.167328767</v>
      </c>
    </row>
    <row r="97" spans="1:12" ht="14.25" outlineLevel="1" x14ac:dyDescent="0.2">
      <c r="A97" s="60">
        <v>43259</v>
      </c>
      <c r="B97" s="342">
        <f>A97+180</f>
        <v>43439</v>
      </c>
      <c r="C97" s="331" t="s">
        <v>28</v>
      </c>
      <c r="D97" s="332">
        <v>7200000000</v>
      </c>
      <c r="E97" s="332">
        <f t="shared" ref="E97:E102" si="20">(D97*G97%/365*H97)*110%</f>
        <v>232392328.76712337</v>
      </c>
      <c r="F97" s="333">
        <f t="shared" ref="F97:F102" si="21">+E97+D97</f>
        <v>7432392328.7671232</v>
      </c>
      <c r="G97" s="334">
        <v>5.95</v>
      </c>
      <c r="H97" s="335">
        <f t="shared" ref="H97:H104" si="22">+B97-A97</f>
        <v>180</v>
      </c>
      <c r="I97" s="341">
        <f t="shared" ref="I97:I102" ca="1" si="23">+$H$4-A97</f>
        <v>2848</v>
      </c>
      <c r="J97" s="336">
        <f t="shared" ref="J97:J102" ca="1" si="24">(H97)-I97</f>
        <v>-2668</v>
      </c>
      <c r="K97" s="340">
        <f t="shared" ref="K97:K102" si="25">+E97/(H97)</f>
        <v>1291068.4931506854</v>
      </c>
      <c r="L97" s="336">
        <f t="shared" ref="L97:L102" ca="1" si="26">+K97*($L$4-$H$4+1)</f>
        <v>38732054.794520564</v>
      </c>
    </row>
    <row r="98" spans="1:12" ht="14.25" outlineLevel="1" x14ac:dyDescent="0.2">
      <c r="A98" s="60">
        <v>43256</v>
      </c>
      <c r="B98" s="330">
        <f>+A98+180</f>
        <v>43436</v>
      </c>
      <c r="C98" s="331" t="s">
        <v>28</v>
      </c>
      <c r="D98" s="332">
        <v>2780000000</v>
      </c>
      <c r="E98" s="332">
        <f t="shared" si="20"/>
        <v>89729260.273972616</v>
      </c>
      <c r="F98" s="333">
        <f t="shared" si="21"/>
        <v>2869729260.2739725</v>
      </c>
      <c r="G98" s="334">
        <v>5.95</v>
      </c>
      <c r="H98" s="335">
        <f t="shared" si="22"/>
        <v>180</v>
      </c>
      <c r="I98" s="341">
        <f t="shared" ca="1" si="23"/>
        <v>2851</v>
      </c>
      <c r="J98" s="336">
        <f t="shared" ca="1" si="24"/>
        <v>-2671</v>
      </c>
      <c r="K98" s="340">
        <f t="shared" si="25"/>
        <v>498495.89041095896</v>
      </c>
      <c r="L98" s="336">
        <f t="shared" ca="1" si="26"/>
        <v>14954876.712328769</v>
      </c>
    </row>
    <row r="99" spans="1:12" ht="14.25" outlineLevel="1" x14ac:dyDescent="0.2">
      <c r="A99" s="60">
        <v>43319</v>
      </c>
      <c r="B99" s="330">
        <f>A99+210</f>
        <v>43529</v>
      </c>
      <c r="C99" s="331" t="s">
        <v>28</v>
      </c>
      <c r="D99" s="332">
        <v>2800000000</v>
      </c>
      <c r="E99" s="332">
        <f t="shared" si="20"/>
        <v>108981369.86301373</v>
      </c>
      <c r="F99" s="333">
        <f t="shared" si="21"/>
        <v>2908981369.8630137</v>
      </c>
      <c r="G99" s="334">
        <v>6.15</v>
      </c>
      <c r="H99" s="335">
        <f t="shared" si="22"/>
        <v>210</v>
      </c>
      <c r="I99" s="341">
        <f t="shared" ca="1" si="23"/>
        <v>2788</v>
      </c>
      <c r="J99" s="336">
        <f t="shared" ca="1" si="24"/>
        <v>-2578</v>
      </c>
      <c r="K99" s="340">
        <f t="shared" si="25"/>
        <v>518958.90410958917</v>
      </c>
      <c r="L99" s="336">
        <f t="shared" ca="1" si="26"/>
        <v>15568767.123287676</v>
      </c>
    </row>
    <row r="100" spans="1:12" ht="14.25" outlineLevel="1" x14ac:dyDescent="0.2">
      <c r="A100" s="60">
        <v>42851</v>
      </c>
      <c r="B100" s="60">
        <f>+A100+120</f>
        <v>42971</v>
      </c>
      <c r="C100" s="113" t="s">
        <v>28</v>
      </c>
      <c r="D100" s="55">
        <v>0</v>
      </c>
      <c r="E100" s="55">
        <f t="shared" si="20"/>
        <v>0</v>
      </c>
      <c r="F100" s="56">
        <f t="shared" si="21"/>
        <v>0</v>
      </c>
      <c r="G100" s="99">
        <v>6.2</v>
      </c>
      <c r="H100" s="100">
        <f t="shared" si="22"/>
        <v>120</v>
      </c>
      <c r="I100" s="288">
        <f t="shared" ca="1" si="23"/>
        <v>3256</v>
      </c>
      <c r="J100" s="101">
        <f t="shared" ca="1" si="24"/>
        <v>-3136</v>
      </c>
      <c r="K100" s="102">
        <f t="shared" si="25"/>
        <v>0</v>
      </c>
      <c r="L100" s="101">
        <f t="shared" ca="1" si="26"/>
        <v>0</v>
      </c>
    </row>
    <row r="101" spans="1:12" ht="14.25" outlineLevel="1" x14ac:dyDescent="0.2">
      <c r="A101" s="60">
        <v>43196</v>
      </c>
      <c r="B101" s="330">
        <f>A101+210</f>
        <v>43406</v>
      </c>
      <c r="C101" s="331" t="s">
        <v>28</v>
      </c>
      <c r="D101" s="332">
        <v>5000000000</v>
      </c>
      <c r="E101" s="332">
        <f t="shared" si="20"/>
        <v>181952054.79452056</v>
      </c>
      <c r="F101" s="333">
        <f t="shared" si="21"/>
        <v>5181952054.7945204</v>
      </c>
      <c r="G101" s="334">
        <v>5.75</v>
      </c>
      <c r="H101" s="335">
        <f>+B101-A101</f>
        <v>210</v>
      </c>
      <c r="I101" s="341">
        <f t="shared" ca="1" si="23"/>
        <v>2911</v>
      </c>
      <c r="J101" s="336">
        <f t="shared" ca="1" si="24"/>
        <v>-2701</v>
      </c>
      <c r="K101" s="340">
        <f t="shared" si="25"/>
        <v>866438.35616438359</v>
      </c>
      <c r="L101" s="336">
        <f t="shared" ca="1" si="26"/>
        <v>25993150.684931509</v>
      </c>
    </row>
    <row r="102" spans="1:12" ht="14.25" outlineLevel="1" x14ac:dyDescent="0.2">
      <c r="A102" s="60">
        <v>43049</v>
      </c>
      <c r="B102" s="330">
        <f>A102+150</f>
        <v>43199</v>
      </c>
      <c r="C102" s="331" t="s">
        <v>28</v>
      </c>
      <c r="D102" s="332">
        <v>0</v>
      </c>
      <c r="E102" s="332">
        <f t="shared" si="20"/>
        <v>0</v>
      </c>
      <c r="F102" s="333">
        <f t="shared" si="21"/>
        <v>0</v>
      </c>
      <c r="G102" s="334">
        <v>5.5</v>
      </c>
      <c r="H102" s="335">
        <f>+B102-A102</f>
        <v>150</v>
      </c>
      <c r="I102" s="341">
        <f t="shared" ca="1" si="23"/>
        <v>3058</v>
      </c>
      <c r="J102" s="336">
        <f t="shared" ca="1" si="24"/>
        <v>-2908</v>
      </c>
      <c r="K102" s="340">
        <f t="shared" si="25"/>
        <v>0</v>
      </c>
      <c r="L102" s="336">
        <f t="shared" ca="1" si="26"/>
        <v>0</v>
      </c>
    </row>
    <row r="103" spans="1:12" ht="14.25" outlineLevel="1" x14ac:dyDescent="0.2">
      <c r="A103" s="60">
        <v>42753</v>
      </c>
      <c r="B103" s="60">
        <f>A103+180</f>
        <v>42933</v>
      </c>
      <c r="C103" s="113" t="s">
        <v>28</v>
      </c>
      <c r="D103" s="55">
        <v>0</v>
      </c>
      <c r="E103" s="55">
        <v>0</v>
      </c>
      <c r="F103" s="56">
        <f t="shared" ref="F103:F113" si="27">+E103+D103</f>
        <v>0</v>
      </c>
      <c r="G103" s="99">
        <v>10</v>
      </c>
      <c r="H103" s="100">
        <f t="shared" si="22"/>
        <v>180</v>
      </c>
      <c r="I103" s="288">
        <f t="shared" ref="I103:I113" ca="1" si="28">+$H$4-A103</f>
        <v>3354</v>
      </c>
      <c r="J103" s="101">
        <f t="shared" ref="J103:J113" ca="1" si="29">(H103)-I103</f>
        <v>-3174</v>
      </c>
      <c r="K103" s="102">
        <f t="shared" ref="K103:K113" si="30">+E103/(H103)</f>
        <v>0</v>
      </c>
      <c r="L103" s="101">
        <f t="shared" ref="L103:L113" ca="1" si="31">+K103*($L$4-$H$4+1)</f>
        <v>0</v>
      </c>
    </row>
    <row r="104" spans="1:12" ht="14.25" outlineLevel="1" x14ac:dyDescent="0.2">
      <c r="A104" s="60">
        <v>43054</v>
      </c>
      <c r="B104" s="330">
        <f>A104+180</f>
        <v>43234</v>
      </c>
      <c r="C104" s="331" t="s">
        <v>28</v>
      </c>
      <c r="D104" s="332">
        <v>0</v>
      </c>
      <c r="E104" s="332">
        <f>(D104*G104%/365*H104)*110%</f>
        <v>0</v>
      </c>
      <c r="F104" s="333">
        <f>+E104+D104</f>
        <v>0</v>
      </c>
      <c r="G104" s="334">
        <v>5.6</v>
      </c>
      <c r="H104" s="335">
        <f t="shared" si="22"/>
        <v>180</v>
      </c>
      <c r="I104" s="341">
        <f t="shared" ca="1" si="28"/>
        <v>3053</v>
      </c>
      <c r="J104" s="336">
        <f t="shared" ca="1" si="29"/>
        <v>-2873</v>
      </c>
      <c r="K104" s="340">
        <f t="shared" si="30"/>
        <v>0</v>
      </c>
      <c r="L104" s="336">
        <f t="shared" ca="1" si="31"/>
        <v>0</v>
      </c>
    </row>
    <row r="105" spans="1:12" ht="14.25" outlineLevel="1" x14ac:dyDescent="0.2">
      <c r="A105" s="60">
        <f>B103</f>
        <v>42933</v>
      </c>
      <c r="B105" s="330">
        <f>A105+180</f>
        <v>43113</v>
      </c>
      <c r="C105" s="331" t="s">
        <v>28</v>
      </c>
      <c r="D105" s="332">
        <v>0</v>
      </c>
      <c r="E105" s="332">
        <v>0</v>
      </c>
      <c r="F105" s="333">
        <f>+E105+D105</f>
        <v>0</v>
      </c>
      <c r="G105" s="334">
        <v>10</v>
      </c>
      <c r="H105" s="335">
        <f t="shared" ref="H105:H113" si="32">+B105-A105</f>
        <v>180</v>
      </c>
      <c r="I105" s="341">
        <f t="shared" ca="1" si="28"/>
        <v>3174</v>
      </c>
      <c r="J105" s="336">
        <f t="shared" ca="1" si="29"/>
        <v>-2994</v>
      </c>
      <c r="K105" s="340">
        <f t="shared" si="30"/>
        <v>0</v>
      </c>
      <c r="L105" s="336">
        <f t="shared" ca="1" si="31"/>
        <v>0</v>
      </c>
    </row>
    <row r="106" spans="1:12" ht="14.25" outlineLevel="1" x14ac:dyDescent="0.2">
      <c r="A106" s="60">
        <f t="shared" ref="A106:A112" si="33">B105</f>
        <v>43113</v>
      </c>
      <c r="B106" s="330">
        <f t="shared" ref="B106:B113" si="34">A106+180</f>
        <v>43293</v>
      </c>
      <c r="C106" s="331" t="s">
        <v>28</v>
      </c>
      <c r="D106" s="332">
        <v>0</v>
      </c>
      <c r="E106" s="332">
        <v>0</v>
      </c>
      <c r="F106" s="333">
        <f t="shared" si="27"/>
        <v>0</v>
      </c>
      <c r="G106" s="334">
        <v>10</v>
      </c>
      <c r="H106" s="335">
        <f t="shared" si="32"/>
        <v>180</v>
      </c>
      <c r="I106" s="341">
        <f t="shared" ca="1" si="28"/>
        <v>2994</v>
      </c>
      <c r="J106" s="336">
        <f t="shared" ca="1" si="29"/>
        <v>-2814</v>
      </c>
      <c r="K106" s="340">
        <f t="shared" si="30"/>
        <v>0</v>
      </c>
      <c r="L106" s="336">
        <f t="shared" ca="1" si="31"/>
        <v>0</v>
      </c>
    </row>
    <row r="107" spans="1:12" ht="14.25" outlineLevel="1" x14ac:dyDescent="0.2">
      <c r="A107" s="60">
        <f t="shared" si="33"/>
        <v>43293</v>
      </c>
      <c r="B107" s="330">
        <f t="shared" si="34"/>
        <v>43473</v>
      </c>
      <c r="C107" s="331" t="s">
        <v>28</v>
      </c>
      <c r="D107" s="332">
        <v>515000000</v>
      </c>
      <c r="E107" s="332">
        <f>((5150000000-D106-D105-D103)*G107%/365*H107)*110%</f>
        <v>279369863.01369864</v>
      </c>
      <c r="F107" s="333">
        <f t="shared" si="27"/>
        <v>794369863.01369858</v>
      </c>
      <c r="G107" s="334">
        <v>10</v>
      </c>
      <c r="H107" s="335">
        <f t="shared" si="32"/>
        <v>180</v>
      </c>
      <c r="I107" s="341">
        <f t="shared" ca="1" si="28"/>
        <v>2814</v>
      </c>
      <c r="J107" s="336">
        <f t="shared" ca="1" si="29"/>
        <v>-2634</v>
      </c>
      <c r="K107" s="340">
        <f t="shared" si="30"/>
        <v>1552054.7945205481</v>
      </c>
      <c r="L107" s="336">
        <f t="shared" ca="1" si="31"/>
        <v>46561643.83561644</v>
      </c>
    </row>
    <row r="108" spans="1:12" ht="14.25" outlineLevel="1" x14ac:dyDescent="0.2">
      <c r="A108" s="60">
        <f t="shared" si="33"/>
        <v>43473</v>
      </c>
      <c r="B108" s="330">
        <f t="shared" si="34"/>
        <v>43653</v>
      </c>
      <c r="C108" s="331" t="s">
        <v>28</v>
      </c>
      <c r="D108" s="332">
        <v>515000000</v>
      </c>
      <c r="E108" s="332">
        <f>((5150000000-D107-D106-D105-D103)*G108%/365*H108)*110%</f>
        <v>251432876.71232876</v>
      </c>
      <c r="F108" s="333">
        <f>+E108+D108</f>
        <v>766432876.71232879</v>
      </c>
      <c r="G108" s="334">
        <v>10</v>
      </c>
      <c r="H108" s="335">
        <f t="shared" si="32"/>
        <v>180</v>
      </c>
      <c r="I108" s="341">
        <f t="shared" ca="1" si="28"/>
        <v>2634</v>
      </c>
      <c r="J108" s="336">
        <f t="shared" ca="1" si="29"/>
        <v>-2454</v>
      </c>
      <c r="K108" s="340">
        <f t="shared" si="30"/>
        <v>1396849.3150684931</v>
      </c>
      <c r="L108" s="336">
        <f t="shared" ca="1" si="31"/>
        <v>41905479.452054791</v>
      </c>
    </row>
    <row r="109" spans="1:12" ht="14.25" outlineLevel="1" x14ac:dyDescent="0.2">
      <c r="A109" s="60">
        <f t="shared" si="33"/>
        <v>43653</v>
      </c>
      <c r="B109" s="330">
        <f t="shared" si="34"/>
        <v>43833</v>
      </c>
      <c r="C109" s="331" t="s">
        <v>28</v>
      </c>
      <c r="D109" s="332">
        <v>515000000</v>
      </c>
      <c r="E109" s="332">
        <f>((5150000000-D108-D107-D106-D105-D103)*G109%/365*H109)*110%</f>
        <v>223495890.41095895</v>
      </c>
      <c r="F109" s="333">
        <f t="shared" si="27"/>
        <v>738495890.41095901</v>
      </c>
      <c r="G109" s="334">
        <v>10</v>
      </c>
      <c r="H109" s="335">
        <f t="shared" si="32"/>
        <v>180</v>
      </c>
      <c r="I109" s="341">
        <f t="shared" ca="1" si="28"/>
        <v>2454</v>
      </c>
      <c r="J109" s="336">
        <f t="shared" ca="1" si="29"/>
        <v>-2274</v>
      </c>
      <c r="K109" s="340">
        <f t="shared" si="30"/>
        <v>1241643.8356164386</v>
      </c>
      <c r="L109" s="336">
        <f t="shared" ca="1" si="31"/>
        <v>37249315.068493158</v>
      </c>
    </row>
    <row r="110" spans="1:12" ht="14.25" outlineLevel="1" x14ac:dyDescent="0.2">
      <c r="A110" s="60">
        <f t="shared" si="33"/>
        <v>43833</v>
      </c>
      <c r="B110" s="330">
        <f t="shared" si="34"/>
        <v>44013</v>
      </c>
      <c r="C110" s="331" t="s">
        <v>28</v>
      </c>
      <c r="D110" s="332">
        <v>515000000</v>
      </c>
      <c r="E110" s="332">
        <f>((5150000000-D109-D108-D107-D106-D105-D103)*G110%/365*H110)*110%</f>
        <v>195558904.10958907</v>
      </c>
      <c r="F110" s="333">
        <f t="shared" si="27"/>
        <v>710558904.1095891</v>
      </c>
      <c r="G110" s="334">
        <v>10</v>
      </c>
      <c r="H110" s="335">
        <f t="shared" si="32"/>
        <v>180</v>
      </c>
      <c r="I110" s="341">
        <f t="shared" ca="1" si="28"/>
        <v>2274</v>
      </c>
      <c r="J110" s="336">
        <f t="shared" ca="1" si="29"/>
        <v>-2094</v>
      </c>
      <c r="K110" s="340">
        <f t="shared" si="30"/>
        <v>1086438.3561643837</v>
      </c>
      <c r="L110" s="336">
        <f t="shared" ca="1" si="31"/>
        <v>32593150.684931509</v>
      </c>
    </row>
    <row r="111" spans="1:12" ht="14.25" outlineLevel="1" x14ac:dyDescent="0.2">
      <c r="A111" s="60">
        <f t="shared" si="33"/>
        <v>44013</v>
      </c>
      <c r="B111" s="330">
        <f t="shared" si="34"/>
        <v>44193</v>
      </c>
      <c r="C111" s="331" t="s">
        <v>28</v>
      </c>
      <c r="D111" s="332">
        <v>515000000</v>
      </c>
      <c r="E111" s="332">
        <f>((5150000000-D110-D109-D108-D107-D106-D105-D103)*G111%/365*H111)*110%</f>
        <v>167621917.80821916</v>
      </c>
      <c r="F111" s="333">
        <f t="shared" si="27"/>
        <v>682621917.80821919</v>
      </c>
      <c r="G111" s="334">
        <v>10</v>
      </c>
      <c r="H111" s="335">
        <f t="shared" si="32"/>
        <v>180</v>
      </c>
      <c r="I111" s="341">
        <f t="shared" ca="1" si="28"/>
        <v>2094</v>
      </c>
      <c r="J111" s="336">
        <f t="shared" ca="1" si="29"/>
        <v>-1914</v>
      </c>
      <c r="K111" s="340">
        <f t="shared" si="30"/>
        <v>931232.87671232864</v>
      </c>
      <c r="L111" s="336">
        <f t="shared" ca="1" si="31"/>
        <v>27936986.301369861</v>
      </c>
    </row>
    <row r="112" spans="1:12" ht="14.25" outlineLevel="1" x14ac:dyDescent="0.2">
      <c r="A112" s="60">
        <f t="shared" si="33"/>
        <v>44193</v>
      </c>
      <c r="B112" s="330">
        <f t="shared" si="34"/>
        <v>44373</v>
      </c>
      <c r="C112" s="331" t="s">
        <v>28</v>
      </c>
      <c r="D112" s="332">
        <v>515000000</v>
      </c>
      <c r="E112" s="332">
        <f>((5150000000-D111-D110-D109-D108-D107-D106-D105-D103)*G112%/365*H112)*110%</f>
        <v>139684931.50684932</v>
      </c>
      <c r="F112" s="333">
        <f t="shared" si="27"/>
        <v>654684931.50684929</v>
      </c>
      <c r="G112" s="334">
        <v>10</v>
      </c>
      <c r="H112" s="335">
        <f t="shared" si="32"/>
        <v>180</v>
      </c>
      <c r="I112" s="341">
        <f t="shared" ca="1" si="28"/>
        <v>1914</v>
      </c>
      <c r="J112" s="336">
        <f t="shared" ca="1" si="29"/>
        <v>-1734</v>
      </c>
      <c r="K112" s="340">
        <f t="shared" si="30"/>
        <v>776027.39726027404</v>
      </c>
      <c r="L112" s="336">
        <f t="shared" ca="1" si="31"/>
        <v>23280821.91780822</v>
      </c>
    </row>
    <row r="113" spans="1:12" ht="14.25" outlineLevel="1" x14ac:dyDescent="0.2">
      <c r="A113" s="60">
        <f>B112</f>
        <v>44373</v>
      </c>
      <c r="B113" s="330">
        <f t="shared" si="34"/>
        <v>44553</v>
      </c>
      <c r="C113" s="331" t="s">
        <v>28</v>
      </c>
      <c r="D113" s="332">
        <v>515000000</v>
      </c>
      <c r="E113" s="332">
        <f>((5150000000-D112-D111-D110-D109-D108-D107-D106-D105-D103)*G113%/365*H113)*110%</f>
        <v>111747945.20547947</v>
      </c>
      <c r="F113" s="333">
        <f t="shared" si="27"/>
        <v>626747945.2054795</v>
      </c>
      <c r="G113" s="334">
        <v>10</v>
      </c>
      <c r="H113" s="335">
        <f t="shared" si="32"/>
        <v>180</v>
      </c>
      <c r="I113" s="341">
        <f t="shared" ca="1" si="28"/>
        <v>1734</v>
      </c>
      <c r="J113" s="336">
        <f t="shared" ca="1" si="29"/>
        <v>-1554</v>
      </c>
      <c r="K113" s="340">
        <f t="shared" si="30"/>
        <v>620821.91780821932</v>
      </c>
      <c r="L113" s="336">
        <f t="shared" ca="1" si="31"/>
        <v>18624657.534246579</v>
      </c>
    </row>
    <row r="114" spans="1:12" ht="15" x14ac:dyDescent="0.25">
      <c r="B114" s="8"/>
      <c r="C114" s="26" t="s">
        <v>70</v>
      </c>
      <c r="D114" s="27">
        <f>SUM(D97:D113)</f>
        <v>21385000000</v>
      </c>
      <c r="E114" s="27">
        <f>SUM(E97:E113)</f>
        <v>1981967342.4657536</v>
      </c>
      <c r="F114" s="27">
        <f>SUM(F97:F113)</f>
        <v>23366967342.465755</v>
      </c>
      <c r="G114" s="365">
        <f>(G101+G98+G107+G108+G109+G110+G111+G112+G113+G97-G97)/11/100</f>
        <v>7.4272727272727282E-2</v>
      </c>
      <c r="H114" s="30"/>
      <c r="I114" s="30"/>
      <c r="J114" s="30"/>
      <c r="K114" s="27">
        <f>SUM(K97:K100)</f>
        <v>2308523.2876712335</v>
      </c>
      <c r="L114" s="27">
        <f ca="1">SUM(L97:L100)</f>
        <v>69255698.630137011</v>
      </c>
    </row>
    <row r="115" spans="1:12" ht="15.75" thickBot="1" x14ac:dyDescent="0.3">
      <c r="B115" s="8"/>
      <c r="C115" s="14" t="s">
        <v>11</v>
      </c>
      <c r="D115" s="15">
        <f>+D31+D37+D42+D48+D51+D62+D77+D88+D92+D96+D114</f>
        <v>117158853394</v>
      </c>
      <c r="E115" s="15">
        <f>+E31+E37+E42+E48+E51+E62+E77+E88+E92+E96+E114</f>
        <v>6256012852.9695206</v>
      </c>
      <c r="F115" s="15">
        <f>+F31+F37+F42+F48+F51+F62+F77+F88+F92+F96+F114</f>
        <v>119599152471.96953</v>
      </c>
      <c r="G115" s="63">
        <f>+(K115*365)*100/D115</f>
        <v>4.5838297367085037</v>
      </c>
      <c r="H115" s="17"/>
      <c r="I115" s="17"/>
      <c r="J115" s="17"/>
      <c r="K115" s="69">
        <f>+K31+K62+K77+K96+K114+K37+K42+K44+K48+K92</f>
        <v>14713321.537153129</v>
      </c>
      <c r="L115" s="69">
        <f ca="1">+L31+L62+L77+L96+L114+L37+L42+L44+L48+L92</f>
        <v>1219003755.7036355</v>
      </c>
    </row>
    <row r="116" spans="1:12" ht="15.75" thickTop="1" x14ac:dyDescent="0.25">
      <c r="B116" s="8"/>
      <c r="C116" s="18"/>
      <c r="D116" s="10"/>
      <c r="E116" s="10"/>
      <c r="F116" s="11"/>
      <c r="G116" s="4"/>
      <c r="H116" s="5"/>
      <c r="L116" s="35"/>
    </row>
    <row r="117" spans="1:12" ht="15" x14ac:dyDescent="0.25">
      <c r="A117" s="8"/>
      <c r="B117" s="57" t="s">
        <v>90</v>
      </c>
      <c r="C117" s="6"/>
      <c r="D117" s="9"/>
      <c r="E117" s="9"/>
      <c r="F117" s="13"/>
      <c r="G117" s="4"/>
      <c r="H117" s="5"/>
      <c r="L117" s="35"/>
    </row>
    <row r="118" spans="1:12" ht="14.25" x14ac:dyDescent="0.2">
      <c r="A118" s="8"/>
      <c r="B118" s="8"/>
      <c r="C118" s="6"/>
      <c r="D118" s="9"/>
      <c r="E118" s="9"/>
      <c r="F118" s="13"/>
      <c r="G118" s="4"/>
      <c r="H118" s="5"/>
    </row>
    <row r="119" spans="1:12" ht="15" x14ac:dyDescent="0.25">
      <c r="B119" s="7" t="s">
        <v>12</v>
      </c>
      <c r="C119" s="19"/>
      <c r="D119" s="2"/>
      <c r="E119" s="2"/>
      <c r="F119" s="3"/>
      <c r="G119" s="4"/>
      <c r="H119" s="5"/>
    </row>
    <row r="120" spans="1:12" x14ac:dyDescent="0.2">
      <c r="B120" s="22" t="s">
        <v>1</v>
      </c>
      <c r="C120" s="22" t="s">
        <v>2</v>
      </c>
      <c r="D120" s="24" t="s">
        <v>3</v>
      </c>
      <c r="E120" s="23" t="s">
        <v>4</v>
      </c>
      <c r="F120" s="24" t="s">
        <v>5</v>
      </c>
      <c r="G120" s="25" t="s">
        <v>6</v>
      </c>
      <c r="H120" s="24" t="s">
        <v>7</v>
      </c>
      <c r="I120" s="24" t="s">
        <v>17</v>
      </c>
      <c r="J120" s="24" t="s">
        <v>18</v>
      </c>
      <c r="K120" s="24" t="s">
        <v>19</v>
      </c>
      <c r="L120" s="24" t="s">
        <v>20</v>
      </c>
    </row>
    <row r="121" spans="1:12" ht="14.25" outlineLevel="1" x14ac:dyDescent="0.2">
      <c r="A121" s="8">
        <v>42669</v>
      </c>
      <c r="B121" s="8">
        <f>+A121+240</f>
        <v>42909</v>
      </c>
      <c r="C121" s="12"/>
      <c r="D121" s="32"/>
      <c r="E121" s="32">
        <f>+(D121*G121%/365*H121)</f>
        <v>0</v>
      </c>
      <c r="F121" s="32">
        <f>+E121+D121</f>
        <v>0</v>
      </c>
      <c r="G121" s="65">
        <v>8</v>
      </c>
      <c r="H121" s="93">
        <f>+B121-A121</f>
        <v>240</v>
      </c>
      <c r="I121" s="287"/>
      <c r="J121" s="94"/>
      <c r="K121" s="114"/>
      <c r="L121" s="114"/>
    </row>
    <row r="122" spans="1:12" ht="14.25" outlineLevel="1" x14ac:dyDescent="0.2">
      <c r="A122" s="58">
        <v>42516</v>
      </c>
      <c r="B122" s="58">
        <f>+A122+150</f>
        <v>42666</v>
      </c>
      <c r="C122" s="12" t="s">
        <v>96</v>
      </c>
      <c r="D122" s="32"/>
      <c r="E122" s="32">
        <f>+(D122*G122%/365*H122)</f>
        <v>0</v>
      </c>
      <c r="F122" s="32">
        <f>+E122+D122</f>
        <v>0</v>
      </c>
      <c r="G122" s="65">
        <v>7</v>
      </c>
      <c r="H122" s="93">
        <f>+B122-A122</f>
        <v>150</v>
      </c>
      <c r="I122" s="287">
        <f>+B122-A122</f>
        <v>150</v>
      </c>
      <c r="J122" s="94">
        <f>+H122-I122</f>
        <v>0</v>
      </c>
      <c r="K122" s="114">
        <v>0</v>
      </c>
      <c r="L122" s="114">
        <f ca="1">+K122*($L$4-$H$4+1)</f>
        <v>0</v>
      </c>
    </row>
    <row r="123" spans="1:12" ht="14.25" outlineLevel="1" x14ac:dyDescent="0.2">
      <c r="A123" s="8">
        <v>42529</v>
      </c>
      <c r="B123" s="8">
        <f>+A123+90</f>
        <v>42619</v>
      </c>
      <c r="C123" s="12" t="s">
        <v>91</v>
      </c>
      <c r="D123" s="32"/>
      <c r="E123" s="32">
        <f>+D123*G123%/365*H123</f>
        <v>0</v>
      </c>
      <c r="F123" s="32">
        <f>+E123+D123</f>
        <v>0</v>
      </c>
      <c r="G123" s="65">
        <v>7.5</v>
      </c>
      <c r="H123" s="93">
        <f>+B123-A123</f>
        <v>90</v>
      </c>
      <c r="I123" s="287">
        <f ca="1">+H4-A123-1</f>
        <v>3577</v>
      </c>
      <c r="J123" s="94">
        <f ca="1">+H123-I123</f>
        <v>-3487</v>
      </c>
      <c r="K123" s="114">
        <f>+E123/H123</f>
        <v>0</v>
      </c>
      <c r="L123" s="114">
        <f ca="1">+K123*(J123)</f>
        <v>0</v>
      </c>
    </row>
    <row r="124" spans="1:12" ht="14.25" x14ac:dyDescent="0.2">
      <c r="A124" s="8"/>
      <c r="B124" s="8"/>
      <c r="C124" s="12" t="s">
        <v>8</v>
      </c>
      <c r="D124" s="32"/>
      <c r="E124" s="32">
        <f>+D124*G124%/365*H124</f>
        <v>0</v>
      </c>
      <c r="F124" s="32">
        <f>+E124+D124</f>
        <v>0</v>
      </c>
      <c r="G124" s="65"/>
      <c r="H124" s="93">
        <f>+B124-A124</f>
        <v>0</v>
      </c>
      <c r="I124" s="94">
        <f>+B124-A124</f>
        <v>0</v>
      </c>
      <c r="J124" s="94">
        <f>+H124-I124</f>
        <v>0</v>
      </c>
      <c r="K124" s="114">
        <v>0</v>
      </c>
      <c r="L124" s="114">
        <f ca="1">+K124*($L$4-$H$4+1)</f>
        <v>0</v>
      </c>
    </row>
    <row r="125" spans="1:12" ht="14.25" x14ac:dyDescent="0.2">
      <c r="A125" s="168"/>
      <c r="B125" s="168"/>
      <c r="C125" s="169" t="s">
        <v>8</v>
      </c>
      <c r="D125" s="170"/>
      <c r="E125" s="170">
        <f>+D125*G125%/365*H125</f>
        <v>0</v>
      </c>
      <c r="F125" s="170">
        <f>+E125+D125</f>
        <v>0</v>
      </c>
      <c r="G125" s="171">
        <v>3</v>
      </c>
      <c r="H125" s="172">
        <f>+B125-A125</f>
        <v>0</v>
      </c>
      <c r="I125" s="173">
        <f>+B125-A125</f>
        <v>0</v>
      </c>
      <c r="J125" s="173">
        <f>+H125-I125</f>
        <v>0</v>
      </c>
      <c r="K125" s="174"/>
      <c r="L125" s="175"/>
    </row>
    <row r="126" spans="1:12" ht="15.75" customHeight="1" x14ac:dyDescent="0.25">
      <c r="B126" s="20"/>
      <c r="C126" s="26" t="s">
        <v>9</v>
      </c>
      <c r="D126" s="33">
        <f>+SUM(D121:D125)</f>
        <v>0</v>
      </c>
      <c r="E126" s="33">
        <f>+SUM(E122:E124)</f>
        <v>0</v>
      </c>
      <c r="F126" s="33">
        <f>+SUM(F122:F124)</f>
        <v>0</v>
      </c>
      <c r="G126" s="29"/>
      <c r="H126" s="30"/>
      <c r="I126" s="293"/>
      <c r="J126" s="30"/>
      <c r="K126" s="294">
        <f>+SUM(K121:K124)</f>
        <v>0</v>
      </c>
      <c r="L126" s="294">
        <f ca="1">+SUM(L121:L124)</f>
        <v>0</v>
      </c>
    </row>
    <row r="127" spans="1:12" ht="14.25" outlineLevel="1" x14ac:dyDescent="0.2">
      <c r="A127" s="85">
        <v>43194</v>
      </c>
      <c r="B127" s="86">
        <v>41939</v>
      </c>
      <c r="C127" s="181" t="s">
        <v>63</v>
      </c>
      <c r="D127" s="182"/>
      <c r="E127" s="182">
        <f>(D128+D130+D132+D134+D136)*G127%/365*H127</f>
        <v>0</v>
      </c>
      <c r="F127" s="182">
        <f t="shared" ref="F127:F135" si="35">+E127+D127</f>
        <v>0</v>
      </c>
      <c r="G127" s="116">
        <v>0</v>
      </c>
      <c r="H127" s="117">
        <f>+B127-A127</f>
        <v>-1255</v>
      </c>
      <c r="I127" s="295">
        <f t="shared" ref="I127:I136" ca="1" si="36">+$H$4-$A$127</f>
        <v>2913</v>
      </c>
      <c r="J127" s="118">
        <f ca="1">+B127-$L$4</f>
        <v>-4197</v>
      </c>
      <c r="K127" s="119">
        <f>+E127/H127</f>
        <v>0</v>
      </c>
      <c r="L127" s="188">
        <f ca="1">+K127*($L$4-$H$4+1)</f>
        <v>0</v>
      </c>
    </row>
    <row r="128" spans="1:12" ht="14.25" outlineLevel="1" x14ac:dyDescent="0.2">
      <c r="A128" s="87"/>
      <c r="B128" s="53">
        <f>+B127+180</f>
        <v>42119</v>
      </c>
      <c r="C128" s="183" t="s">
        <v>63</v>
      </c>
      <c r="D128" s="184">
        <v>0</v>
      </c>
      <c r="E128" s="184">
        <v>0</v>
      </c>
      <c r="F128" s="184">
        <f t="shared" si="35"/>
        <v>0</v>
      </c>
      <c r="G128" s="99">
        <v>7</v>
      </c>
      <c r="H128" s="100">
        <f>+B128-B127</f>
        <v>180</v>
      </c>
      <c r="I128" s="295">
        <f t="shared" ca="1" si="36"/>
        <v>2913</v>
      </c>
      <c r="J128" s="101">
        <f ca="1">+B128-$L$4</f>
        <v>-4017</v>
      </c>
      <c r="K128" s="121">
        <f t="shared" ref="K128:K136" si="37">+E128/(B128-$A$127)</f>
        <v>0</v>
      </c>
      <c r="L128" s="189">
        <f ca="1">+K128*($L$4-$H$4+1)</f>
        <v>0</v>
      </c>
    </row>
    <row r="129" spans="1:12" ht="14.25" outlineLevel="1" x14ac:dyDescent="0.2">
      <c r="A129" s="87"/>
      <c r="B129" s="53">
        <f t="shared" ref="B129:B136" si="38">+B128+180</f>
        <v>42299</v>
      </c>
      <c r="C129" s="183" t="s">
        <v>63</v>
      </c>
      <c r="D129" s="184"/>
      <c r="E129" s="184">
        <v>0</v>
      </c>
      <c r="F129" s="184">
        <f t="shared" si="35"/>
        <v>0</v>
      </c>
      <c r="G129" s="99">
        <v>7</v>
      </c>
      <c r="H129" s="100">
        <f t="shared" ref="H129:H135" si="39">+B129-B128</f>
        <v>180</v>
      </c>
      <c r="I129" s="295">
        <f t="shared" ca="1" si="36"/>
        <v>2913</v>
      </c>
      <c r="J129" s="101">
        <f ca="1">+B129-$L$4</f>
        <v>-3837</v>
      </c>
      <c r="K129" s="121">
        <f t="shared" si="37"/>
        <v>0</v>
      </c>
      <c r="L129" s="189">
        <f ca="1">+K129*($L$4-$H$4+1)</f>
        <v>0</v>
      </c>
    </row>
    <row r="130" spans="1:12" ht="14.25" outlineLevel="1" x14ac:dyDescent="0.2">
      <c r="A130" s="87"/>
      <c r="B130" s="53">
        <f t="shared" si="38"/>
        <v>42479</v>
      </c>
      <c r="C130" s="183" t="s">
        <v>63</v>
      </c>
      <c r="D130" s="184"/>
      <c r="E130" s="184">
        <v>0</v>
      </c>
      <c r="F130" s="184">
        <f t="shared" si="35"/>
        <v>0</v>
      </c>
      <c r="G130" s="99">
        <v>7</v>
      </c>
      <c r="H130" s="100">
        <f t="shared" si="39"/>
        <v>180</v>
      </c>
      <c r="I130" s="295">
        <f t="shared" ca="1" si="36"/>
        <v>2913</v>
      </c>
      <c r="J130" s="101">
        <f ca="1">+B130-$L$4</f>
        <v>-3657</v>
      </c>
      <c r="K130" s="121">
        <f t="shared" si="37"/>
        <v>0</v>
      </c>
      <c r="L130" s="189">
        <f ca="1">+K130*($L$4-$H$4+1)</f>
        <v>0</v>
      </c>
    </row>
    <row r="131" spans="1:12" ht="14.25" outlineLevel="1" x14ac:dyDescent="0.2">
      <c r="A131" s="87"/>
      <c r="B131" s="53">
        <f t="shared" si="38"/>
        <v>42659</v>
      </c>
      <c r="C131" s="183" t="s">
        <v>63</v>
      </c>
      <c r="D131" s="185"/>
      <c r="E131" s="184">
        <v>0</v>
      </c>
      <c r="F131" s="184">
        <f t="shared" si="35"/>
        <v>0</v>
      </c>
      <c r="G131" s="99">
        <v>7</v>
      </c>
      <c r="H131" s="100">
        <f t="shared" si="39"/>
        <v>180</v>
      </c>
      <c r="I131" s="295">
        <f t="shared" ca="1" si="36"/>
        <v>2913</v>
      </c>
      <c r="J131" s="101">
        <f t="shared" ref="J131:J137" ca="1" si="40">+B131-$H$4</f>
        <v>-3448</v>
      </c>
      <c r="K131" s="121">
        <f t="shared" si="37"/>
        <v>0</v>
      </c>
      <c r="L131" s="189">
        <f t="shared" ref="L131:L136" ca="1" si="41">+K131*($L$4-$H$4+1)</f>
        <v>0</v>
      </c>
    </row>
    <row r="132" spans="1:12" ht="14.25" outlineLevel="1" x14ac:dyDescent="0.2">
      <c r="A132" s="87"/>
      <c r="B132" s="53">
        <f t="shared" si="38"/>
        <v>42839</v>
      </c>
      <c r="C132" s="183" t="s">
        <v>63</v>
      </c>
      <c r="D132" s="184">
        <v>0</v>
      </c>
      <c r="E132" s="184">
        <v>0</v>
      </c>
      <c r="F132" s="184">
        <f t="shared" si="35"/>
        <v>0</v>
      </c>
      <c r="G132" s="99">
        <v>7</v>
      </c>
      <c r="H132" s="100">
        <f t="shared" si="39"/>
        <v>180</v>
      </c>
      <c r="I132" s="295">
        <f t="shared" ca="1" si="36"/>
        <v>2913</v>
      </c>
      <c r="J132" s="101">
        <f t="shared" ca="1" si="40"/>
        <v>-3268</v>
      </c>
      <c r="K132" s="121">
        <f t="shared" si="37"/>
        <v>0</v>
      </c>
      <c r="L132" s="189">
        <f t="shared" ca="1" si="41"/>
        <v>0</v>
      </c>
    </row>
    <row r="133" spans="1:12" ht="14.25" outlineLevel="1" x14ac:dyDescent="0.2">
      <c r="A133" s="87"/>
      <c r="B133" s="53">
        <f t="shared" si="38"/>
        <v>43019</v>
      </c>
      <c r="C133" s="183" t="s">
        <v>63</v>
      </c>
      <c r="D133" s="184"/>
      <c r="E133" s="184">
        <v>0</v>
      </c>
      <c r="F133" s="184">
        <f t="shared" si="35"/>
        <v>0</v>
      </c>
      <c r="G133" s="99">
        <v>7</v>
      </c>
      <c r="H133" s="100">
        <f t="shared" si="39"/>
        <v>180</v>
      </c>
      <c r="I133" s="295">
        <f t="shared" ca="1" si="36"/>
        <v>2913</v>
      </c>
      <c r="J133" s="101">
        <f t="shared" ca="1" si="40"/>
        <v>-3088</v>
      </c>
      <c r="K133" s="121">
        <f t="shared" si="37"/>
        <v>0</v>
      </c>
      <c r="L133" s="189">
        <f t="shared" ca="1" si="41"/>
        <v>0</v>
      </c>
    </row>
    <row r="134" spans="1:12" ht="14.25" outlineLevel="1" x14ac:dyDescent="0.2">
      <c r="A134" s="87"/>
      <c r="B134" s="53">
        <f t="shared" si="38"/>
        <v>43199</v>
      </c>
      <c r="C134" s="183" t="s">
        <v>63</v>
      </c>
      <c r="D134" s="184">
        <v>0</v>
      </c>
      <c r="E134" s="184">
        <v>0</v>
      </c>
      <c r="F134" s="184">
        <f t="shared" si="35"/>
        <v>0</v>
      </c>
      <c r="G134" s="99">
        <v>7</v>
      </c>
      <c r="H134" s="100">
        <f t="shared" si="39"/>
        <v>180</v>
      </c>
      <c r="I134" s="295">
        <f t="shared" ca="1" si="36"/>
        <v>2913</v>
      </c>
      <c r="J134" s="101">
        <f t="shared" ca="1" si="40"/>
        <v>-2908</v>
      </c>
      <c r="K134" s="121">
        <f t="shared" si="37"/>
        <v>0</v>
      </c>
      <c r="L134" s="189">
        <f t="shared" ca="1" si="41"/>
        <v>0</v>
      </c>
    </row>
    <row r="135" spans="1:12" ht="14.25" outlineLevel="1" x14ac:dyDescent="0.2">
      <c r="A135" s="87"/>
      <c r="B135" s="53">
        <f t="shared" si="38"/>
        <v>43379</v>
      </c>
      <c r="C135" s="183" t="s">
        <v>63</v>
      </c>
      <c r="D135" s="184"/>
      <c r="E135" s="184">
        <f>((D136)*G135%/365*H135)*110%</f>
        <v>15189.041095890414</v>
      </c>
      <c r="F135" s="184">
        <f t="shared" si="35"/>
        <v>15189.041095890414</v>
      </c>
      <c r="G135" s="99">
        <v>7</v>
      </c>
      <c r="H135" s="100">
        <f t="shared" si="39"/>
        <v>180</v>
      </c>
      <c r="I135" s="295">
        <f t="shared" ca="1" si="36"/>
        <v>2913</v>
      </c>
      <c r="J135" s="101">
        <f t="shared" ca="1" si="40"/>
        <v>-2728</v>
      </c>
      <c r="K135" s="121">
        <f t="shared" si="37"/>
        <v>82.102924842650893</v>
      </c>
      <c r="L135" s="189">
        <f t="shared" ca="1" si="41"/>
        <v>2463.0877452795266</v>
      </c>
    </row>
    <row r="136" spans="1:12" ht="14.25" outlineLevel="1" x14ac:dyDescent="0.2">
      <c r="A136" s="87"/>
      <c r="B136" s="53">
        <f t="shared" si="38"/>
        <v>43559</v>
      </c>
      <c r="C136" s="183" t="s">
        <v>63</v>
      </c>
      <c r="D136" s="184">
        <v>400000</v>
      </c>
      <c r="E136" s="184">
        <f>((D136)*G136%/365*H136)*110%</f>
        <v>15189.041095890414</v>
      </c>
      <c r="F136" s="184">
        <f>+E136+D136</f>
        <v>415189.0410958904</v>
      </c>
      <c r="G136" s="99">
        <v>7</v>
      </c>
      <c r="H136" s="100">
        <f>+B136-B135</f>
        <v>180</v>
      </c>
      <c r="I136" s="295">
        <f t="shared" ca="1" si="36"/>
        <v>2913</v>
      </c>
      <c r="J136" s="101">
        <f t="shared" ca="1" si="40"/>
        <v>-2548</v>
      </c>
      <c r="K136" s="121">
        <f t="shared" si="37"/>
        <v>41.613811221617574</v>
      </c>
      <c r="L136" s="189">
        <f t="shared" ca="1" si="41"/>
        <v>1248.4143366485273</v>
      </c>
    </row>
    <row r="137" spans="1:12" ht="14.25" outlineLevel="1" x14ac:dyDescent="0.2">
      <c r="A137" s="53">
        <v>43194</v>
      </c>
      <c r="B137" s="53">
        <f>+A137+90</f>
        <v>43284</v>
      </c>
      <c r="C137" s="183" t="s">
        <v>63</v>
      </c>
      <c r="D137" s="184">
        <v>0</v>
      </c>
      <c r="E137" s="184">
        <f>((D137)*G137%/365*H137)*110%</f>
        <v>0</v>
      </c>
      <c r="F137" s="184">
        <f>+E137+D137</f>
        <v>0</v>
      </c>
      <c r="G137" s="99">
        <v>3.8</v>
      </c>
      <c r="H137" s="100">
        <v>90</v>
      </c>
      <c r="I137" s="295">
        <f ca="1">+$H$4-$A$137</f>
        <v>2913</v>
      </c>
      <c r="J137" s="101">
        <f t="shared" ca="1" si="40"/>
        <v>-2823</v>
      </c>
      <c r="K137" s="121">
        <f>+E137/(B137-$A$127)</f>
        <v>0</v>
      </c>
      <c r="L137" s="189">
        <f ca="1">+K137*($L$4-$H$4+1)</f>
        <v>0</v>
      </c>
    </row>
    <row r="138" spans="1:12" ht="14.25" outlineLevel="1" x14ac:dyDescent="0.2">
      <c r="A138" s="53"/>
      <c r="B138" s="53"/>
      <c r="C138" s="183"/>
      <c r="D138" s="184"/>
      <c r="E138" s="184"/>
      <c r="F138" s="184"/>
      <c r="G138" s="99"/>
      <c r="H138" s="100"/>
      <c r="I138" s="295"/>
      <c r="J138" s="101"/>
      <c r="K138" s="121"/>
      <c r="L138" s="121"/>
    </row>
    <row r="139" spans="1:12" ht="14.25" x14ac:dyDescent="0.2">
      <c r="A139" s="289"/>
      <c r="B139" s="289"/>
      <c r="C139" s="290" t="s">
        <v>58</v>
      </c>
      <c r="D139" s="306">
        <f>SUM(D127:D137)</f>
        <v>400000</v>
      </c>
      <c r="E139" s="306">
        <f>SUM(E127:E136)</f>
        <v>30378.082191780828</v>
      </c>
      <c r="F139" s="306">
        <f>SUM(F127:F136)</f>
        <v>430378.08219178079</v>
      </c>
      <c r="G139" s="366">
        <f>(G136/1/100)</f>
        <v>7.0000000000000007E-2</v>
      </c>
      <c r="H139" s="291"/>
      <c r="I139" s="296"/>
      <c r="J139" s="291"/>
      <c r="K139" s="292">
        <f>SUM(K127:K136)</f>
        <v>123.71673606426847</v>
      </c>
      <c r="L139" s="292">
        <f ca="1">SUM(L127:L136)</f>
        <v>3711.5020819280539</v>
      </c>
    </row>
    <row r="140" spans="1:12" ht="14.25" outlineLevel="1" x14ac:dyDescent="0.2">
      <c r="A140" s="85">
        <v>41907</v>
      </c>
      <c r="B140" s="86">
        <f>+A140+180</f>
        <v>42087</v>
      </c>
      <c r="C140" s="181" t="s">
        <v>63</v>
      </c>
      <c r="D140" s="182"/>
      <c r="E140" s="182">
        <v>0</v>
      </c>
      <c r="F140" s="182">
        <f t="shared" ref="F140:F148" si="42">+E140+D140</f>
        <v>0</v>
      </c>
      <c r="G140" s="116">
        <v>6.5</v>
      </c>
      <c r="H140" s="117">
        <f>+B140-A140</f>
        <v>180</v>
      </c>
      <c r="I140" s="297">
        <f t="shared" ref="I140:I149" ca="1" si="43">+$L$4-$A$127</f>
        <v>2942</v>
      </c>
      <c r="J140" s="118">
        <f ca="1">+B140-$L$4</f>
        <v>-4049</v>
      </c>
      <c r="K140" s="119">
        <f>+E140/H140</f>
        <v>0</v>
      </c>
      <c r="L140" s="188">
        <f ca="1">+K140*($L$4-$H$4+1)</f>
        <v>0</v>
      </c>
    </row>
    <row r="141" spans="1:12" ht="14.25" outlineLevel="1" x14ac:dyDescent="0.2">
      <c r="A141" s="87"/>
      <c r="B141" s="53">
        <f t="shared" ref="B141:B149" si="44">+B140+180</f>
        <v>42267</v>
      </c>
      <c r="C141" s="183" t="s">
        <v>63</v>
      </c>
      <c r="D141" s="184"/>
      <c r="E141" s="184">
        <v>0</v>
      </c>
      <c r="F141" s="184">
        <f t="shared" si="42"/>
        <v>0</v>
      </c>
      <c r="G141" s="99">
        <v>6.5</v>
      </c>
      <c r="H141" s="100">
        <f>+B141-B140</f>
        <v>180</v>
      </c>
      <c r="I141" s="295">
        <f t="shared" ca="1" si="43"/>
        <v>2942</v>
      </c>
      <c r="J141" s="101">
        <f ca="1">+B141-$L$4</f>
        <v>-3869</v>
      </c>
      <c r="K141" s="121">
        <f t="shared" ref="K141:K149" si="45">+E141/(B141-$A$140)</f>
        <v>0</v>
      </c>
      <c r="L141" s="189">
        <f ca="1">+K141*($L$4-$H$4+1)</f>
        <v>0</v>
      </c>
    </row>
    <row r="142" spans="1:12" ht="14.25" outlineLevel="1" x14ac:dyDescent="0.2">
      <c r="A142" s="87"/>
      <c r="B142" s="53">
        <f t="shared" si="44"/>
        <v>42447</v>
      </c>
      <c r="C142" s="183" t="s">
        <v>63</v>
      </c>
      <c r="D142" s="184"/>
      <c r="E142" s="184">
        <v>0</v>
      </c>
      <c r="F142" s="184">
        <f t="shared" si="42"/>
        <v>0</v>
      </c>
      <c r="G142" s="99">
        <v>6.5</v>
      </c>
      <c r="H142" s="100">
        <f t="shared" ref="H142:H148" si="46">+B142-B141</f>
        <v>180</v>
      </c>
      <c r="I142" s="295">
        <f t="shared" ca="1" si="43"/>
        <v>2942</v>
      </c>
      <c r="J142" s="101">
        <f ca="1">+B142-$L$4</f>
        <v>-3689</v>
      </c>
      <c r="K142" s="121">
        <f t="shared" si="45"/>
        <v>0</v>
      </c>
      <c r="L142" s="189">
        <f ca="1">+K142*($L$4-$H$4+1)</f>
        <v>0</v>
      </c>
    </row>
    <row r="143" spans="1:12" ht="14.25" outlineLevel="1" x14ac:dyDescent="0.2">
      <c r="A143" s="87"/>
      <c r="B143" s="53">
        <f t="shared" si="44"/>
        <v>42627</v>
      </c>
      <c r="C143" s="183" t="s">
        <v>63</v>
      </c>
      <c r="D143" s="184"/>
      <c r="E143" s="184">
        <v>0</v>
      </c>
      <c r="F143" s="184">
        <f t="shared" si="42"/>
        <v>0</v>
      </c>
      <c r="G143" s="99">
        <v>6.5</v>
      </c>
      <c r="H143" s="100">
        <f t="shared" si="46"/>
        <v>180</v>
      </c>
      <c r="I143" s="295">
        <f t="shared" ca="1" si="43"/>
        <v>2942</v>
      </c>
      <c r="J143" s="101">
        <f t="shared" ref="J143:J148" ca="1" si="47">+B143-$H$4+1</f>
        <v>-3479</v>
      </c>
      <c r="K143" s="121">
        <f t="shared" si="45"/>
        <v>0</v>
      </c>
      <c r="L143" s="189">
        <f ca="1">+K143*J143</f>
        <v>0</v>
      </c>
    </row>
    <row r="144" spans="1:12" ht="14.25" outlineLevel="1" x14ac:dyDescent="0.2">
      <c r="A144" s="87"/>
      <c r="B144" s="53">
        <f t="shared" si="44"/>
        <v>42807</v>
      </c>
      <c r="C144" s="183" t="s">
        <v>63</v>
      </c>
      <c r="D144" s="185"/>
      <c r="E144" s="184">
        <v>0</v>
      </c>
      <c r="F144" s="184">
        <f t="shared" si="42"/>
        <v>0</v>
      </c>
      <c r="G144" s="99">
        <v>6.5</v>
      </c>
      <c r="H144" s="100">
        <f t="shared" si="46"/>
        <v>180</v>
      </c>
      <c r="I144" s="295">
        <f t="shared" ca="1" si="43"/>
        <v>2942</v>
      </c>
      <c r="J144" s="101">
        <f t="shared" ca="1" si="47"/>
        <v>-3299</v>
      </c>
      <c r="K144" s="121">
        <f t="shared" si="45"/>
        <v>0</v>
      </c>
      <c r="L144" s="189">
        <f t="shared" ref="L144:L149" ca="1" si="48">+K144*($L$4-$H$4+1)</f>
        <v>0</v>
      </c>
    </row>
    <row r="145" spans="1:20" ht="14.25" outlineLevel="1" x14ac:dyDescent="0.2">
      <c r="A145" s="87"/>
      <c r="B145" s="53">
        <f t="shared" si="44"/>
        <v>42987</v>
      </c>
      <c r="C145" s="183" t="s">
        <v>63</v>
      </c>
      <c r="D145" s="184"/>
      <c r="E145" s="184">
        <v>0</v>
      </c>
      <c r="F145" s="184">
        <f t="shared" si="42"/>
        <v>0</v>
      </c>
      <c r="G145" s="99">
        <v>6.5</v>
      </c>
      <c r="H145" s="100">
        <f t="shared" si="46"/>
        <v>180</v>
      </c>
      <c r="I145" s="295">
        <f t="shared" ca="1" si="43"/>
        <v>2942</v>
      </c>
      <c r="J145" s="101">
        <f t="shared" ca="1" si="47"/>
        <v>-3119</v>
      </c>
      <c r="K145" s="121">
        <f t="shared" si="45"/>
        <v>0</v>
      </c>
      <c r="L145" s="189">
        <f t="shared" ca="1" si="48"/>
        <v>0</v>
      </c>
    </row>
    <row r="146" spans="1:20" ht="14.25" outlineLevel="1" x14ac:dyDescent="0.2">
      <c r="A146" s="87"/>
      <c r="B146" s="53">
        <f t="shared" si="44"/>
        <v>43167</v>
      </c>
      <c r="C146" s="183" t="s">
        <v>63</v>
      </c>
      <c r="D146" s="184"/>
      <c r="E146" s="184">
        <v>0</v>
      </c>
      <c r="F146" s="184">
        <f t="shared" si="42"/>
        <v>0</v>
      </c>
      <c r="G146" s="99">
        <v>6.5</v>
      </c>
      <c r="H146" s="100">
        <f t="shared" si="46"/>
        <v>180</v>
      </c>
      <c r="I146" s="295">
        <f t="shared" ca="1" si="43"/>
        <v>2942</v>
      </c>
      <c r="J146" s="101">
        <f t="shared" ca="1" si="47"/>
        <v>-2939</v>
      </c>
      <c r="K146" s="121">
        <f t="shared" si="45"/>
        <v>0</v>
      </c>
      <c r="L146" s="189">
        <f t="shared" ca="1" si="48"/>
        <v>0</v>
      </c>
    </row>
    <row r="147" spans="1:20" ht="14.25" outlineLevel="1" x14ac:dyDescent="0.2">
      <c r="A147" s="87"/>
      <c r="B147" s="53">
        <f t="shared" si="44"/>
        <v>43347</v>
      </c>
      <c r="C147" s="183" t="s">
        <v>63</v>
      </c>
      <c r="D147" s="184">
        <v>100000</v>
      </c>
      <c r="E147" s="184">
        <f>((D147+D149)*G147%/365*H147)*110%</f>
        <v>7052.0547945205481</v>
      </c>
      <c r="F147" s="184">
        <f t="shared" si="42"/>
        <v>107052.05479452055</v>
      </c>
      <c r="G147" s="99">
        <v>6.5</v>
      </c>
      <c r="H147" s="100">
        <f t="shared" si="46"/>
        <v>180</v>
      </c>
      <c r="I147" s="295">
        <f t="shared" ca="1" si="43"/>
        <v>2942</v>
      </c>
      <c r="J147" s="101">
        <f t="shared" ca="1" si="47"/>
        <v>-2759</v>
      </c>
      <c r="K147" s="121">
        <f t="shared" si="45"/>
        <v>4.897260273972603</v>
      </c>
      <c r="L147" s="189">
        <f t="shared" ca="1" si="48"/>
        <v>146.91780821917808</v>
      </c>
    </row>
    <row r="148" spans="1:20" ht="14.25" outlineLevel="1" x14ac:dyDescent="0.2">
      <c r="A148" s="87"/>
      <c r="B148" s="53">
        <f t="shared" si="44"/>
        <v>43527</v>
      </c>
      <c r="C148" s="183" t="s">
        <v>63</v>
      </c>
      <c r="D148" s="184"/>
      <c r="E148" s="184">
        <f>((D149)*G148%/365*H148)*110%</f>
        <v>3526.027397260274</v>
      </c>
      <c r="F148" s="184">
        <f t="shared" si="42"/>
        <v>3526.027397260274</v>
      </c>
      <c r="G148" s="99">
        <v>6.5</v>
      </c>
      <c r="H148" s="100">
        <f t="shared" si="46"/>
        <v>180</v>
      </c>
      <c r="I148" s="295">
        <f t="shared" ca="1" si="43"/>
        <v>2942</v>
      </c>
      <c r="J148" s="101">
        <f t="shared" ca="1" si="47"/>
        <v>-2579</v>
      </c>
      <c r="K148" s="121">
        <f t="shared" si="45"/>
        <v>2.1765601217656014</v>
      </c>
      <c r="L148" s="189">
        <f t="shared" ca="1" si="48"/>
        <v>65.296803652968038</v>
      </c>
    </row>
    <row r="149" spans="1:20" ht="14.25" outlineLevel="1" x14ac:dyDescent="0.2">
      <c r="A149" s="88"/>
      <c r="B149" s="89">
        <f t="shared" si="44"/>
        <v>43707</v>
      </c>
      <c r="C149" s="186" t="s">
        <v>63</v>
      </c>
      <c r="D149" s="187">
        <v>100000</v>
      </c>
      <c r="E149" s="187">
        <f>((D149)*G149%/365*H149)*110%</f>
        <v>3526.027397260274</v>
      </c>
      <c r="F149" s="187">
        <f>+E149+D149</f>
        <v>103526.02739726027</v>
      </c>
      <c r="G149" s="123">
        <v>6.5</v>
      </c>
      <c r="H149" s="124">
        <f>+B149-B148</f>
        <v>180</v>
      </c>
      <c r="I149" s="298">
        <f t="shared" ca="1" si="43"/>
        <v>2942</v>
      </c>
      <c r="J149" s="125">
        <f ca="1">+B149-$L$4+1</f>
        <v>-2428</v>
      </c>
      <c r="K149" s="126">
        <f t="shared" si="45"/>
        <v>1.9589041095890412</v>
      </c>
      <c r="L149" s="190">
        <f t="shared" ca="1" si="48"/>
        <v>58.767123287671232</v>
      </c>
    </row>
    <row r="150" spans="1:20" ht="14.25" x14ac:dyDescent="0.2">
      <c r="A150" s="53"/>
      <c r="B150" s="53"/>
      <c r="C150" s="128" t="s">
        <v>58</v>
      </c>
      <c r="D150" s="307">
        <f>SUM(D140:D149)</f>
        <v>200000</v>
      </c>
      <c r="E150" s="307">
        <f>SUM(E140:E149)</f>
        <v>14104.109589041096</v>
      </c>
      <c r="F150" s="307">
        <f>SUM(F140:F149)</f>
        <v>214104.10958904109</v>
      </c>
      <c r="G150" s="367">
        <f>(G147+G149)/2/100</f>
        <v>6.5000000000000002E-2</v>
      </c>
      <c r="H150" s="91"/>
      <c r="I150" s="91"/>
      <c r="J150" s="91"/>
      <c r="K150" s="129">
        <f>SUM(K140:K149)</f>
        <v>9.0327245053272449</v>
      </c>
      <c r="L150" s="129">
        <f ca="1">SUM(L140:L149)</f>
        <v>270.98173515981733</v>
      </c>
    </row>
    <row r="151" spans="1:20" s="51" customFormat="1" ht="14.25" x14ac:dyDescent="0.2">
      <c r="A151" s="60"/>
      <c r="B151" s="60"/>
      <c r="C151" s="113" t="s">
        <v>63</v>
      </c>
      <c r="D151" s="308"/>
      <c r="E151" s="308">
        <f>(D151*G151%/365*H151)*110%</f>
        <v>0</v>
      </c>
      <c r="F151" s="308">
        <f>+E151+D151</f>
        <v>0</v>
      </c>
      <c r="G151" s="99">
        <v>5.85</v>
      </c>
      <c r="H151" s="100">
        <f>+B151-A151</f>
        <v>0</v>
      </c>
      <c r="I151" s="101">
        <f ca="1">+$L$4-A151</f>
        <v>46136</v>
      </c>
      <c r="J151" s="101">
        <f ca="1">+B151-$L$4</f>
        <v>-46136</v>
      </c>
      <c r="K151" s="103">
        <v>0</v>
      </c>
      <c r="L151" s="115">
        <f ca="1">+K151*($L$4-$H$4+1)</f>
        <v>0</v>
      </c>
      <c r="M151" s="278"/>
      <c r="N151" s="278"/>
      <c r="O151" s="278"/>
      <c r="P151" s="278"/>
      <c r="Q151" s="278"/>
      <c r="R151" s="278"/>
      <c r="S151" s="278"/>
      <c r="T151" s="278"/>
    </row>
    <row r="152" spans="1:20" s="51" customFormat="1" ht="14.25" x14ac:dyDescent="0.2">
      <c r="A152" s="168">
        <v>42220</v>
      </c>
      <c r="B152" s="168">
        <f>+A152+207</f>
        <v>42427</v>
      </c>
      <c r="C152" s="169" t="s">
        <v>63</v>
      </c>
      <c r="D152" s="309"/>
      <c r="E152" s="309">
        <f>(D152*G152%/365*H152)*105%</f>
        <v>0</v>
      </c>
      <c r="F152" s="309">
        <f>+E152+D152</f>
        <v>0</v>
      </c>
      <c r="G152" s="171">
        <v>4.5</v>
      </c>
      <c r="H152" s="172">
        <f>+B152-A152</f>
        <v>207</v>
      </c>
      <c r="I152" s="173">
        <f ca="1">+$L$4-A152</f>
        <v>3916</v>
      </c>
      <c r="J152" s="173">
        <f ca="1">+B152-$L$4</f>
        <v>-3709</v>
      </c>
      <c r="K152" s="175">
        <v>0</v>
      </c>
      <c r="L152" s="175">
        <f ca="1">+K152*(L4-H4+1)</f>
        <v>0</v>
      </c>
      <c r="M152" s="278"/>
      <c r="N152" s="278"/>
      <c r="O152" s="278"/>
      <c r="P152" s="278"/>
      <c r="Q152" s="278"/>
      <c r="R152" s="278"/>
      <c r="S152" s="278"/>
      <c r="T152" s="278"/>
    </row>
    <row r="153" spans="1:20" s="51" customFormat="1" ht="15" x14ac:dyDescent="0.25">
      <c r="A153" s="1"/>
      <c r="B153" s="20"/>
      <c r="C153" s="59" t="s">
        <v>27</v>
      </c>
      <c r="D153" s="294">
        <f>+D139+D150+D151+D152</f>
        <v>600000</v>
      </c>
      <c r="E153" s="294">
        <f>+E139+E150+E151+E152</f>
        <v>44482.191780821922</v>
      </c>
      <c r="F153" s="294">
        <f>+F139+F150+F151+F152</f>
        <v>644482.19178082189</v>
      </c>
      <c r="G153" s="29"/>
      <c r="H153" s="30"/>
      <c r="I153" s="30"/>
      <c r="J153" s="30"/>
      <c r="K153" s="176">
        <f>+K139+K150+K151+K152</f>
        <v>132.74946056959573</v>
      </c>
      <c r="L153" s="176">
        <f ca="1">+L139+L150+L151+L152</f>
        <v>3982.4838170878711</v>
      </c>
      <c r="M153" s="278"/>
      <c r="N153" s="278"/>
      <c r="O153" s="278"/>
      <c r="P153" s="278"/>
      <c r="Q153" s="278"/>
      <c r="R153" s="278"/>
      <c r="S153" s="278"/>
      <c r="T153" s="278"/>
    </row>
    <row r="154" spans="1:20" ht="14.25" outlineLevel="1" x14ac:dyDescent="0.2">
      <c r="A154" s="8">
        <v>42651</v>
      </c>
      <c r="B154" s="8">
        <v>42717</v>
      </c>
      <c r="C154" s="92" t="s">
        <v>30</v>
      </c>
      <c r="D154" s="32"/>
      <c r="E154" s="32">
        <f>+D154*G154%/365*H154</f>
        <v>0</v>
      </c>
      <c r="F154" s="32">
        <f>+E154+D154</f>
        <v>0</v>
      </c>
      <c r="G154" s="65">
        <v>4</v>
      </c>
      <c r="H154" s="93">
        <f>+B154-A154</f>
        <v>66</v>
      </c>
      <c r="I154" s="287">
        <f>+B154-A154</f>
        <v>66</v>
      </c>
      <c r="J154" s="94">
        <f>+H154-I154</f>
        <v>0</v>
      </c>
      <c r="K154" s="114">
        <f>+E154/H154</f>
        <v>0</v>
      </c>
      <c r="L154" s="114">
        <f ca="1">+K154*($L$4-$H$4+1)</f>
        <v>0</v>
      </c>
    </row>
    <row r="155" spans="1:20" ht="14.25" outlineLevel="1" x14ac:dyDescent="0.2">
      <c r="A155" s="8">
        <v>42487</v>
      </c>
      <c r="B155" s="8">
        <f>+A155+90</f>
        <v>42577</v>
      </c>
      <c r="C155" s="92" t="s">
        <v>30</v>
      </c>
      <c r="D155" s="32"/>
      <c r="E155" s="32">
        <f>+D155*G155%/365*H155</f>
        <v>0</v>
      </c>
      <c r="F155" s="32">
        <f>+E155+D155</f>
        <v>0</v>
      </c>
      <c r="G155" s="65">
        <v>4</v>
      </c>
      <c r="H155" s="93">
        <f>+B155-A155</f>
        <v>90</v>
      </c>
      <c r="I155" s="287">
        <f>+B155-A155</f>
        <v>90</v>
      </c>
      <c r="J155" s="94">
        <f>+H155-I155</f>
        <v>0</v>
      </c>
      <c r="K155" s="114">
        <f>+E155/H155</f>
        <v>0</v>
      </c>
      <c r="L155" s="114">
        <f ca="1">+K155*($L$4-$H$4+1)</f>
        <v>0</v>
      </c>
    </row>
    <row r="156" spans="1:20" ht="14.25" outlineLevel="1" x14ac:dyDescent="0.2">
      <c r="A156" s="8">
        <v>42503</v>
      </c>
      <c r="B156" s="8">
        <f>+A156+90</f>
        <v>42593</v>
      </c>
      <c r="C156" s="92" t="s">
        <v>30</v>
      </c>
      <c r="D156" s="32"/>
      <c r="E156" s="32">
        <f>+D156*G156%/365*H156</f>
        <v>0</v>
      </c>
      <c r="F156" s="32">
        <f>+E156+D156</f>
        <v>0</v>
      </c>
      <c r="G156" s="65">
        <v>4</v>
      </c>
      <c r="H156" s="93">
        <f>+B156-A156</f>
        <v>90</v>
      </c>
      <c r="I156" s="287">
        <f>+B156-A156</f>
        <v>90</v>
      </c>
      <c r="J156" s="94">
        <f>+H156-I156</f>
        <v>0</v>
      </c>
      <c r="K156" s="114">
        <f>+E156/H156</f>
        <v>0</v>
      </c>
      <c r="L156" s="114">
        <f ca="1">+K156*($L$4-$H$4+1)</f>
        <v>0</v>
      </c>
    </row>
    <row r="157" spans="1:20" ht="15" x14ac:dyDescent="0.25">
      <c r="A157" s="179"/>
      <c r="B157" s="20"/>
      <c r="C157" s="26" t="s">
        <v>64</v>
      </c>
      <c r="D157" s="33">
        <f>+D154+D155+D156</f>
        <v>0</v>
      </c>
      <c r="E157" s="33">
        <f>+E154+E155+E156</f>
        <v>0</v>
      </c>
      <c r="F157" s="33">
        <f>+F154+F155+F156</f>
        <v>0</v>
      </c>
      <c r="G157" s="29"/>
      <c r="H157" s="30"/>
      <c r="I157" s="30"/>
      <c r="J157" s="30"/>
      <c r="K157" s="31">
        <f>SUBTOTAL(9,K154:K156)</f>
        <v>0</v>
      </c>
      <c r="L157" s="31">
        <f ca="1">SUBTOTAL(9,L154:L156)</f>
        <v>0</v>
      </c>
    </row>
    <row r="158" spans="1:20" ht="14.25" outlineLevel="1" x14ac:dyDescent="0.2">
      <c r="A158" s="8">
        <v>42482</v>
      </c>
      <c r="B158" s="8">
        <f>+A158+89</f>
        <v>42571</v>
      </c>
      <c r="C158" s="92" t="s">
        <v>99</v>
      </c>
      <c r="D158" s="32"/>
      <c r="E158" s="32">
        <f>+D158*G158%/365*H158</f>
        <v>0</v>
      </c>
      <c r="F158" s="32">
        <f>+E158+D158</f>
        <v>0</v>
      </c>
      <c r="G158" s="65"/>
      <c r="H158" s="93">
        <f>+B158-A158</f>
        <v>89</v>
      </c>
      <c r="I158" s="287">
        <f>+B158-A158</f>
        <v>89</v>
      </c>
      <c r="J158" s="94">
        <f>+H158-I158</f>
        <v>0</v>
      </c>
      <c r="K158" s="97">
        <f>+E158/H158</f>
        <v>0</v>
      </c>
      <c r="L158" s="114">
        <f ca="1">+K158*($L$4-$H$4+1)</f>
        <v>0</v>
      </c>
    </row>
    <row r="159" spans="1:20" ht="14.25" outlineLevel="1" x14ac:dyDescent="0.2">
      <c r="A159" s="8">
        <v>42487</v>
      </c>
      <c r="B159" s="8">
        <f>+A159+90</f>
        <v>42577</v>
      </c>
      <c r="C159" s="92" t="s">
        <v>99</v>
      </c>
      <c r="D159" s="32"/>
      <c r="E159" s="32">
        <f>+D159*G159%/365*H159</f>
        <v>0</v>
      </c>
      <c r="F159" s="32">
        <f>+E159+D159</f>
        <v>0</v>
      </c>
      <c r="G159" s="65"/>
      <c r="H159" s="93">
        <f>+B159-A159</f>
        <v>90</v>
      </c>
      <c r="I159" s="287">
        <f>+B159-A159</f>
        <v>90</v>
      </c>
      <c r="J159" s="94">
        <f>+H159-I159</f>
        <v>0</v>
      </c>
      <c r="K159" s="114">
        <f>+E159/H159</f>
        <v>0</v>
      </c>
      <c r="L159" s="114">
        <f ca="1">+K159*($L$4-$H$4+1)</f>
        <v>0</v>
      </c>
    </row>
    <row r="160" spans="1:20" ht="14.25" outlineLevel="1" x14ac:dyDescent="0.2">
      <c r="A160" s="8">
        <v>42503</v>
      </c>
      <c r="B160" s="8">
        <f>+A160+90</f>
        <v>42593</v>
      </c>
      <c r="C160" s="92" t="s">
        <v>99</v>
      </c>
      <c r="D160" s="32"/>
      <c r="E160" s="32">
        <f>+D160*G160%/365*H160</f>
        <v>0</v>
      </c>
      <c r="F160" s="32">
        <f>+E160+D160</f>
        <v>0</v>
      </c>
      <c r="G160" s="65"/>
      <c r="H160" s="93">
        <f>+B160-A160</f>
        <v>90</v>
      </c>
      <c r="I160" s="287">
        <f>+B160-A160</f>
        <v>90</v>
      </c>
      <c r="J160" s="94">
        <f>+H160-I160</f>
        <v>0</v>
      </c>
      <c r="K160" s="114">
        <f>+E160/H160</f>
        <v>0</v>
      </c>
      <c r="L160" s="114">
        <f ca="1">+K160*($L$4-$H$4+1)</f>
        <v>0</v>
      </c>
    </row>
    <row r="161" spans="1:20" ht="15" x14ac:dyDescent="0.25">
      <c r="A161" s="179"/>
      <c r="B161" s="20"/>
      <c r="C161" s="26" t="s">
        <v>100</v>
      </c>
      <c r="D161" s="33"/>
      <c r="E161" s="33"/>
      <c r="F161" s="33"/>
      <c r="G161" s="29"/>
      <c r="H161" s="30"/>
      <c r="I161" s="30"/>
      <c r="J161" s="30"/>
      <c r="K161" s="31">
        <f>SUBTOTAL(9,K158:K160)</f>
        <v>0</v>
      </c>
      <c r="L161" s="31">
        <f ca="1">SUBTOTAL(9,L158:L160)</f>
        <v>0</v>
      </c>
    </row>
    <row r="162" spans="1:20" s="51" customFormat="1" ht="14.25" outlineLevel="1" x14ac:dyDescent="0.2">
      <c r="A162" s="60">
        <v>42460</v>
      </c>
      <c r="B162" s="60">
        <f>A162+365</f>
        <v>42825</v>
      </c>
      <c r="C162" s="113" t="s">
        <v>26</v>
      </c>
      <c r="D162" s="54">
        <v>0</v>
      </c>
      <c r="E162" s="54">
        <v>0</v>
      </c>
      <c r="F162" s="54">
        <f t="shared" ref="F162:F167" si="49">+E162+D162</f>
        <v>0</v>
      </c>
      <c r="G162" s="99">
        <v>5.15</v>
      </c>
      <c r="H162" s="100">
        <f t="shared" ref="H162:H168" si="50">+B162-A162</f>
        <v>365</v>
      </c>
      <c r="I162" s="299">
        <f t="shared" ref="I162:I167" ca="1" si="51">+$L$4-A162</f>
        <v>3676</v>
      </c>
      <c r="J162" s="101">
        <f t="shared" ref="J162:J170" ca="1" si="52">+B162-$L$4</f>
        <v>-3311</v>
      </c>
      <c r="K162" s="310">
        <f>+E162/H162</f>
        <v>0</v>
      </c>
      <c r="L162" s="115">
        <f ca="1">+K162*($L$4-$A$162+1)</f>
        <v>0</v>
      </c>
      <c r="M162" s="278"/>
      <c r="N162" s="278"/>
      <c r="O162" s="278"/>
      <c r="P162" s="278"/>
      <c r="Q162" s="278"/>
      <c r="R162" s="278"/>
      <c r="S162" s="278"/>
      <c r="T162" s="278"/>
    </row>
    <row r="163" spans="1:20" s="51" customFormat="1" ht="14.25" outlineLevel="1" x14ac:dyDescent="0.2">
      <c r="A163" s="60">
        <v>42829</v>
      </c>
      <c r="B163" s="60">
        <f>A163+124</f>
        <v>42953</v>
      </c>
      <c r="C163" s="113" t="s">
        <v>26</v>
      </c>
      <c r="D163" s="54">
        <v>0</v>
      </c>
      <c r="E163" s="54">
        <f>(D163*G163%/365*H163)*105%</f>
        <v>0</v>
      </c>
      <c r="F163" s="54">
        <f t="shared" si="49"/>
        <v>0</v>
      </c>
      <c r="G163" s="99">
        <v>4</v>
      </c>
      <c r="H163" s="100">
        <f t="shared" si="50"/>
        <v>124</v>
      </c>
      <c r="I163" s="299">
        <f t="shared" ca="1" si="51"/>
        <v>3307</v>
      </c>
      <c r="J163" s="101">
        <f t="shared" ca="1" si="52"/>
        <v>-3183</v>
      </c>
      <c r="K163" s="102">
        <v>0</v>
      </c>
      <c r="L163" s="115">
        <f t="shared" ref="L163:L169" ca="1" si="53">+K163*($L$4-$H$4+1)</f>
        <v>0</v>
      </c>
      <c r="M163" s="278"/>
      <c r="N163" s="278"/>
      <c r="O163" s="278"/>
      <c r="P163" s="278"/>
      <c r="Q163" s="278"/>
      <c r="R163" s="278"/>
      <c r="S163" s="278"/>
      <c r="T163" s="278"/>
    </row>
    <row r="164" spans="1:20" s="51" customFormat="1" ht="14.25" outlineLevel="1" x14ac:dyDescent="0.2">
      <c r="A164" s="60">
        <v>41858</v>
      </c>
      <c r="B164" s="60">
        <v>41912</v>
      </c>
      <c r="C164" s="113" t="s">
        <v>26</v>
      </c>
      <c r="D164" s="54">
        <v>0</v>
      </c>
      <c r="E164" s="54">
        <f>(D164*G164%/365*H164)*110%</f>
        <v>0</v>
      </c>
      <c r="F164" s="54">
        <f t="shared" si="49"/>
        <v>0</v>
      </c>
      <c r="G164" s="99">
        <v>0</v>
      </c>
      <c r="H164" s="100">
        <f t="shared" si="50"/>
        <v>54</v>
      </c>
      <c r="I164" s="299">
        <f t="shared" ca="1" si="51"/>
        <v>4278</v>
      </c>
      <c r="J164" s="101">
        <f ca="1">+B164-$L$4</f>
        <v>-4224</v>
      </c>
      <c r="K164" s="102">
        <f>+E164/H164</f>
        <v>0</v>
      </c>
      <c r="L164" s="115">
        <f ca="1">+K164*($L$4-$H$4+1)</f>
        <v>0</v>
      </c>
      <c r="M164" s="278"/>
      <c r="N164" s="278"/>
      <c r="O164" s="278"/>
      <c r="P164" s="278"/>
      <c r="Q164" s="278"/>
      <c r="R164" s="278"/>
      <c r="S164" s="278"/>
      <c r="T164" s="278"/>
    </row>
    <row r="165" spans="1:20" s="51" customFormat="1" ht="14.25" outlineLevel="1" x14ac:dyDescent="0.2">
      <c r="A165" s="168">
        <v>42954</v>
      </c>
      <c r="B165" s="168">
        <f>+A165+179</f>
        <v>43133</v>
      </c>
      <c r="C165" s="169" t="s">
        <v>26</v>
      </c>
      <c r="D165" s="170"/>
      <c r="E165" s="170">
        <v>0</v>
      </c>
      <c r="F165" s="170">
        <f t="shared" si="49"/>
        <v>0</v>
      </c>
      <c r="G165" s="171">
        <v>4.5</v>
      </c>
      <c r="H165" s="172">
        <f t="shared" si="50"/>
        <v>179</v>
      </c>
      <c r="I165" s="300">
        <f ca="1">+$L$4-A165</f>
        <v>3182</v>
      </c>
      <c r="J165" s="173">
        <f ca="1">+B165-$L$4</f>
        <v>-3003</v>
      </c>
      <c r="K165" s="174">
        <v>0</v>
      </c>
      <c r="L165" s="175">
        <f t="shared" ca="1" si="53"/>
        <v>0</v>
      </c>
      <c r="M165" s="278"/>
      <c r="N165" s="278"/>
      <c r="O165" s="278"/>
      <c r="P165" s="278"/>
      <c r="Q165" s="278"/>
      <c r="R165" s="278"/>
      <c r="S165" s="278"/>
      <c r="T165" s="278"/>
    </row>
    <row r="166" spans="1:20" s="51" customFormat="1" ht="14.25" outlineLevel="1" x14ac:dyDescent="0.2">
      <c r="A166" s="168">
        <f>B165</f>
        <v>43133</v>
      </c>
      <c r="B166" s="168">
        <f>+A166+61</f>
        <v>43194</v>
      </c>
      <c r="C166" s="169" t="s">
        <v>26</v>
      </c>
      <c r="D166" s="170"/>
      <c r="E166" s="170">
        <f>(D167*G166%/365*H166)</f>
        <v>0</v>
      </c>
      <c r="F166" s="170">
        <f t="shared" si="49"/>
        <v>0</v>
      </c>
      <c r="G166" s="171">
        <v>4.5</v>
      </c>
      <c r="H166" s="172">
        <f t="shared" si="50"/>
        <v>61</v>
      </c>
      <c r="I166" s="300">
        <f t="shared" ca="1" si="51"/>
        <v>3003</v>
      </c>
      <c r="J166" s="173">
        <f ca="1">+B166-$L$4</f>
        <v>-2942</v>
      </c>
      <c r="K166" s="174">
        <v>0</v>
      </c>
      <c r="L166" s="175">
        <f t="shared" ca="1" si="53"/>
        <v>0</v>
      </c>
      <c r="M166" s="278"/>
      <c r="N166" s="278"/>
      <c r="O166" s="278"/>
      <c r="P166" s="278"/>
      <c r="Q166" s="278"/>
      <c r="R166" s="278"/>
      <c r="S166" s="278"/>
      <c r="T166" s="278"/>
    </row>
    <row r="167" spans="1:20" s="51" customFormat="1" ht="14.25" outlineLevel="1" x14ac:dyDescent="0.2">
      <c r="A167" s="168">
        <f>B166</f>
        <v>43194</v>
      </c>
      <c r="B167" s="168">
        <f>A167</f>
        <v>43194</v>
      </c>
      <c r="C167" s="169" t="s">
        <v>26</v>
      </c>
      <c r="D167" s="170">
        <v>0</v>
      </c>
      <c r="E167" s="170">
        <f>(D167*G167%/365*H167)</f>
        <v>0</v>
      </c>
      <c r="F167" s="170">
        <f t="shared" si="49"/>
        <v>0</v>
      </c>
      <c r="G167" s="171">
        <v>4.5</v>
      </c>
      <c r="H167" s="172">
        <f t="shared" si="50"/>
        <v>0</v>
      </c>
      <c r="I167" s="300">
        <f t="shared" ca="1" si="51"/>
        <v>2942</v>
      </c>
      <c r="J167" s="173">
        <f t="shared" ca="1" si="52"/>
        <v>-2942</v>
      </c>
      <c r="K167" s="174" t="e">
        <f>+E167/H167</f>
        <v>#DIV/0!</v>
      </c>
      <c r="L167" s="175" t="e">
        <f t="shared" ca="1" si="53"/>
        <v>#DIV/0!</v>
      </c>
      <c r="M167" s="278"/>
      <c r="N167" s="278"/>
      <c r="O167" s="278"/>
      <c r="P167" s="278"/>
      <c r="Q167" s="278"/>
      <c r="R167" s="278"/>
      <c r="S167" s="278"/>
      <c r="T167" s="278"/>
    </row>
    <row r="168" spans="1:20" ht="14.25" outlineLevel="1" x14ac:dyDescent="0.2">
      <c r="A168" s="85">
        <v>42888</v>
      </c>
      <c r="B168" s="86">
        <f>A168+180</f>
        <v>43068</v>
      </c>
      <c r="C168" s="183" t="s">
        <v>26</v>
      </c>
      <c r="D168" s="182">
        <v>0</v>
      </c>
      <c r="E168" s="184">
        <v>0</v>
      </c>
      <c r="F168" s="184">
        <f t="shared" ref="F168:F176" si="54">+E168+D168</f>
        <v>0</v>
      </c>
      <c r="G168" s="116">
        <v>4.25</v>
      </c>
      <c r="H168" s="117">
        <f t="shared" si="50"/>
        <v>180</v>
      </c>
      <c r="I168" s="301">
        <f t="shared" ref="I168:I177" ca="1" si="55">+$L$4-$A$168</f>
        <v>3248</v>
      </c>
      <c r="J168" s="118">
        <f t="shared" ca="1" si="52"/>
        <v>-3068</v>
      </c>
      <c r="K168" s="119">
        <f>+E168/H168</f>
        <v>0</v>
      </c>
      <c r="L168" s="120">
        <f t="shared" ca="1" si="53"/>
        <v>0</v>
      </c>
    </row>
    <row r="169" spans="1:20" ht="14.25" outlineLevel="1" x14ac:dyDescent="0.2">
      <c r="A169" s="87">
        <v>43238</v>
      </c>
      <c r="B169" s="53">
        <f>A169+180</f>
        <v>43418</v>
      </c>
      <c r="C169" s="183" t="s">
        <v>26</v>
      </c>
      <c r="D169" s="184">
        <v>1000000</v>
      </c>
      <c r="E169" s="184">
        <f>D169*G169%/365*H169</f>
        <v>22191.780821917808</v>
      </c>
      <c r="F169" s="184">
        <f t="shared" si="54"/>
        <v>1022191.7808219178</v>
      </c>
      <c r="G169" s="99">
        <v>4.5</v>
      </c>
      <c r="H169" s="100">
        <f>+B169-A169</f>
        <v>180</v>
      </c>
      <c r="I169" s="299">
        <f t="shared" ca="1" si="55"/>
        <v>3248</v>
      </c>
      <c r="J169" s="101">
        <f t="shared" ca="1" si="52"/>
        <v>-2718</v>
      </c>
      <c r="K169" s="121">
        <f t="shared" ref="K169:K177" si="56">+E169/(B169-$A$168)</f>
        <v>41.87128456965624</v>
      </c>
      <c r="L169" s="122">
        <f t="shared" ca="1" si="53"/>
        <v>1256.1385370896871</v>
      </c>
    </row>
    <row r="170" spans="1:20" ht="14.25" outlineLevel="1" x14ac:dyDescent="0.2">
      <c r="A170" s="87">
        <v>43284</v>
      </c>
      <c r="B170" s="53">
        <f>A170+120</f>
        <v>43404</v>
      </c>
      <c r="C170" s="183" t="s">
        <v>26</v>
      </c>
      <c r="D170" s="184">
        <v>500000</v>
      </c>
      <c r="E170" s="184">
        <f>(D170*G170%/365*H170)</f>
        <v>6575.3424657534242</v>
      </c>
      <c r="F170" s="184">
        <f>+E170+D170</f>
        <v>506575.34246575343</v>
      </c>
      <c r="G170" s="99">
        <v>4</v>
      </c>
      <c r="H170" s="100">
        <f>+B170-A170</f>
        <v>120</v>
      </c>
      <c r="I170" s="299">
        <f t="shared" ca="1" si="55"/>
        <v>3248</v>
      </c>
      <c r="J170" s="101">
        <f t="shared" ca="1" si="52"/>
        <v>-2732</v>
      </c>
      <c r="K170" s="121">
        <f>+E170/(B170-$A$168)</f>
        <v>12.742911755336094</v>
      </c>
      <c r="L170" s="122">
        <f t="shared" ref="L170:L177" ca="1" si="57">+K170*($L$4-$H$4+1)</f>
        <v>382.28735266008283</v>
      </c>
    </row>
    <row r="171" spans="1:20" ht="14.25" outlineLevel="1" x14ac:dyDescent="0.2">
      <c r="A171" s="87">
        <v>0</v>
      </c>
      <c r="B171" s="60">
        <f>+B170</f>
        <v>43404</v>
      </c>
      <c r="C171" s="183" t="s">
        <v>26</v>
      </c>
      <c r="D171" s="184">
        <v>0</v>
      </c>
      <c r="E171" s="184">
        <f>+E170*10%</f>
        <v>657.53424657534242</v>
      </c>
      <c r="F171" s="184">
        <f t="shared" si="54"/>
        <v>657.53424657534242</v>
      </c>
      <c r="G171" s="99">
        <v>4</v>
      </c>
      <c r="H171" s="100">
        <f t="shared" ref="H171:H176" si="58">+B171-B170</f>
        <v>0</v>
      </c>
      <c r="I171" s="299">
        <f t="shared" ca="1" si="55"/>
        <v>3248</v>
      </c>
      <c r="J171" s="101">
        <f t="shared" ref="J171:J177" ca="1" si="59">+B171-$L$4</f>
        <v>-2732</v>
      </c>
      <c r="K171" s="121">
        <f t="shared" si="56"/>
        <v>1.2742911755336093</v>
      </c>
      <c r="L171" s="122">
        <f t="shared" ca="1" si="57"/>
        <v>38.228735266008279</v>
      </c>
    </row>
    <row r="172" spans="1:20" ht="14.25" outlineLevel="1" x14ac:dyDescent="0.2">
      <c r="A172" s="87"/>
      <c r="B172" s="53">
        <v>42156</v>
      </c>
      <c r="C172" s="183" t="s">
        <v>26</v>
      </c>
      <c r="D172" s="185">
        <v>0</v>
      </c>
      <c r="E172" s="184"/>
      <c r="F172" s="184">
        <f t="shared" si="54"/>
        <v>0</v>
      </c>
      <c r="G172" s="99">
        <v>9</v>
      </c>
      <c r="H172" s="100">
        <f t="shared" si="58"/>
        <v>-1248</v>
      </c>
      <c r="I172" s="299">
        <f t="shared" ca="1" si="55"/>
        <v>3248</v>
      </c>
      <c r="J172" s="101">
        <f t="shared" ca="1" si="59"/>
        <v>-3980</v>
      </c>
      <c r="K172" s="121">
        <f t="shared" si="56"/>
        <v>0</v>
      </c>
      <c r="L172" s="122">
        <f t="shared" ca="1" si="57"/>
        <v>0</v>
      </c>
    </row>
    <row r="173" spans="1:20" ht="14.25" outlineLevel="1" x14ac:dyDescent="0.2">
      <c r="A173" s="87" t="s">
        <v>25</v>
      </c>
      <c r="B173" s="53">
        <v>42334</v>
      </c>
      <c r="C173" s="183" t="s">
        <v>26</v>
      </c>
      <c r="D173" s="184">
        <v>0</v>
      </c>
      <c r="E173" s="184">
        <v>0</v>
      </c>
      <c r="F173" s="184">
        <f t="shared" si="54"/>
        <v>0</v>
      </c>
      <c r="G173" s="99">
        <v>9</v>
      </c>
      <c r="H173" s="100">
        <f t="shared" si="58"/>
        <v>178</v>
      </c>
      <c r="I173" s="299">
        <f t="shared" ca="1" si="55"/>
        <v>3248</v>
      </c>
      <c r="J173" s="101">
        <f t="shared" ca="1" si="59"/>
        <v>-3802</v>
      </c>
      <c r="K173" s="121">
        <f t="shared" si="56"/>
        <v>0</v>
      </c>
      <c r="L173" s="122">
        <f t="shared" ca="1" si="57"/>
        <v>0</v>
      </c>
    </row>
    <row r="174" spans="1:20" ht="14.25" outlineLevel="1" x14ac:dyDescent="0.2">
      <c r="A174" s="87"/>
      <c r="B174" s="53">
        <v>42514</v>
      </c>
      <c r="C174" s="183" t="s">
        <v>26</v>
      </c>
      <c r="D174" s="184">
        <v>0</v>
      </c>
      <c r="E174" s="184">
        <v>0</v>
      </c>
      <c r="F174" s="184">
        <f t="shared" si="54"/>
        <v>0</v>
      </c>
      <c r="G174" s="99">
        <v>9</v>
      </c>
      <c r="H174" s="100">
        <f t="shared" si="58"/>
        <v>180</v>
      </c>
      <c r="I174" s="299">
        <f t="shared" ca="1" si="55"/>
        <v>3248</v>
      </c>
      <c r="J174" s="101">
        <f t="shared" ca="1" si="59"/>
        <v>-3622</v>
      </c>
      <c r="K174" s="121">
        <f t="shared" si="56"/>
        <v>0</v>
      </c>
      <c r="L174" s="122">
        <f t="shared" ca="1" si="57"/>
        <v>0</v>
      </c>
    </row>
    <row r="175" spans="1:20" ht="14.25" outlineLevel="1" x14ac:dyDescent="0.2">
      <c r="A175" s="87"/>
      <c r="B175" s="53">
        <v>42695</v>
      </c>
      <c r="C175" s="183" t="s">
        <v>26</v>
      </c>
      <c r="D175" s="184">
        <v>0</v>
      </c>
      <c r="E175" s="184">
        <v>0</v>
      </c>
      <c r="F175" s="184">
        <f t="shared" si="54"/>
        <v>0</v>
      </c>
      <c r="G175" s="99">
        <v>9</v>
      </c>
      <c r="H175" s="100">
        <f t="shared" si="58"/>
        <v>181</v>
      </c>
      <c r="I175" s="299">
        <f t="shared" ca="1" si="55"/>
        <v>3248</v>
      </c>
      <c r="J175" s="101">
        <f ca="1">+B175-$L$4</f>
        <v>-3441</v>
      </c>
      <c r="K175" s="121">
        <f>+E175/(B175-$A$168)</f>
        <v>0</v>
      </c>
      <c r="L175" s="122">
        <f t="shared" ca="1" si="57"/>
        <v>0</v>
      </c>
    </row>
    <row r="176" spans="1:20" ht="14.25" outlineLevel="1" x14ac:dyDescent="0.2">
      <c r="A176" s="87"/>
      <c r="B176" s="53">
        <v>42874</v>
      </c>
      <c r="C176" s="183" t="s">
        <v>26</v>
      </c>
      <c r="D176" s="184">
        <v>0</v>
      </c>
      <c r="E176" s="184"/>
      <c r="F176" s="184">
        <f t="shared" si="54"/>
        <v>0</v>
      </c>
      <c r="G176" s="99">
        <v>9</v>
      </c>
      <c r="H176" s="100">
        <f t="shared" si="58"/>
        <v>179</v>
      </c>
      <c r="I176" s="299">
        <f t="shared" ca="1" si="55"/>
        <v>3248</v>
      </c>
      <c r="J176" s="101">
        <f t="shared" ca="1" si="59"/>
        <v>-3262</v>
      </c>
      <c r="K176" s="121">
        <f>+E176/(B176-$A$168)</f>
        <v>0</v>
      </c>
      <c r="L176" s="122">
        <f t="shared" ca="1" si="57"/>
        <v>0</v>
      </c>
    </row>
    <row r="177" spans="1:12" ht="14.25" outlineLevel="1" x14ac:dyDescent="0.2">
      <c r="A177" s="88"/>
      <c r="B177" s="89">
        <v>43054</v>
      </c>
      <c r="C177" s="183" t="s">
        <v>26</v>
      </c>
      <c r="D177" s="187">
        <v>0</v>
      </c>
      <c r="E177" s="187">
        <f>((D177)*G177%/365*H177)*110%</f>
        <v>0</v>
      </c>
      <c r="F177" s="187">
        <f>+E177+D177</f>
        <v>0</v>
      </c>
      <c r="G177" s="123">
        <v>9</v>
      </c>
      <c r="H177" s="124">
        <f>+B177-B176</f>
        <v>180</v>
      </c>
      <c r="I177" s="302">
        <f t="shared" ca="1" si="55"/>
        <v>3248</v>
      </c>
      <c r="J177" s="125">
        <f t="shared" ca="1" si="59"/>
        <v>-3082</v>
      </c>
      <c r="K177" s="126">
        <f t="shared" si="56"/>
        <v>0</v>
      </c>
      <c r="L177" s="127">
        <f t="shared" ca="1" si="57"/>
        <v>0</v>
      </c>
    </row>
    <row r="178" spans="1:12" ht="14.25" x14ac:dyDescent="0.2">
      <c r="A178" s="53"/>
      <c r="B178" s="53"/>
      <c r="C178" s="128" t="s">
        <v>16</v>
      </c>
      <c r="D178" s="90">
        <f>SUM(D168:D177)</f>
        <v>1500000</v>
      </c>
      <c r="E178" s="90">
        <f>SUM(E168:E177)</f>
        <v>29424.657534246573</v>
      </c>
      <c r="F178" s="90">
        <f>SUM(F168:F177)</f>
        <v>1529424.6575342466</v>
      </c>
      <c r="G178" s="367">
        <f>(G170+G169)/2/100</f>
        <v>4.2500000000000003E-2</v>
      </c>
      <c r="H178" s="91"/>
      <c r="I178" s="91"/>
      <c r="J178" s="91"/>
      <c r="K178" s="129">
        <f>SUM(K168:K177)</f>
        <v>55.888487500525947</v>
      </c>
      <c r="L178" s="130">
        <f ca="1">SUM(L168:L177)</f>
        <v>1676.6546250157783</v>
      </c>
    </row>
    <row r="179" spans="1:12" ht="15" x14ac:dyDescent="0.25">
      <c r="B179" s="20"/>
      <c r="C179" s="26" t="s">
        <v>14</v>
      </c>
      <c r="D179" s="33">
        <f>+D178+D167+D166+D165+D164+D163+D162</f>
        <v>1500000</v>
      </c>
      <c r="E179" s="33">
        <f>+E178+E167+E164+E163+E162</f>
        <v>29424.657534246573</v>
      </c>
      <c r="F179" s="33">
        <f>+F178+F167+F164+F163+F162</f>
        <v>1529424.6575342466</v>
      </c>
      <c r="G179" s="29"/>
      <c r="H179" s="30"/>
      <c r="I179" s="30"/>
      <c r="J179" s="30"/>
      <c r="K179" s="33" t="e">
        <f>+K162+K163+K166+K167+K178</f>
        <v>#DIV/0!</v>
      </c>
      <c r="L179" s="33" t="e">
        <f ca="1">+L162+L163+L164+L165+L166+L167+L178</f>
        <v>#DIV/0!</v>
      </c>
    </row>
    <row r="180" spans="1:12" ht="15" x14ac:dyDescent="0.25">
      <c r="A180" s="179"/>
      <c r="B180" s="20"/>
      <c r="C180" s="180"/>
      <c r="D180" s="48"/>
      <c r="E180" s="48"/>
      <c r="F180" s="48"/>
      <c r="G180" s="61"/>
      <c r="H180" s="36"/>
      <c r="I180" s="36"/>
      <c r="J180" s="36"/>
      <c r="K180" s="49"/>
      <c r="L180" s="49"/>
    </row>
    <row r="181" spans="1:12" ht="14.25" x14ac:dyDescent="0.2">
      <c r="A181" s="76">
        <v>40998</v>
      </c>
      <c r="B181" s="77">
        <v>41174</v>
      </c>
      <c r="C181" s="78" t="s">
        <v>13</v>
      </c>
      <c r="D181" s="79"/>
      <c r="E181" s="79">
        <v>0</v>
      </c>
      <c r="F181" s="79">
        <f>+E181+D181</f>
        <v>0</v>
      </c>
      <c r="G181" s="105"/>
      <c r="H181" s="106">
        <f>+B181-A181</f>
        <v>176</v>
      </c>
      <c r="I181" s="303">
        <f t="shared" ref="I181:I190" ca="1" si="60">+$L$4-$A$181</f>
        <v>5138</v>
      </c>
      <c r="J181" s="131">
        <f ca="1">+B181-$L$4</f>
        <v>-4962</v>
      </c>
      <c r="K181" s="132"/>
      <c r="L181" s="133"/>
    </row>
    <row r="182" spans="1:12" ht="14.25" outlineLevel="1" x14ac:dyDescent="0.2">
      <c r="A182" s="80"/>
      <c r="B182" s="37">
        <v>41354</v>
      </c>
      <c r="C182" s="50" t="s">
        <v>13</v>
      </c>
      <c r="D182" s="67"/>
      <c r="E182" s="66"/>
      <c r="F182" s="32">
        <f t="shared" ref="F182:F189" si="61">+E182+D182</f>
        <v>0</v>
      </c>
      <c r="G182" s="65">
        <v>9.25</v>
      </c>
      <c r="H182" s="93">
        <f>+B182-B181</f>
        <v>180</v>
      </c>
      <c r="I182" s="304">
        <f t="shared" ca="1" si="60"/>
        <v>5138</v>
      </c>
      <c r="J182" s="112">
        <f t="shared" ref="J182:J187" ca="1" si="62">+B182-$L$4</f>
        <v>-4782</v>
      </c>
      <c r="K182" s="134"/>
      <c r="L182" s="135"/>
    </row>
    <row r="183" spans="1:12" ht="15" outlineLevel="1" x14ac:dyDescent="0.25">
      <c r="A183" s="80"/>
      <c r="B183" s="37">
        <v>41534</v>
      </c>
      <c r="C183" s="50" t="s">
        <v>13</v>
      </c>
      <c r="D183" s="48"/>
      <c r="E183" s="32"/>
      <c r="F183" s="32">
        <f t="shared" si="61"/>
        <v>0</v>
      </c>
      <c r="G183" s="65">
        <v>9.25</v>
      </c>
      <c r="H183" s="93">
        <f t="shared" ref="H183:H190" si="63">+B183-B182</f>
        <v>180</v>
      </c>
      <c r="I183" s="304">
        <f t="shared" ca="1" si="60"/>
        <v>5138</v>
      </c>
      <c r="J183" s="112">
        <f t="shared" ca="1" si="62"/>
        <v>-4602</v>
      </c>
      <c r="K183" s="134">
        <f>+E183/(B183-A181)</f>
        <v>0</v>
      </c>
      <c r="L183" s="136">
        <f t="shared" ref="L183:L188" ca="1" si="64">+K183*($L$4-$H$4+1)</f>
        <v>0</v>
      </c>
    </row>
    <row r="184" spans="1:12" ht="14.25" outlineLevel="1" x14ac:dyDescent="0.2">
      <c r="A184" s="80"/>
      <c r="B184" s="37">
        <v>41714</v>
      </c>
      <c r="C184" s="50" t="s">
        <v>13</v>
      </c>
      <c r="D184" s="47"/>
      <c r="E184" s="32"/>
      <c r="F184" s="32">
        <f t="shared" si="61"/>
        <v>0</v>
      </c>
      <c r="G184" s="65">
        <v>9.25</v>
      </c>
      <c r="H184" s="93">
        <f t="shared" si="63"/>
        <v>180</v>
      </c>
      <c r="I184" s="304">
        <f t="shared" ca="1" si="60"/>
        <v>5138</v>
      </c>
      <c r="J184" s="112">
        <f t="shared" ca="1" si="62"/>
        <v>-4422</v>
      </c>
      <c r="K184" s="134">
        <f t="shared" ref="K184:K190" si="65">+E184/(B184-$A$181)</f>
        <v>0</v>
      </c>
      <c r="L184" s="136">
        <f t="shared" ca="1" si="64"/>
        <v>0</v>
      </c>
    </row>
    <row r="185" spans="1:12" ht="14.25" outlineLevel="1" x14ac:dyDescent="0.2">
      <c r="A185" s="80"/>
      <c r="B185" s="37">
        <v>41894</v>
      </c>
      <c r="C185" s="50" t="s">
        <v>13</v>
      </c>
      <c r="D185" s="47"/>
      <c r="E185" s="32">
        <v>0</v>
      </c>
      <c r="F185" s="32">
        <f t="shared" si="61"/>
        <v>0</v>
      </c>
      <c r="G185" s="65">
        <v>9.25</v>
      </c>
      <c r="H185" s="93">
        <f t="shared" si="63"/>
        <v>180</v>
      </c>
      <c r="I185" s="304">
        <f t="shared" ca="1" si="60"/>
        <v>5138</v>
      </c>
      <c r="J185" s="112">
        <f t="shared" ca="1" si="62"/>
        <v>-4242</v>
      </c>
      <c r="K185" s="134">
        <f t="shared" si="65"/>
        <v>0</v>
      </c>
      <c r="L185" s="136">
        <f t="shared" ca="1" si="64"/>
        <v>0</v>
      </c>
    </row>
    <row r="186" spans="1:12" ht="14.25" outlineLevel="1" x14ac:dyDescent="0.2">
      <c r="A186" s="80"/>
      <c r="B186" s="37">
        <v>42074</v>
      </c>
      <c r="C186" s="50" t="s">
        <v>13</v>
      </c>
      <c r="D186" s="47"/>
      <c r="E186" s="32">
        <v>0</v>
      </c>
      <c r="F186" s="32">
        <f t="shared" si="61"/>
        <v>0</v>
      </c>
      <c r="G186" s="65">
        <v>9.25</v>
      </c>
      <c r="H186" s="93">
        <f t="shared" si="63"/>
        <v>180</v>
      </c>
      <c r="I186" s="304">
        <f t="shared" ca="1" si="60"/>
        <v>5138</v>
      </c>
      <c r="J186" s="112">
        <f t="shared" ca="1" si="62"/>
        <v>-4062</v>
      </c>
      <c r="K186" s="134">
        <f t="shared" si="65"/>
        <v>0</v>
      </c>
      <c r="L186" s="136">
        <f t="shared" ca="1" si="64"/>
        <v>0</v>
      </c>
    </row>
    <row r="187" spans="1:12" ht="14.25" outlineLevel="1" x14ac:dyDescent="0.2">
      <c r="A187" s="80"/>
      <c r="B187" s="37">
        <v>42254</v>
      </c>
      <c r="C187" s="50" t="s">
        <v>13</v>
      </c>
      <c r="D187" s="47"/>
      <c r="E187" s="32">
        <v>0</v>
      </c>
      <c r="F187" s="32">
        <f t="shared" si="61"/>
        <v>0</v>
      </c>
      <c r="G187" s="65">
        <v>9.25</v>
      </c>
      <c r="H187" s="93">
        <f t="shared" si="63"/>
        <v>180</v>
      </c>
      <c r="I187" s="304">
        <f t="shared" ca="1" si="60"/>
        <v>5138</v>
      </c>
      <c r="J187" s="112">
        <f t="shared" ca="1" si="62"/>
        <v>-3882</v>
      </c>
      <c r="K187" s="134">
        <f t="shared" si="65"/>
        <v>0</v>
      </c>
      <c r="L187" s="136">
        <f t="shared" ca="1" si="64"/>
        <v>0</v>
      </c>
    </row>
    <row r="188" spans="1:12" ht="14.25" outlineLevel="1" x14ac:dyDescent="0.2">
      <c r="A188" s="80"/>
      <c r="B188" s="37">
        <v>42434</v>
      </c>
      <c r="C188" s="50" t="s">
        <v>13</v>
      </c>
      <c r="D188" s="47"/>
      <c r="E188" s="32">
        <v>0</v>
      </c>
      <c r="F188" s="32">
        <f t="shared" si="61"/>
        <v>0</v>
      </c>
      <c r="G188" s="65">
        <v>9.25</v>
      </c>
      <c r="H188" s="93">
        <f t="shared" si="63"/>
        <v>180</v>
      </c>
      <c r="I188" s="304">
        <f t="shared" ca="1" si="60"/>
        <v>5138</v>
      </c>
      <c r="J188" s="112">
        <f ca="1">+B188-$L$4</f>
        <v>-3702</v>
      </c>
      <c r="K188" s="134">
        <f t="shared" si="65"/>
        <v>0</v>
      </c>
      <c r="L188" s="136">
        <f t="shared" ca="1" si="64"/>
        <v>0</v>
      </c>
    </row>
    <row r="189" spans="1:12" ht="14.25" outlineLevel="1" x14ac:dyDescent="0.2">
      <c r="A189" s="80"/>
      <c r="B189" s="37">
        <v>42614</v>
      </c>
      <c r="C189" s="50" t="s">
        <v>13</v>
      </c>
      <c r="D189" s="47"/>
      <c r="E189" s="32">
        <v>0</v>
      </c>
      <c r="F189" s="32">
        <f t="shared" si="61"/>
        <v>0</v>
      </c>
      <c r="G189" s="65">
        <v>9.25</v>
      </c>
      <c r="H189" s="93">
        <f t="shared" si="63"/>
        <v>180</v>
      </c>
      <c r="I189" s="304">
        <f t="shared" ca="1" si="60"/>
        <v>5138</v>
      </c>
      <c r="J189" s="112">
        <f ca="1">+B189-$H$4+1</f>
        <v>-3492</v>
      </c>
      <c r="K189" s="134">
        <f>+E189/(B189-$A$181)</f>
        <v>0</v>
      </c>
      <c r="L189" s="136">
        <f ca="1">+J189*K189</f>
        <v>0</v>
      </c>
    </row>
    <row r="190" spans="1:12" ht="14.25" outlineLevel="1" x14ac:dyDescent="0.2">
      <c r="A190" s="81"/>
      <c r="B190" s="82">
        <v>42794</v>
      </c>
      <c r="C190" s="83" t="s">
        <v>13</v>
      </c>
      <c r="D190" s="84">
        <v>0</v>
      </c>
      <c r="E190" s="84">
        <f>+$D$190*G190%/365*H190</f>
        <v>0</v>
      </c>
      <c r="F190" s="84">
        <f>+E190+D190</f>
        <v>0</v>
      </c>
      <c r="G190" s="107">
        <v>9.25</v>
      </c>
      <c r="H190" s="108">
        <f t="shared" si="63"/>
        <v>180</v>
      </c>
      <c r="I190" s="305">
        <f t="shared" ca="1" si="60"/>
        <v>5138</v>
      </c>
      <c r="J190" s="137">
        <f ca="1">+B190-$H$4</f>
        <v>-3313</v>
      </c>
      <c r="K190" s="138">
        <f t="shared" si="65"/>
        <v>0</v>
      </c>
      <c r="L190" s="139">
        <f ca="1">+K190*($L$4-$H$4+1)</f>
        <v>0</v>
      </c>
    </row>
    <row r="191" spans="1:12" ht="14.25" x14ac:dyDescent="0.2">
      <c r="B191" s="37"/>
      <c r="C191" s="50" t="s">
        <v>24</v>
      </c>
      <c r="D191" s="70">
        <f>SUM(D181:D190)</f>
        <v>0</v>
      </c>
      <c r="E191" s="70">
        <f>SUM(E181:E190)</f>
        <v>0</v>
      </c>
      <c r="F191" s="70">
        <f>SUM(F181:F190)</f>
        <v>0</v>
      </c>
      <c r="G191" s="70"/>
      <c r="H191" s="71"/>
      <c r="I191" s="71"/>
      <c r="J191" s="71"/>
      <c r="K191" s="140">
        <f>SUM(K181:K190)</f>
        <v>0</v>
      </c>
      <c r="L191" s="140">
        <f ca="1">SUM(L181:L190)</f>
        <v>0</v>
      </c>
    </row>
    <row r="192" spans="1:12" ht="14.25" x14ac:dyDescent="0.2">
      <c r="A192" s="179">
        <v>42422</v>
      </c>
      <c r="B192" s="37">
        <f>+A192+240</f>
        <v>42662</v>
      </c>
      <c r="C192" s="12" t="s">
        <v>13</v>
      </c>
      <c r="D192" s="32"/>
      <c r="E192" s="32">
        <f>+D192*G192%/365*H192</f>
        <v>0</v>
      </c>
      <c r="F192" s="32">
        <f>+E192+D192</f>
        <v>0</v>
      </c>
      <c r="G192" s="65">
        <v>6</v>
      </c>
      <c r="H192" s="93">
        <f>+B192-A192</f>
        <v>240</v>
      </c>
      <c r="I192" s="287">
        <f>+B192-A192</f>
        <v>240</v>
      </c>
      <c r="J192" s="94">
        <f ca="1">+B192-$H$4</f>
        <v>-3445</v>
      </c>
      <c r="K192" s="114">
        <f>+E192/H192</f>
        <v>0</v>
      </c>
      <c r="L192" s="114">
        <f ca="1">+K192*($L$4-$H$4+1)</f>
        <v>0</v>
      </c>
    </row>
    <row r="193" spans="1:14" ht="15" x14ac:dyDescent="0.25">
      <c r="B193" s="46" t="s">
        <v>10</v>
      </c>
      <c r="C193" s="72">
        <f>SUBTOTAL(9,C189:C191)</f>
        <v>0</v>
      </c>
      <c r="D193" s="72">
        <f>+D191+D192</f>
        <v>0</v>
      </c>
      <c r="E193" s="72">
        <f>+E191+E192</f>
        <v>0</v>
      </c>
      <c r="F193" s="73">
        <f>+F191</f>
        <v>0</v>
      </c>
      <c r="G193" s="74"/>
      <c r="H193" s="74"/>
      <c r="I193" s="74"/>
      <c r="J193" s="75"/>
      <c r="K193" s="75">
        <f>+K191+K192</f>
        <v>0</v>
      </c>
      <c r="L193" s="75">
        <f ca="1">+L191+L192</f>
        <v>0</v>
      </c>
    </row>
    <row r="194" spans="1:14" ht="14.25" outlineLevel="1" x14ac:dyDescent="0.2">
      <c r="A194" s="8">
        <v>42565</v>
      </c>
      <c r="B194" s="8">
        <v>42626</v>
      </c>
      <c r="C194" s="92" t="s">
        <v>101</v>
      </c>
      <c r="D194" s="32"/>
      <c r="E194" s="32">
        <v>0</v>
      </c>
      <c r="F194" s="32">
        <f>+E194+D194</f>
        <v>0</v>
      </c>
      <c r="G194" s="65">
        <v>7.5</v>
      </c>
      <c r="H194" s="93">
        <f>+B194-A194</f>
        <v>61</v>
      </c>
      <c r="I194" s="287">
        <f ca="1">+$H$4-A194</f>
        <v>3542</v>
      </c>
      <c r="J194" s="94">
        <f ca="1">+H194-I194</f>
        <v>-3481</v>
      </c>
      <c r="K194" s="114">
        <f>+E194/H194</f>
        <v>0</v>
      </c>
      <c r="L194" s="114">
        <f t="shared" ref="L194:L206" ca="1" si="66">+K194*($L$4-$H$4+1)</f>
        <v>0</v>
      </c>
    </row>
    <row r="195" spans="1:14" ht="14.25" outlineLevel="1" x14ac:dyDescent="0.2">
      <c r="A195" s="8">
        <v>42626</v>
      </c>
      <c r="B195" s="8">
        <f>+A195+180</f>
        <v>42806</v>
      </c>
      <c r="C195" s="92" t="s">
        <v>101</v>
      </c>
      <c r="D195" s="32"/>
      <c r="E195" s="32">
        <v>0</v>
      </c>
      <c r="F195" s="32">
        <f t="shared" ref="F195:F204" si="67">+E195+D195</f>
        <v>0</v>
      </c>
      <c r="G195" s="65">
        <v>7.5</v>
      </c>
      <c r="H195" s="93">
        <f t="shared" ref="H195:H204" si="68">+B195-A195</f>
        <v>180</v>
      </c>
      <c r="I195" s="287">
        <f t="shared" ref="I195:I206" ca="1" si="69">+$H$4-$A$195</f>
        <v>3481</v>
      </c>
      <c r="J195" s="94">
        <f ca="1">+B195-$H$4</f>
        <v>-3301</v>
      </c>
      <c r="K195" s="114">
        <f>+E195/H195</f>
        <v>0</v>
      </c>
      <c r="L195" s="114">
        <f t="shared" ca="1" si="66"/>
        <v>0</v>
      </c>
    </row>
    <row r="196" spans="1:14" ht="14.25" outlineLevel="1" x14ac:dyDescent="0.2">
      <c r="A196" s="8">
        <f>+B195</f>
        <v>42806</v>
      </c>
      <c r="B196" s="8">
        <f>+A196+181</f>
        <v>42987</v>
      </c>
      <c r="C196" s="92" t="s">
        <v>101</v>
      </c>
      <c r="D196" s="66">
        <v>830000</v>
      </c>
      <c r="E196" s="66">
        <f>(5000000-D195)*G196%/365*H196</f>
        <v>185958.90410958903</v>
      </c>
      <c r="F196" s="66">
        <f>+E196+D196</f>
        <v>1015958.9041095891</v>
      </c>
      <c r="G196" s="65">
        <v>7.5</v>
      </c>
      <c r="H196" s="93">
        <f t="shared" si="68"/>
        <v>181</v>
      </c>
      <c r="I196" s="287">
        <f t="shared" ca="1" si="69"/>
        <v>3481</v>
      </c>
      <c r="J196" s="94">
        <f t="shared" ref="J196:J206" ca="1" si="70">+B196-$H$4</f>
        <v>-3120</v>
      </c>
      <c r="K196" s="114">
        <f t="shared" ref="K196:K206" si="71">+E196/(B196-$A$195)</f>
        <v>515.12161803210256</v>
      </c>
      <c r="L196" s="114">
        <f t="shared" ca="1" si="66"/>
        <v>15453.648540963077</v>
      </c>
    </row>
    <row r="197" spans="1:14" ht="14.25" outlineLevel="1" x14ac:dyDescent="0.2">
      <c r="A197" s="8">
        <f t="shared" ref="A197:A204" si="72">+B196</f>
        <v>42987</v>
      </c>
      <c r="B197" s="8">
        <f t="shared" ref="B197:B206" si="73">+A197+182</f>
        <v>43169</v>
      </c>
      <c r="C197" s="92" t="s">
        <v>101</v>
      </c>
      <c r="D197" s="66"/>
      <c r="E197" s="66">
        <f>(5000000-D196)*G197%/365*H197</f>
        <v>155946.57534246575</v>
      </c>
      <c r="F197" s="66">
        <f>+E197+D197</f>
        <v>155946.57534246575</v>
      </c>
      <c r="G197" s="65">
        <v>7.5</v>
      </c>
      <c r="H197" s="93">
        <f t="shared" si="68"/>
        <v>182</v>
      </c>
      <c r="I197" s="287">
        <f t="shared" ca="1" si="69"/>
        <v>3481</v>
      </c>
      <c r="J197" s="94">
        <f t="shared" ca="1" si="70"/>
        <v>-2938</v>
      </c>
      <c r="K197" s="114">
        <f t="shared" si="71"/>
        <v>287.19442972829785</v>
      </c>
      <c r="L197" s="114">
        <f t="shared" ca="1" si="66"/>
        <v>8615.8328918489351</v>
      </c>
    </row>
    <row r="198" spans="1:14" ht="14.25" outlineLevel="1" x14ac:dyDescent="0.2">
      <c r="A198" s="8">
        <f t="shared" si="72"/>
        <v>43169</v>
      </c>
      <c r="B198" s="8">
        <f t="shared" si="73"/>
        <v>43351</v>
      </c>
      <c r="C198" s="92" t="s">
        <v>101</v>
      </c>
      <c r="D198" s="66">
        <v>830000</v>
      </c>
      <c r="E198" s="66">
        <f>(5000000-D196)*G198%/365*H198</f>
        <v>155946.57534246575</v>
      </c>
      <c r="F198" s="66">
        <f>+E198+D198</f>
        <v>985946.57534246577</v>
      </c>
      <c r="G198" s="65">
        <v>7.5</v>
      </c>
      <c r="H198" s="93">
        <f t="shared" si="68"/>
        <v>182</v>
      </c>
      <c r="I198" s="287">
        <f t="shared" ca="1" si="69"/>
        <v>3481</v>
      </c>
      <c r="J198" s="94">
        <f t="shared" ca="1" si="70"/>
        <v>-2756</v>
      </c>
      <c r="K198" s="114">
        <f t="shared" si="71"/>
        <v>215.09872461029758</v>
      </c>
      <c r="L198" s="114">
        <f t="shared" ca="1" si="66"/>
        <v>6452.9617383089271</v>
      </c>
    </row>
    <row r="199" spans="1:14" ht="14.25" outlineLevel="1" x14ac:dyDescent="0.2">
      <c r="A199" s="8">
        <f t="shared" si="72"/>
        <v>43351</v>
      </c>
      <c r="B199" s="8">
        <f t="shared" si="73"/>
        <v>43533</v>
      </c>
      <c r="C199" s="92" t="s">
        <v>101</v>
      </c>
      <c r="D199" s="32"/>
      <c r="E199" s="32">
        <f>(5000000-D196-D198)*G199%/365*H199</f>
        <v>124906.8493150685</v>
      </c>
      <c r="F199" s="32">
        <f t="shared" si="67"/>
        <v>124906.8493150685</v>
      </c>
      <c r="G199" s="65">
        <v>7.5</v>
      </c>
      <c r="H199" s="93">
        <f t="shared" si="68"/>
        <v>182</v>
      </c>
      <c r="I199" s="287">
        <f t="shared" ca="1" si="69"/>
        <v>3481</v>
      </c>
      <c r="J199" s="94">
        <f t="shared" ca="1" si="70"/>
        <v>-2574</v>
      </c>
      <c r="K199" s="114">
        <f t="shared" si="71"/>
        <v>137.71427708386824</v>
      </c>
      <c r="L199" s="114">
        <f t="shared" ca="1" si="66"/>
        <v>4131.4283125160473</v>
      </c>
    </row>
    <row r="200" spans="1:14" ht="14.25" outlineLevel="1" x14ac:dyDescent="0.2">
      <c r="A200" s="8">
        <f t="shared" si="72"/>
        <v>43533</v>
      </c>
      <c r="B200" s="8">
        <f t="shared" si="73"/>
        <v>43715</v>
      </c>
      <c r="C200" s="92" t="s">
        <v>101</v>
      </c>
      <c r="D200" s="32">
        <v>830000</v>
      </c>
      <c r="E200" s="32">
        <f>(5000000-D196-D198)*G200%/365*H200</f>
        <v>124906.8493150685</v>
      </c>
      <c r="F200" s="32">
        <f t="shared" si="67"/>
        <v>954906.84931506845</v>
      </c>
      <c r="G200" s="65">
        <v>7.5</v>
      </c>
      <c r="H200" s="93">
        <f t="shared" si="68"/>
        <v>182</v>
      </c>
      <c r="I200" s="287">
        <f t="shared" ca="1" si="69"/>
        <v>3481</v>
      </c>
      <c r="J200" s="94">
        <f t="shared" ca="1" si="70"/>
        <v>-2392</v>
      </c>
      <c r="K200" s="114">
        <f t="shared" si="71"/>
        <v>114.69866787425941</v>
      </c>
      <c r="L200" s="114">
        <f t="shared" ca="1" si="66"/>
        <v>3440.9600362277824</v>
      </c>
    </row>
    <row r="201" spans="1:14" ht="14.25" outlineLevel="1" x14ac:dyDescent="0.2">
      <c r="A201" s="8">
        <f t="shared" si="72"/>
        <v>43715</v>
      </c>
      <c r="B201" s="8">
        <f t="shared" si="73"/>
        <v>43897</v>
      </c>
      <c r="C201" s="92" t="s">
        <v>101</v>
      </c>
      <c r="D201" s="32"/>
      <c r="E201" s="32">
        <f>(5000000-D196-D198-D200)*G201%/365*H201</f>
        <v>93867.123287671217</v>
      </c>
      <c r="F201" s="32">
        <f t="shared" si="67"/>
        <v>93867.123287671217</v>
      </c>
      <c r="G201" s="65">
        <v>7.5</v>
      </c>
      <c r="H201" s="93">
        <f t="shared" si="68"/>
        <v>182</v>
      </c>
      <c r="I201" s="287">
        <f t="shared" ca="1" si="69"/>
        <v>3481</v>
      </c>
      <c r="J201" s="94">
        <f t="shared" ca="1" si="70"/>
        <v>-2210</v>
      </c>
      <c r="K201" s="114">
        <f t="shared" si="71"/>
        <v>73.852968755052103</v>
      </c>
      <c r="L201" s="114">
        <f t="shared" ca="1" si="66"/>
        <v>2215.5890626515629</v>
      </c>
    </row>
    <row r="202" spans="1:14" ht="14.25" outlineLevel="1" x14ac:dyDescent="0.2">
      <c r="A202" s="8">
        <f t="shared" si="72"/>
        <v>43897</v>
      </c>
      <c r="B202" s="8">
        <f t="shared" si="73"/>
        <v>44079</v>
      </c>
      <c r="C202" s="92" t="s">
        <v>101</v>
      </c>
      <c r="D202" s="32">
        <v>830000</v>
      </c>
      <c r="E202" s="32">
        <f>(5000000-D196-D198-D200)*G202%/365*H202</f>
        <v>93867.123287671217</v>
      </c>
      <c r="F202" s="32">
        <f t="shared" si="67"/>
        <v>923867.12328767125</v>
      </c>
      <c r="G202" s="65">
        <v>7.5</v>
      </c>
      <c r="H202" s="93">
        <f t="shared" si="68"/>
        <v>182</v>
      </c>
      <c r="I202" s="287">
        <f t="shared" ca="1" si="69"/>
        <v>3481</v>
      </c>
      <c r="J202" s="94">
        <f t="shared" ca="1" si="70"/>
        <v>-2028</v>
      </c>
      <c r="K202" s="114">
        <f t="shared" si="71"/>
        <v>64.602287190413776</v>
      </c>
      <c r="L202" s="114">
        <f t="shared" ca="1" si="66"/>
        <v>1938.0686157124132</v>
      </c>
    </row>
    <row r="203" spans="1:14" ht="14.25" outlineLevel="1" x14ac:dyDescent="0.2">
      <c r="A203" s="8">
        <f t="shared" si="72"/>
        <v>44079</v>
      </c>
      <c r="B203" s="8">
        <f t="shared" si="73"/>
        <v>44261</v>
      </c>
      <c r="C203" s="92" t="s">
        <v>101</v>
      </c>
      <c r="D203" s="32"/>
      <c r="E203" s="32">
        <f>(5000000-D196-D198-D200-D202)*G203%/365*H203</f>
        <v>62827.397260273974</v>
      </c>
      <c r="F203" s="32">
        <f t="shared" si="67"/>
        <v>62827.397260273974</v>
      </c>
      <c r="G203" s="65">
        <v>7.5</v>
      </c>
      <c r="H203" s="93">
        <f t="shared" si="68"/>
        <v>182</v>
      </c>
      <c r="I203" s="287">
        <f t="shared" ca="1" si="69"/>
        <v>3481</v>
      </c>
      <c r="J203" s="94">
        <f t="shared" ca="1" si="70"/>
        <v>-1846</v>
      </c>
      <c r="K203" s="114">
        <f t="shared" si="71"/>
        <v>38.426542666834237</v>
      </c>
      <c r="L203" s="114">
        <f t="shared" ca="1" si="66"/>
        <v>1152.796280005027</v>
      </c>
    </row>
    <row r="204" spans="1:14" ht="14.25" outlineLevel="1" x14ac:dyDescent="0.2">
      <c r="A204" s="8">
        <f t="shared" si="72"/>
        <v>44261</v>
      </c>
      <c r="B204" s="8">
        <f t="shared" si="73"/>
        <v>44443</v>
      </c>
      <c r="C204" s="92" t="s">
        <v>101</v>
      </c>
      <c r="D204" s="32">
        <v>830000</v>
      </c>
      <c r="E204" s="32">
        <f>(5000000-D196-D198-D200-D202)*G204%/365*H204</f>
        <v>62827.397260273974</v>
      </c>
      <c r="F204" s="32">
        <f t="shared" si="67"/>
        <v>892827.39726027392</v>
      </c>
      <c r="G204" s="65">
        <v>7.5</v>
      </c>
      <c r="H204" s="93">
        <f t="shared" si="68"/>
        <v>182</v>
      </c>
      <c r="I204" s="287">
        <f t="shared" ca="1" si="69"/>
        <v>3481</v>
      </c>
      <c r="J204" s="94">
        <f t="shared" ca="1" si="70"/>
        <v>-1664</v>
      </c>
      <c r="K204" s="114">
        <f t="shared" si="71"/>
        <v>34.57754389668353</v>
      </c>
      <c r="L204" s="114">
        <f t="shared" ca="1" si="66"/>
        <v>1037.3263169005058</v>
      </c>
    </row>
    <row r="205" spans="1:14" ht="14.25" outlineLevel="1" x14ac:dyDescent="0.2">
      <c r="A205" s="8">
        <f>+B204</f>
        <v>44443</v>
      </c>
      <c r="B205" s="8">
        <f t="shared" si="73"/>
        <v>44625</v>
      </c>
      <c r="C205" s="92" t="s">
        <v>101</v>
      </c>
      <c r="D205" s="32"/>
      <c r="E205" s="32">
        <f>(5000000-D196-D198-D200-D202-D204)*G205%/365*H205</f>
        <v>31787.671232876713</v>
      </c>
      <c r="F205" s="32">
        <f>+E205+D205</f>
        <v>31787.671232876713</v>
      </c>
      <c r="G205" s="65">
        <v>7.5</v>
      </c>
      <c r="H205" s="93">
        <f>+B205-A205</f>
        <v>182</v>
      </c>
      <c r="I205" s="287">
        <f t="shared" ca="1" si="69"/>
        <v>3481</v>
      </c>
      <c r="J205" s="94">
        <f t="shared" ca="1" si="70"/>
        <v>-1482</v>
      </c>
      <c r="K205" s="114">
        <f t="shared" si="71"/>
        <v>15.901786509693203</v>
      </c>
      <c r="L205" s="114">
        <f t="shared" ca="1" si="66"/>
        <v>477.05359529079607</v>
      </c>
    </row>
    <row r="206" spans="1:14" ht="14.25" outlineLevel="1" x14ac:dyDescent="0.2">
      <c r="A206" s="8">
        <f>+B205</f>
        <v>44625</v>
      </c>
      <c r="B206" s="8">
        <f t="shared" si="73"/>
        <v>44807</v>
      </c>
      <c r="C206" s="92" t="s">
        <v>101</v>
      </c>
      <c r="D206" s="32">
        <v>850000</v>
      </c>
      <c r="E206" s="32">
        <f>(5000000-D196-D198-D200-D202-D204)*G206%/365*H206</f>
        <v>31787.671232876713</v>
      </c>
      <c r="F206" s="32">
        <f>+E206+D206</f>
        <v>881787.67123287672</v>
      </c>
      <c r="G206" s="65">
        <v>7.5</v>
      </c>
      <c r="H206" s="93">
        <f>+B206-A206</f>
        <v>182</v>
      </c>
      <c r="I206" s="287">
        <f t="shared" ca="1" si="69"/>
        <v>3481</v>
      </c>
      <c r="J206" s="94">
        <f t="shared" ca="1" si="70"/>
        <v>-1300</v>
      </c>
      <c r="K206" s="114">
        <f t="shared" si="71"/>
        <v>14.574814870644985</v>
      </c>
      <c r="L206" s="114">
        <f t="shared" ca="1" si="66"/>
        <v>437.24444611934956</v>
      </c>
    </row>
    <row r="207" spans="1:14" ht="15" x14ac:dyDescent="0.25">
      <c r="A207" s="179"/>
      <c r="B207" s="20"/>
      <c r="C207" s="26" t="s">
        <v>102</v>
      </c>
      <c r="D207" s="33">
        <f>+D194+D196+D198+D200+D202+D204+D206-D196-D198</f>
        <v>3340000</v>
      </c>
      <c r="E207" s="33">
        <f>+SUM(E194:E206)-E197-E196-E198</f>
        <v>626778.08219178044</v>
      </c>
      <c r="F207" s="33">
        <f>+SUM(F194:F206)-F196-F197-F198</f>
        <v>3966778.0821917797</v>
      </c>
      <c r="G207" s="365">
        <f>(G200+G202+G204+G206)/4/100</f>
        <v>7.4999999999999997E-2</v>
      </c>
      <c r="H207" s="30"/>
      <c r="I207" s="30"/>
      <c r="J207" s="30"/>
      <c r="K207" s="31">
        <f>SUBTOTAL(9,K194:K206)</f>
        <v>1511.7636612181475</v>
      </c>
      <c r="L207" s="31">
        <f ca="1">SUBTOTAL(9,L194:L206)</f>
        <v>45352.909836544437</v>
      </c>
    </row>
    <row r="208" spans="1:14" ht="14.25" x14ac:dyDescent="0.2">
      <c r="A208" s="8"/>
      <c r="B208" s="37"/>
      <c r="C208" s="12" t="s">
        <v>54</v>
      </c>
      <c r="D208" s="32"/>
      <c r="E208" s="32">
        <f>+D208*G208%/365*H208</f>
        <v>0</v>
      </c>
      <c r="F208" s="32">
        <f>+E208+D208</f>
        <v>0</v>
      </c>
      <c r="G208" s="65"/>
      <c r="H208" s="93">
        <f>+B208-A208</f>
        <v>0</v>
      </c>
      <c r="I208" s="287">
        <f>+B208-A208</f>
        <v>0</v>
      </c>
      <c r="J208" s="94">
        <f>+H208-I208</f>
        <v>0</v>
      </c>
      <c r="K208" s="114">
        <v>0</v>
      </c>
      <c r="L208" s="114">
        <f ca="1">+K208*($L$4-H4+1)</f>
        <v>0</v>
      </c>
      <c r="M208" s="271"/>
      <c r="N208" s="271"/>
    </row>
    <row r="209" spans="1:12" ht="15" x14ac:dyDescent="0.25">
      <c r="B209" s="20"/>
      <c r="C209" s="26" t="s">
        <v>57</v>
      </c>
      <c r="D209" s="33">
        <f>+D208</f>
        <v>0</v>
      </c>
      <c r="E209" s="33">
        <f>+E208</f>
        <v>0</v>
      </c>
      <c r="F209" s="33">
        <f>+F208</f>
        <v>0</v>
      </c>
      <c r="G209" s="29"/>
      <c r="H209" s="30"/>
      <c r="I209" s="30"/>
      <c r="J209" s="30"/>
      <c r="K209" s="31">
        <f>+K208</f>
        <v>0</v>
      </c>
      <c r="L209" s="31">
        <f ca="1">+L208</f>
        <v>0</v>
      </c>
    </row>
    <row r="210" spans="1:12" ht="15.75" thickBot="1" x14ac:dyDescent="0.3">
      <c r="B210" s="20"/>
      <c r="C210" s="21" t="s">
        <v>11</v>
      </c>
      <c r="D210" s="34">
        <f>+D209+D193+D207+D179+D157+D153+D161+D126</f>
        <v>5440000</v>
      </c>
      <c r="E210" s="34">
        <f>+E209+E193+E179+E153+E126</f>
        <v>73906.849315068495</v>
      </c>
      <c r="F210" s="34">
        <f>+F209+F193+F179+F153+F126</f>
        <v>2173906.8493150687</v>
      </c>
      <c r="G210" s="16">
        <f>AVERAGE(G121:G208)</f>
        <v>6.3020890410958907</v>
      </c>
      <c r="H210" s="17"/>
      <c r="I210" s="17"/>
      <c r="J210" s="17"/>
      <c r="K210" s="42" t="e">
        <f>+K126+K153+K157+K161+K179+K193+K207+K209</f>
        <v>#DIV/0!</v>
      </c>
      <c r="L210" s="42" t="e">
        <f ca="1">+L126+L153+L157+L161+L179+L193+L207+L209</f>
        <v>#DIV/0!</v>
      </c>
    </row>
    <row r="211" spans="1:12" ht="15" thickTop="1" x14ac:dyDescent="0.2">
      <c r="C211" s="97"/>
      <c r="D211" s="141" t="s">
        <v>25</v>
      </c>
      <c r="E211" s="114"/>
      <c r="F211" s="97"/>
      <c r="G211" s="97"/>
      <c r="H211" s="97"/>
      <c r="I211" s="97"/>
      <c r="J211" s="97"/>
      <c r="K211" s="97"/>
      <c r="L211" s="142" t="e">
        <f ca="1">+L210*H212</f>
        <v>#DIV/0!</v>
      </c>
    </row>
    <row r="212" spans="1:12" ht="15" x14ac:dyDescent="0.25">
      <c r="D212" s="144">
        <f>+D210*H212+D115</f>
        <v>147350853394</v>
      </c>
      <c r="E212" s="144">
        <f>+E210*H212+E115</f>
        <v>6666195866.6681509</v>
      </c>
      <c r="F212" s="145"/>
      <c r="G212" s="146"/>
      <c r="H212" s="97">
        <v>5550</v>
      </c>
      <c r="I212" s="97"/>
      <c r="J212" s="97"/>
      <c r="K212" s="144" t="e">
        <f>+K210*H212+K115</f>
        <v>#DIV/0!</v>
      </c>
      <c r="L212" s="191" t="e">
        <f ca="1">+L210*H212+L115</f>
        <v>#DIV/0!</v>
      </c>
    </row>
    <row r="213" spans="1:12" ht="15" x14ac:dyDescent="0.25">
      <c r="D213" s="143">
        <f>+D212/H212</f>
        <v>26549703.314234234</v>
      </c>
      <c r="E213" s="35">
        <f>+E115-E40+(E130+E131+E142+E143+E151+E174+E175+E188+E189)*6300</f>
        <v>6034095044.7503424</v>
      </c>
      <c r="F213" s="40"/>
    </row>
    <row r="214" spans="1:12" x14ac:dyDescent="0.2">
      <c r="A214" s="8">
        <v>42954</v>
      </c>
      <c r="B214" s="8">
        <f>A214+180</f>
        <v>43134</v>
      </c>
      <c r="D214" s="40"/>
    </row>
    <row r="220" spans="1:12" x14ac:dyDescent="0.2">
      <c r="D220" s="353"/>
    </row>
    <row r="221" spans="1:12" x14ac:dyDescent="0.2">
      <c r="D221" s="353"/>
    </row>
    <row r="222" spans="1:12" x14ac:dyDescent="0.2">
      <c r="D222" s="353"/>
    </row>
    <row r="227" spans="1:14" ht="14.25" x14ac:dyDescent="0.2">
      <c r="A227" s="8"/>
      <c r="B227" s="37"/>
      <c r="C227" s="50"/>
      <c r="D227" s="32"/>
      <c r="E227" s="32"/>
      <c r="F227" s="32"/>
      <c r="G227" s="4"/>
      <c r="H227" s="5"/>
      <c r="I227" s="35"/>
      <c r="J227" s="35"/>
      <c r="K227" s="40"/>
      <c r="L227" s="40"/>
    </row>
    <row r="228" spans="1:14" ht="15" x14ac:dyDescent="0.25">
      <c r="B228" s="37"/>
      <c r="C228" s="50"/>
      <c r="D228" s="48"/>
      <c r="E228" s="32"/>
      <c r="F228" s="32"/>
      <c r="G228" s="4"/>
      <c r="H228" s="5"/>
      <c r="I228" s="36"/>
      <c r="J228" s="36"/>
      <c r="K228" s="49"/>
      <c r="L228" s="49"/>
    </row>
    <row r="229" spans="1:14" ht="15" x14ac:dyDescent="0.25">
      <c r="B229" s="37"/>
      <c r="C229" s="50"/>
      <c r="D229" s="47"/>
      <c r="E229" s="32"/>
      <c r="F229" s="32"/>
      <c r="G229" s="4"/>
      <c r="H229" s="5"/>
      <c r="I229" s="36"/>
      <c r="J229" s="36"/>
      <c r="K229" s="62"/>
      <c r="L229" s="62"/>
    </row>
    <row r="230" spans="1:14" ht="15" x14ac:dyDescent="0.25">
      <c r="B230" s="37"/>
      <c r="C230" s="50"/>
      <c r="D230" s="47"/>
      <c r="E230" s="32"/>
      <c r="F230" s="32"/>
      <c r="G230" s="4"/>
      <c r="H230" s="5"/>
      <c r="I230" s="36"/>
      <c r="J230" s="36"/>
      <c r="K230" s="62"/>
      <c r="L230" s="40"/>
    </row>
    <row r="231" spans="1:14" ht="15" x14ac:dyDescent="0.25">
      <c r="B231" s="37"/>
      <c r="C231" s="50"/>
      <c r="D231" s="47"/>
      <c r="E231" s="32"/>
      <c r="F231" s="32"/>
      <c r="G231" s="4"/>
      <c r="H231" s="5"/>
      <c r="I231" s="36"/>
      <c r="J231" s="36"/>
      <c r="K231" s="62"/>
      <c r="L231" s="62"/>
    </row>
    <row r="232" spans="1:14" ht="15" x14ac:dyDescent="0.25">
      <c r="B232" s="37"/>
      <c r="C232" s="50"/>
      <c r="D232" s="47"/>
      <c r="E232" s="32"/>
      <c r="F232" s="32"/>
      <c r="G232" s="4"/>
      <c r="H232" s="5"/>
      <c r="I232" s="36"/>
      <c r="J232" s="36"/>
      <c r="K232" s="62"/>
      <c r="L232" s="62"/>
    </row>
    <row r="233" spans="1:14" ht="15" x14ac:dyDescent="0.25">
      <c r="B233" s="37"/>
      <c r="C233" s="50"/>
      <c r="D233" s="47"/>
      <c r="E233" s="32"/>
      <c r="F233" s="32"/>
      <c r="G233" s="4"/>
      <c r="H233" s="5"/>
      <c r="I233" s="36"/>
      <c r="J233" s="36"/>
      <c r="K233" s="62"/>
      <c r="L233" s="62"/>
    </row>
    <row r="234" spans="1:14" ht="15" x14ac:dyDescent="0.25">
      <c r="B234" s="37"/>
      <c r="C234" s="50"/>
      <c r="D234" s="47"/>
      <c r="E234" s="32"/>
      <c r="F234" s="32"/>
      <c r="G234" s="4"/>
      <c r="H234" s="5"/>
      <c r="I234" s="36"/>
      <c r="J234" s="36"/>
      <c r="K234" s="62"/>
      <c r="L234" s="62"/>
    </row>
    <row r="235" spans="1:14" ht="15" x14ac:dyDescent="0.25">
      <c r="B235" s="37"/>
      <c r="C235" s="50"/>
      <c r="D235" s="47"/>
      <c r="E235" s="32"/>
      <c r="F235" s="32"/>
      <c r="G235" s="4"/>
      <c r="H235" s="5"/>
      <c r="I235" s="36"/>
      <c r="J235" s="36"/>
      <c r="K235" s="62"/>
      <c r="L235" s="62"/>
    </row>
    <row r="236" spans="1:14" ht="15" x14ac:dyDescent="0.25">
      <c r="B236" s="37"/>
      <c r="C236" s="50"/>
      <c r="D236" s="47"/>
      <c r="E236" s="32"/>
      <c r="F236" s="32"/>
      <c r="G236" s="4"/>
      <c r="H236" s="5"/>
      <c r="I236" s="36"/>
      <c r="J236" s="36"/>
      <c r="K236" s="62"/>
      <c r="L236" s="62"/>
    </row>
    <row r="237" spans="1:14" ht="15" x14ac:dyDescent="0.25">
      <c r="B237" s="37"/>
      <c r="C237" s="38"/>
      <c r="D237" s="48"/>
      <c r="E237" s="48"/>
      <c r="F237" s="48"/>
      <c r="G237" s="48"/>
      <c r="H237" s="5"/>
      <c r="I237" s="36"/>
      <c r="J237" s="36"/>
      <c r="K237" s="40"/>
      <c r="L237" s="35"/>
      <c r="M237" s="271"/>
      <c r="N237" s="271"/>
    </row>
  </sheetData>
  <autoFilter ref="A5:L214" xr:uid="{00000000-0009-0000-0000-000000000000}"/>
  <mergeCells count="1">
    <mergeCell ref="A2:L2"/>
  </mergeCells>
  <phoneticPr fontId="0" type="noConversion"/>
  <pageMargins left="0.25" right="0.25" top="0.75" bottom="0.75" header="0.3" footer="0.3"/>
  <pageSetup paperSize="9" scale="37" orientation="portrait" r:id="rId1"/>
  <headerFooter alignWithMargins="0"/>
  <ignoredErrors>
    <ignoredError sqref="E27 E35 B100 B94 F96 F42 F44 F48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R46"/>
  <sheetViews>
    <sheetView zoomScale="150" zoomScaleNormal="150" workbookViewId="0">
      <selection activeCell="A11" sqref="A11"/>
    </sheetView>
  </sheetViews>
  <sheetFormatPr baseColWidth="10" defaultColWidth="11.42578125" defaultRowHeight="12.75" x14ac:dyDescent="0.2"/>
  <cols>
    <col min="1" max="1" width="20.7109375" style="45" customWidth="1"/>
    <col min="2" max="2" width="20.7109375" style="45" bestFit="1" customWidth="1"/>
    <col min="3" max="3" width="15.7109375" style="45" hidden="1" customWidth="1"/>
    <col min="4" max="4" width="20.7109375" style="45" hidden="1" customWidth="1"/>
    <col min="5" max="5" width="17.28515625" style="45" hidden="1" customWidth="1"/>
    <col min="6" max="6" width="15.28515625" style="45" bestFit="1" customWidth="1"/>
    <col min="7" max="7" width="18" style="45" bestFit="1" customWidth="1"/>
    <col min="8" max="8" width="15.28515625" style="45" bestFit="1" customWidth="1"/>
    <col min="9" max="9" width="15.28515625" style="314" customWidth="1"/>
    <col min="10" max="10" width="13.28515625" style="45" bestFit="1" customWidth="1"/>
    <col min="11" max="11" width="13.7109375" style="45" bestFit="1" customWidth="1"/>
    <col min="12" max="12" width="11.42578125" style="45" bestFit="1" customWidth="1"/>
    <col min="13" max="13" width="41.28515625" style="45" bestFit="1" customWidth="1"/>
    <col min="14" max="14" width="13.7109375" style="45" bestFit="1" customWidth="1"/>
    <col min="15" max="15" width="12.7109375" style="45" bestFit="1" customWidth="1"/>
    <col min="16" max="17" width="13.7109375" style="45" bestFit="1" customWidth="1"/>
    <col min="18" max="16384" width="11.42578125" style="45"/>
  </cols>
  <sheetData>
    <row r="1" spans="1:15" ht="15.75" x14ac:dyDescent="0.25">
      <c r="A1" s="1152" t="s">
        <v>114</v>
      </c>
      <c r="B1" s="1152"/>
      <c r="C1" s="1152"/>
      <c r="D1" s="1152"/>
      <c r="E1" s="1152"/>
      <c r="F1" s="1152"/>
      <c r="G1" s="1152"/>
      <c r="H1" s="1152"/>
      <c r="I1" s="1152"/>
      <c r="J1" s="1152"/>
      <c r="K1" s="1152"/>
      <c r="L1" s="1152"/>
      <c r="M1" s="147"/>
    </row>
    <row r="2" spans="1:15" x14ac:dyDescent="0.2">
      <c r="L2" s="272">
        <v>41925</v>
      </c>
    </row>
    <row r="3" spans="1:15" ht="18" customHeight="1" x14ac:dyDescent="0.2">
      <c r="L3" s="45" t="e">
        <f>+#REF!</f>
        <v>#REF!</v>
      </c>
    </row>
    <row r="4" spans="1:15" ht="18" customHeight="1" thickBot="1" x14ac:dyDescent="0.35">
      <c r="A4" s="1149" t="s">
        <v>62</v>
      </c>
      <c r="B4" s="1149"/>
      <c r="C4" s="1149"/>
      <c r="D4" s="1149"/>
      <c r="E4" s="1149"/>
      <c r="F4" s="1149"/>
      <c r="G4" s="1149"/>
      <c r="H4" s="1149"/>
      <c r="I4" s="1149"/>
      <c r="J4" s="1149"/>
      <c r="K4" s="1149"/>
      <c r="L4" s="1149"/>
    </row>
    <row r="5" spans="1:15" s="149" customFormat="1" ht="29.25" customHeight="1" thickBot="1" x14ac:dyDescent="0.25">
      <c r="A5" s="148" t="s">
        <v>2</v>
      </c>
      <c r="B5" s="148" t="s">
        <v>33</v>
      </c>
      <c r="C5" s="148" t="s">
        <v>73</v>
      </c>
      <c r="D5" s="148" t="s">
        <v>74</v>
      </c>
      <c r="E5" s="148" t="s">
        <v>75</v>
      </c>
      <c r="F5" s="148" t="s">
        <v>34</v>
      </c>
      <c r="G5" s="148" t="s">
        <v>35</v>
      </c>
      <c r="H5" s="148" t="s">
        <v>36</v>
      </c>
      <c r="I5" s="312" t="s">
        <v>113</v>
      </c>
      <c r="J5" s="148" t="s">
        <v>37</v>
      </c>
      <c r="K5" s="148" t="s">
        <v>38</v>
      </c>
      <c r="L5" s="148" t="s">
        <v>39</v>
      </c>
    </row>
    <row r="6" spans="1:15" hidden="1" x14ac:dyDescent="0.2">
      <c r="A6" s="1150" t="s">
        <v>40</v>
      </c>
      <c r="B6" s="1158" t="s">
        <v>41</v>
      </c>
      <c r="C6" s="199">
        <v>6266</v>
      </c>
      <c r="D6" s="202" t="s">
        <v>77</v>
      </c>
      <c r="E6" s="205" t="s">
        <v>79</v>
      </c>
      <c r="F6" s="1155">
        <v>0</v>
      </c>
      <c r="G6" s="1164">
        <f>+Calendario!D123</f>
        <v>0</v>
      </c>
      <c r="H6" s="1153"/>
      <c r="I6" s="315"/>
      <c r="J6" s="1142" t="e">
        <f>(H6/$L$3)+G6</f>
        <v>#REF!</v>
      </c>
      <c r="K6" s="1157" t="e">
        <f>F6-J6</f>
        <v>#REF!</v>
      </c>
      <c r="L6" s="1144" t="e">
        <f>+J6/F6</f>
        <v>#REF!</v>
      </c>
      <c r="M6" s="1141" t="s">
        <v>65</v>
      </c>
      <c r="N6" s="154"/>
      <c r="O6" s="154"/>
    </row>
    <row r="7" spans="1:15" hidden="1" x14ac:dyDescent="0.2">
      <c r="A7" s="1151"/>
      <c r="B7" s="1159"/>
      <c r="C7" s="201">
        <v>7858</v>
      </c>
      <c r="D7" s="206" t="s">
        <v>78</v>
      </c>
      <c r="E7" s="207" t="s">
        <v>80</v>
      </c>
      <c r="F7" s="1156"/>
      <c r="G7" s="1162"/>
      <c r="H7" s="1154"/>
      <c r="I7" s="316"/>
      <c r="J7" s="1143"/>
      <c r="K7" s="1148"/>
      <c r="L7" s="1145"/>
      <c r="M7" s="1141"/>
      <c r="N7" s="154">
        <v>3000000000</v>
      </c>
      <c r="O7" s="154" t="s">
        <v>94</v>
      </c>
    </row>
    <row r="8" spans="1:15" ht="15.75" customHeight="1" x14ac:dyDescent="0.2">
      <c r="A8" s="321" t="s">
        <v>40</v>
      </c>
      <c r="B8" s="178" t="s">
        <v>55</v>
      </c>
      <c r="C8" s="177"/>
      <c r="D8" s="177"/>
      <c r="E8" s="177"/>
      <c r="F8" s="158">
        <v>6800000</v>
      </c>
      <c r="G8" s="159">
        <f>+Calendario!D123</f>
        <v>0</v>
      </c>
      <c r="H8" s="158">
        <f>Calendario!D31</f>
        <v>28000000000</v>
      </c>
      <c r="I8" s="324">
        <f>+Calendario!G31</f>
        <v>5.7812500000000003E-2</v>
      </c>
      <c r="J8" s="196" t="e">
        <f>(H8/$L$3)+G8</f>
        <v>#REF!</v>
      </c>
      <c r="K8" s="208" t="e">
        <f>F8-J8</f>
        <v>#REF!</v>
      </c>
      <c r="L8" s="153" t="e">
        <f t="shared" ref="L8:L15" si="0">+J8/F8</f>
        <v>#REF!</v>
      </c>
      <c r="M8" s="154" t="s">
        <v>66</v>
      </c>
      <c r="N8" s="271">
        <v>536000</v>
      </c>
      <c r="O8" s="154" t="s">
        <v>95</v>
      </c>
    </row>
    <row r="9" spans="1:15" x14ac:dyDescent="0.2">
      <c r="A9" s="322" t="s">
        <v>42</v>
      </c>
      <c r="B9" s="150" t="s">
        <v>41</v>
      </c>
      <c r="C9" s="199"/>
      <c r="D9" s="177"/>
      <c r="E9" s="177"/>
      <c r="F9" s="151">
        <v>1500000</v>
      </c>
      <c r="G9" s="155">
        <f>+Calendario!D153-Calendario!D139-Calendario!D150-Calendario!D152</f>
        <v>0</v>
      </c>
      <c r="H9" s="151">
        <f>+Calendario!D114-Calendario!D103-Calendario!D105-Calendario!D106-Calendario!D107-Calendario!D108-Calendario!D109-Calendario!D110-Calendario!D111-Calendario!D112-Calendario!D113-Calendario!D104-Calendario!D101-Calendario!D102-Calendario!D99-7200000000+Calendario!D101</f>
        <v>7780000000</v>
      </c>
      <c r="I9" s="325">
        <f>+Calendario!G114</f>
        <v>7.4272727272727282E-2</v>
      </c>
      <c r="J9" s="194" t="e">
        <f t="shared" ref="J9:J21" si="1">(H9/$L$3)+G9</f>
        <v>#REF!</v>
      </c>
      <c r="K9" s="195" t="e">
        <f t="shared" ref="K9:K15" si="2">F9-J9</f>
        <v>#REF!</v>
      </c>
      <c r="L9" s="153" t="e">
        <f t="shared" si="0"/>
        <v>#REF!</v>
      </c>
      <c r="M9" s="154" t="s">
        <v>169</v>
      </c>
      <c r="N9" s="154"/>
      <c r="O9" s="154"/>
    </row>
    <row r="10" spans="1:15" x14ac:dyDescent="0.2">
      <c r="A10" s="322" t="s">
        <v>42</v>
      </c>
      <c r="B10" s="150" t="s">
        <v>55</v>
      </c>
      <c r="C10" s="199"/>
      <c r="D10" s="177"/>
      <c r="E10" s="177"/>
      <c r="F10" s="151">
        <v>500000</v>
      </c>
      <c r="G10" s="155">
        <v>0</v>
      </c>
      <c r="H10" s="151">
        <v>0</v>
      </c>
      <c r="I10" s="325">
        <v>0</v>
      </c>
      <c r="J10" s="194" t="e">
        <f t="shared" si="1"/>
        <v>#REF!</v>
      </c>
      <c r="K10" s="195" t="e">
        <f t="shared" si="2"/>
        <v>#REF!</v>
      </c>
      <c r="L10" s="153" t="e">
        <f t="shared" si="0"/>
        <v>#REF!</v>
      </c>
      <c r="M10" s="154"/>
      <c r="N10" s="154"/>
      <c r="O10" s="154"/>
    </row>
    <row r="11" spans="1:15" x14ac:dyDescent="0.2">
      <c r="A11" s="323" t="s">
        <v>13</v>
      </c>
      <c r="B11" s="177" t="s">
        <v>44</v>
      </c>
      <c r="C11" s="177"/>
      <c r="D11" s="177"/>
      <c r="E11" s="177"/>
      <c r="F11" s="151">
        <v>1000000</v>
      </c>
      <c r="G11" s="155">
        <f>+Calendario!D193-Calendario!D191</f>
        <v>0</v>
      </c>
      <c r="H11" s="151">
        <f>Calendario!D71</f>
        <v>0</v>
      </c>
      <c r="I11" s="325">
        <f>Calendario!G71/100</f>
        <v>5.5999999999999994E-2</v>
      </c>
      <c r="J11" s="194" t="e">
        <f>(H11/$L$3)+G11</f>
        <v>#REF!</v>
      </c>
      <c r="K11" s="195" t="e">
        <f t="shared" si="2"/>
        <v>#REF!</v>
      </c>
      <c r="L11" s="153" t="e">
        <f t="shared" si="0"/>
        <v>#REF!</v>
      </c>
      <c r="M11" s="154" t="s">
        <v>65</v>
      </c>
      <c r="N11" s="154"/>
      <c r="O11" s="154"/>
    </row>
    <row r="12" spans="1:15" x14ac:dyDescent="0.2">
      <c r="A12" s="323" t="s">
        <v>13</v>
      </c>
      <c r="B12" s="150" t="s">
        <v>55</v>
      </c>
      <c r="C12" s="150"/>
      <c r="D12" s="150"/>
      <c r="E12" s="150"/>
      <c r="F12" s="151">
        <v>2000000</v>
      </c>
      <c r="G12" s="155">
        <v>0</v>
      </c>
      <c r="H12" s="151">
        <f>+Calendario!D77-Calendario!D76-Calendario!D74-Calendario!D64-Calendario!D71+Calendario!D64</f>
        <v>9000000000</v>
      </c>
      <c r="I12" s="325">
        <f>(+Calendario!G64+Calendario!G70+Calendario!G73)/3/100</f>
        <v>5.9333333333333335E-2</v>
      </c>
      <c r="J12" s="194" t="e">
        <f t="shared" si="1"/>
        <v>#REF!</v>
      </c>
      <c r="K12" s="195" t="e">
        <f t="shared" si="2"/>
        <v>#REF!</v>
      </c>
      <c r="L12" s="153" t="e">
        <f t="shared" si="0"/>
        <v>#REF!</v>
      </c>
      <c r="M12" s="154" t="s">
        <v>66</v>
      </c>
      <c r="N12" s="154"/>
      <c r="O12" s="154"/>
    </row>
    <row r="13" spans="1:15" hidden="1" x14ac:dyDescent="0.2">
      <c r="A13" s="323" t="s">
        <v>103</v>
      </c>
      <c r="B13" s="150" t="s">
        <v>76</v>
      </c>
      <c r="C13" s="150"/>
      <c r="D13" s="150"/>
      <c r="E13" s="150"/>
      <c r="F13" s="151">
        <v>0</v>
      </c>
      <c r="G13" s="155"/>
      <c r="H13" s="151">
        <v>0</v>
      </c>
      <c r="I13" s="325"/>
      <c r="J13" s="194" t="e">
        <f t="shared" si="1"/>
        <v>#REF!</v>
      </c>
      <c r="K13" s="195" t="e">
        <f t="shared" si="2"/>
        <v>#REF!</v>
      </c>
      <c r="L13" s="153" t="e">
        <f t="shared" si="0"/>
        <v>#REF!</v>
      </c>
      <c r="M13" s="154"/>
      <c r="N13" s="154"/>
      <c r="O13" s="154"/>
    </row>
    <row r="14" spans="1:15" x14ac:dyDescent="0.2">
      <c r="A14" s="322" t="s">
        <v>158</v>
      </c>
      <c r="B14" s="150" t="s">
        <v>55</v>
      </c>
      <c r="C14" s="150"/>
      <c r="D14" s="150"/>
      <c r="E14" s="150"/>
      <c r="F14" s="151">
        <f>1000000+1770000</f>
        <v>2770000</v>
      </c>
      <c r="G14" s="155">
        <v>0</v>
      </c>
      <c r="H14" s="151">
        <f>+Calendario!D42</f>
        <v>15600000000</v>
      </c>
      <c r="I14" s="325">
        <f>+Calendario!G42</f>
        <v>0.06</v>
      </c>
      <c r="J14" s="194" t="e">
        <f t="shared" si="1"/>
        <v>#REF!</v>
      </c>
      <c r="K14" s="195" t="e">
        <f t="shared" si="2"/>
        <v>#REF!</v>
      </c>
      <c r="L14" s="153" t="e">
        <f t="shared" si="0"/>
        <v>#REF!</v>
      </c>
      <c r="M14" s="154" t="s">
        <v>66</v>
      </c>
      <c r="N14" s="154"/>
      <c r="O14" s="154"/>
    </row>
    <row r="15" spans="1:15" x14ac:dyDescent="0.2">
      <c r="A15" s="323" t="s">
        <v>71</v>
      </c>
      <c r="B15" s="150" t="s">
        <v>55</v>
      </c>
      <c r="C15" s="177" t="s">
        <v>82</v>
      </c>
      <c r="D15" s="209" t="s">
        <v>81</v>
      </c>
      <c r="E15" s="200" t="s">
        <v>89</v>
      </c>
      <c r="F15" s="151">
        <v>1700000</v>
      </c>
      <c r="G15" s="155"/>
      <c r="H15" s="151">
        <f>+Calendario!D37</f>
        <v>9300000000</v>
      </c>
      <c r="I15" s="325">
        <f>+Calendario!G37</f>
        <v>6.5000000000000002E-2</v>
      </c>
      <c r="J15" s="194" t="e">
        <f t="shared" si="1"/>
        <v>#REF!</v>
      </c>
      <c r="K15" s="195" t="e">
        <f t="shared" si="2"/>
        <v>#REF!</v>
      </c>
      <c r="L15" s="153" t="e">
        <f t="shared" si="0"/>
        <v>#REF!</v>
      </c>
      <c r="M15" s="154" t="s">
        <v>65</v>
      </c>
      <c r="O15" s="154"/>
    </row>
    <row r="16" spans="1:15" x14ac:dyDescent="0.2">
      <c r="A16" s="322" t="s">
        <v>45</v>
      </c>
      <c r="B16" s="150" t="s">
        <v>55</v>
      </c>
      <c r="C16" s="150"/>
      <c r="D16" s="150"/>
      <c r="E16" s="150"/>
      <c r="F16" s="151">
        <f>2000000-G40</f>
        <v>2000000</v>
      </c>
      <c r="G16" s="155"/>
      <c r="H16" s="151">
        <f>+Calendario!D48</f>
        <v>11346973595</v>
      </c>
      <c r="I16" s="325">
        <f>+Calendario!G48</f>
        <v>6.0333333333333343E-2</v>
      </c>
      <c r="J16" s="194" t="e">
        <f t="shared" si="1"/>
        <v>#REF!</v>
      </c>
      <c r="K16" s="195" t="e">
        <f t="shared" ref="K16:K21" si="3">F16-J16</f>
        <v>#REF!</v>
      </c>
      <c r="L16" s="153" t="e">
        <f t="shared" ref="L16:L21" si="4">+J16/F16</f>
        <v>#REF!</v>
      </c>
      <c r="M16" s="154" t="s">
        <v>66</v>
      </c>
      <c r="O16" s="154"/>
    </row>
    <row r="17" spans="1:18" x14ac:dyDescent="0.2">
      <c r="A17" s="323" t="s">
        <v>72</v>
      </c>
      <c r="B17" s="150" t="s">
        <v>41</v>
      </c>
      <c r="C17" s="210" t="s">
        <v>83</v>
      </c>
      <c r="D17" s="203" t="s">
        <v>84</v>
      </c>
      <c r="E17" s="204" t="s">
        <v>85</v>
      </c>
      <c r="F17" s="151">
        <v>1500000</v>
      </c>
      <c r="G17" s="155">
        <f>Calendario!D169+Calendario!D171+Calendario!D170</f>
        <v>1500000</v>
      </c>
      <c r="H17" s="151">
        <f>+Calendario!D62-Calendario!D55-Calendario!D56-Calendario!D57-Calendario!D58</f>
        <v>0</v>
      </c>
      <c r="I17" s="325">
        <f>(Calendario!G167)/100</f>
        <v>4.4999999999999998E-2</v>
      </c>
      <c r="J17" s="194" t="e">
        <f t="shared" si="1"/>
        <v>#REF!</v>
      </c>
      <c r="K17" s="195" t="e">
        <f>F17-J17</f>
        <v>#REF!</v>
      </c>
      <c r="L17" s="153" t="e">
        <f t="shared" si="4"/>
        <v>#REF!</v>
      </c>
      <c r="M17" s="154" t="s">
        <v>65</v>
      </c>
      <c r="O17" s="154"/>
    </row>
    <row r="18" spans="1:18" x14ac:dyDescent="0.2">
      <c r="A18" s="323" t="s">
        <v>72</v>
      </c>
      <c r="B18" s="177" t="s">
        <v>55</v>
      </c>
      <c r="C18" s="177"/>
      <c r="D18" s="177"/>
      <c r="E18" s="177"/>
      <c r="F18" s="151">
        <v>2500000</v>
      </c>
      <c r="G18" s="155">
        <v>0</v>
      </c>
      <c r="H18" s="151">
        <f>+Calendario!D62-Calendario!D53</f>
        <v>0</v>
      </c>
      <c r="I18" s="325">
        <f>Calendario!G169/100</f>
        <v>4.4999999999999998E-2</v>
      </c>
      <c r="J18" s="194" t="e">
        <f>(H18/$L$3)+G18</f>
        <v>#REF!</v>
      </c>
      <c r="K18" s="195" t="e">
        <f t="shared" si="3"/>
        <v>#REF!</v>
      </c>
      <c r="L18" s="153" t="e">
        <f t="shared" si="4"/>
        <v>#REF!</v>
      </c>
      <c r="M18" s="154" t="s">
        <v>66</v>
      </c>
      <c r="O18" s="154"/>
      <c r="P18" s="62">
        <v>3000000</v>
      </c>
      <c r="R18" s="62">
        <v>3000000</v>
      </c>
    </row>
    <row r="19" spans="1:18" x14ac:dyDescent="0.2">
      <c r="A19" s="150" t="s">
        <v>47</v>
      </c>
      <c r="B19" s="150" t="s">
        <v>44</v>
      </c>
      <c r="C19" s="150"/>
      <c r="D19" s="150"/>
      <c r="E19" s="150"/>
      <c r="F19" s="151">
        <v>2000000</v>
      </c>
      <c r="G19" s="155"/>
      <c r="H19" s="151">
        <f>+Calendario!D96</f>
        <v>11126879799</v>
      </c>
      <c r="I19" s="325">
        <f>+Calendario!G96</f>
        <v>5.7500000000000002E-2</v>
      </c>
      <c r="J19" s="194" t="e">
        <f>(H19/$L$3)+G19</f>
        <v>#REF!</v>
      </c>
      <c r="K19" s="195" t="e">
        <f t="shared" si="3"/>
        <v>#REF!</v>
      </c>
      <c r="L19" s="156" t="e">
        <f t="shared" si="4"/>
        <v>#REF!</v>
      </c>
      <c r="M19" s="154" t="s">
        <v>66</v>
      </c>
      <c r="O19" s="154"/>
      <c r="P19" s="45">
        <f>365*2</f>
        <v>730</v>
      </c>
      <c r="R19" s="45">
        <f>365*2</f>
        <v>730</v>
      </c>
    </row>
    <row r="20" spans="1:18" x14ac:dyDescent="0.2">
      <c r="A20" s="178" t="s">
        <v>53</v>
      </c>
      <c r="B20" s="178" t="s">
        <v>44</v>
      </c>
      <c r="C20" s="178"/>
      <c r="D20" s="178"/>
      <c r="E20" s="178"/>
      <c r="F20" s="158">
        <v>500000</v>
      </c>
      <c r="G20" s="159">
        <f>+Calendario!D161</f>
        <v>0</v>
      </c>
      <c r="H20" s="158">
        <f>+Calendario!D49</f>
        <v>0</v>
      </c>
      <c r="I20" s="324">
        <f>+Calendario!G51</f>
        <v>0</v>
      </c>
      <c r="J20" s="194" t="e">
        <f t="shared" si="1"/>
        <v>#REF!</v>
      </c>
      <c r="K20" s="195" t="e">
        <f t="shared" si="3"/>
        <v>#REF!</v>
      </c>
      <c r="L20" s="156" t="e">
        <f t="shared" si="4"/>
        <v>#REF!</v>
      </c>
      <c r="M20" s="154" t="s">
        <v>69</v>
      </c>
      <c r="O20" s="154"/>
      <c r="P20" s="274">
        <v>0.08</v>
      </c>
      <c r="R20" s="274">
        <v>7.9000000000000001E-2</v>
      </c>
    </row>
    <row r="21" spans="1:18" ht="13.5" thickBot="1" x14ac:dyDescent="0.25">
      <c r="A21" s="157" t="s">
        <v>115</v>
      </c>
      <c r="B21" s="157" t="s">
        <v>44</v>
      </c>
      <c r="C21" s="157"/>
      <c r="D21" s="157"/>
      <c r="E21" s="157"/>
      <c r="F21" s="158">
        <v>1250000</v>
      </c>
      <c r="G21" s="159"/>
      <c r="H21" s="158">
        <f>+Calendario!D89+Calendario!D91</f>
        <v>5000000000</v>
      </c>
      <c r="I21" s="317">
        <f>+Calendario!G92</f>
        <v>0</v>
      </c>
      <c r="J21" s="196" t="e">
        <f t="shared" si="1"/>
        <v>#REF!</v>
      </c>
      <c r="K21" s="195" t="e">
        <f t="shared" si="3"/>
        <v>#REF!</v>
      </c>
      <c r="L21" s="156" t="e">
        <f t="shared" si="4"/>
        <v>#REF!</v>
      </c>
      <c r="M21" s="154" t="s">
        <v>67</v>
      </c>
      <c r="O21" s="154"/>
      <c r="P21" s="62">
        <f>+P18*P20/365*P19</f>
        <v>479999.99999999994</v>
      </c>
      <c r="R21" s="62">
        <f>+R18*R20/365*R19</f>
        <v>474000</v>
      </c>
    </row>
    <row r="22" spans="1:18" ht="13.5" thickBot="1" x14ac:dyDescent="0.25">
      <c r="A22" s="160" t="s">
        <v>48</v>
      </c>
      <c r="B22" s="161"/>
      <c r="C22" s="161"/>
      <c r="D22" s="161"/>
      <c r="E22" s="161"/>
      <c r="F22" s="162" t="e">
        <f>SUM(F6:F21)*L3</f>
        <v>#REF!</v>
      </c>
      <c r="G22" s="162" t="e">
        <f>SUM(G6:G21)*L3</f>
        <v>#REF!</v>
      </c>
      <c r="H22" s="162">
        <f>SUM(H6:H21)</f>
        <v>97153853394</v>
      </c>
      <c r="I22" s="319">
        <f>SUM(I8:I21)/9</f>
        <v>6.447243265993266E-2</v>
      </c>
      <c r="J22" s="197" t="e">
        <f>SUM(J6:J21)</f>
        <v>#REF!</v>
      </c>
      <c r="K22" s="198" t="e">
        <f>SUM(K6:K21)</f>
        <v>#REF!</v>
      </c>
      <c r="L22" s="193" t="e">
        <f>+(J22*L3)/F22</f>
        <v>#REF!</v>
      </c>
      <c r="M22" s="154"/>
      <c r="O22" s="163"/>
      <c r="P22" s="45">
        <v>300</v>
      </c>
    </row>
    <row r="23" spans="1:18" x14ac:dyDescent="0.2">
      <c r="G23" s="166" t="e">
        <f>+G22/(J22*L3)</f>
        <v>#REF!</v>
      </c>
      <c r="H23" s="166" t="e">
        <f>+H22/(J22*L3)</f>
        <v>#REF!</v>
      </c>
      <c r="P23" s="62">
        <f>+(P21+P22)</f>
        <v>480299.99999999994</v>
      </c>
    </row>
    <row r="24" spans="1:18" x14ac:dyDescent="0.2">
      <c r="G24" s="166"/>
      <c r="H24" s="271">
        <f>+H22+H33+H43-Calendario!D115</f>
        <v>0</v>
      </c>
      <c r="N24" s="271"/>
      <c r="P24" s="45">
        <f>+P23/P19*365</f>
        <v>240149.99999999997</v>
      </c>
    </row>
    <row r="25" spans="1:18" ht="20.25" thickBot="1" x14ac:dyDescent="0.35">
      <c r="A25" s="1149" t="s">
        <v>52</v>
      </c>
      <c r="B25" s="1149"/>
      <c r="C25" s="1149"/>
      <c r="D25" s="1149"/>
      <c r="E25" s="1149"/>
      <c r="F25" s="1149"/>
      <c r="G25" s="1149"/>
      <c r="H25" s="1149"/>
      <c r="I25" s="1149"/>
      <c r="J25" s="1149"/>
      <c r="K25" s="1149"/>
      <c r="L25" s="1149"/>
      <c r="P25" s="45">
        <f>+P24*100/P18</f>
        <v>8.004999999999999</v>
      </c>
    </row>
    <row r="26" spans="1:18" s="149" customFormat="1" ht="29.25" customHeight="1" thickBot="1" x14ac:dyDescent="0.25">
      <c r="A26" s="148" t="s">
        <v>2</v>
      </c>
      <c r="B26" s="148" t="s">
        <v>33</v>
      </c>
      <c r="C26" s="148" t="s">
        <v>73</v>
      </c>
      <c r="D26" s="148" t="s">
        <v>74</v>
      </c>
      <c r="E26" s="148" t="s">
        <v>75</v>
      </c>
      <c r="F26" s="148" t="s">
        <v>34</v>
      </c>
      <c r="G26" s="148" t="s">
        <v>35</v>
      </c>
      <c r="H26" s="148" t="s">
        <v>36</v>
      </c>
      <c r="I26" s="312" t="s">
        <v>113</v>
      </c>
      <c r="J26" s="148" t="s">
        <v>37</v>
      </c>
      <c r="K26" s="148" t="s">
        <v>38</v>
      </c>
      <c r="L26" s="148" t="s">
        <v>39</v>
      </c>
    </row>
    <row r="27" spans="1:18" x14ac:dyDescent="0.2">
      <c r="A27" s="323" t="s">
        <v>42</v>
      </c>
      <c r="B27" s="177" t="s">
        <v>52</v>
      </c>
      <c r="C27" s="177" t="s">
        <v>82</v>
      </c>
      <c r="D27" s="210" t="s">
        <v>81</v>
      </c>
      <c r="E27" s="200" t="s">
        <v>88</v>
      </c>
      <c r="F27" s="151">
        <v>2500000</v>
      </c>
      <c r="G27" s="155">
        <f>+Calendario!D139+Calendario!D150</f>
        <v>600000</v>
      </c>
      <c r="H27" s="151">
        <f>Calendario!D103+Calendario!D105+Calendario!D106+Calendario!D107+Calendario!D108+Calendario!D109+Calendario!D110+Calendario!D111+Calendario!D112+Calendario!D113</f>
        <v>3605000000</v>
      </c>
      <c r="I27" s="318">
        <f>(Calendario!G105+Calendario!G106+Calendario!G107+Calendario!G108+Calendario!G109+Calendario!G110+Calendario!G111+Calendario!G112+Calendario!G113)/9/100</f>
        <v>0.1</v>
      </c>
      <c r="J27" s="194" t="e">
        <f>(H27/$L$3)+G27</f>
        <v>#REF!</v>
      </c>
      <c r="K27" s="195" t="e">
        <f>F27-J27</f>
        <v>#REF!</v>
      </c>
      <c r="L27" s="153" t="e">
        <f>+J27/F27</f>
        <v>#REF!</v>
      </c>
      <c r="M27" s="154" t="s">
        <v>68</v>
      </c>
      <c r="N27" s="154"/>
      <c r="O27" s="154"/>
    </row>
    <row r="28" spans="1:18" hidden="1" x14ac:dyDescent="0.2">
      <c r="A28" s="1166" t="s">
        <v>60</v>
      </c>
      <c r="B28" s="1160" t="s">
        <v>41</v>
      </c>
      <c r="C28" s="201">
        <v>9888</v>
      </c>
      <c r="D28" s="206" t="s">
        <v>78</v>
      </c>
      <c r="E28" s="211" t="s">
        <v>86</v>
      </c>
      <c r="F28" s="1168">
        <v>0</v>
      </c>
      <c r="G28" s="1161">
        <f>+Calendario!D193-Calendario!D192</f>
        <v>0</v>
      </c>
      <c r="H28" s="1163"/>
      <c r="I28" s="320"/>
      <c r="J28" s="1165" t="e">
        <f>(H28/$L$3)+G28</f>
        <v>#REF!</v>
      </c>
      <c r="K28" s="1147" t="e">
        <f>F28-J28</f>
        <v>#REF!</v>
      </c>
      <c r="L28" s="1146" t="e">
        <f>+J28/F28</f>
        <v>#REF!</v>
      </c>
      <c r="M28" s="1141" t="s">
        <v>65</v>
      </c>
      <c r="N28" s="154"/>
      <c r="O28" s="154"/>
    </row>
    <row r="29" spans="1:18" hidden="1" x14ac:dyDescent="0.2">
      <c r="A29" s="1167"/>
      <c r="B29" s="1159"/>
      <c r="C29" s="199">
        <v>2217</v>
      </c>
      <c r="D29" s="203" t="s">
        <v>77</v>
      </c>
      <c r="E29" s="210" t="s">
        <v>87</v>
      </c>
      <c r="F29" s="1156"/>
      <c r="G29" s="1162"/>
      <c r="H29" s="1154"/>
      <c r="I29" s="316"/>
      <c r="J29" s="1143"/>
      <c r="K29" s="1148"/>
      <c r="L29" s="1145"/>
      <c r="M29" s="1141"/>
      <c r="N29" s="154"/>
      <c r="O29" s="154"/>
    </row>
    <row r="30" spans="1:18" hidden="1" x14ac:dyDescent="0.2">
      <c r="A30" s="322" t="s">
        <v>158</v>
      </c>
      <c r="B30" s="150" t="s">
        <v>55</v>
      </c>
      <c r="C30" s="150"/>
      <c r="D30" s="150"/>
      <c r="E30" s="150"/>
      <c r="F30" s="151">
        <v>0</v>
      </c>
      <c r="G30" s="155"/>
      <c r="H30" s="151">
        <v>0</v>
      </c>
      <c r="I30" s="318">
        <v>0</v>
      </c>
      <c r="J30" s="194" t="e">
        <f>(H30/$L$3)+G30</f>
        <v>#REF!</v>
      </c>
      <c r="K30" s="195" t="e">
        <f>F30-J30</f>
        <v>#REF!</v>
      </c>
      <c r="L30" s="153"/>
      <c r="M30" s="154" t="s">
        <v>67</v>
      </c>
      <c r="N30" s="154"/>
      <c r="O30" s="154"/>
    </row>
    <row r="31" spans="1:18" x14ac:dyDescent="0.2">
      <c r="A31" s="323" t="s">
        <v>103</v>
      </c>
      <c r="B31" s="177" t="s">
        <v>76</v>
      </c>
      <c r="C31" s="177"/>
      <c r="D31" s="209"/>
      <c r="E31" s="200"/>
      <c r="F31" s="151">
        <v>6500000</v>
      </c>
      <c r="G31" s="155">
        <f>+Calendario!D207</f>
        <v>3340000</v>
      </c>
      <c r="H31" s="151">
        <f>Calendario!D88</f>
        <v>6400000000</v>
      </c>
      <c r="I31" s="318">
        <f>(Calendario!G79+Calendario!G81+Calendario!G83+Calendario!G85+Calendario!G87)/5/100</f>
        <v>8.7499999999999994E-2</v>
      </c>
      <c r="J31" s="194" t="e">
        <f>(H31/$L$3)+G31</f>
        <v>#REF!</v>
      </c>
      <c r="K31" s="195" t="e">
        <f>F31-J31</f>
        <v>#REF!</v>
      </c>
      <c r="L31" s="153" t="e">
        <f>+J31/G31</f>
        <v>#REF!</v>
      </c>
      <c r="M31" s="154"/>
      <c r="O31" s="154"/>
    </row>
    <row r="32" spans="1:18" ht="13.5" thickBot="1" x14ac:dyDescent="0.25">
      <c r="A32" s="322" t="s">
        <v>59</v>
      </c>
      <c r="B32" s="150" t="s">
        <v>41</v>
      </c>
      <c r="C32" s="211" t="s">
        <v>83</v>
      </c>
      <c r="D32" s="206" t="s">
        <v>84</v>
      </c>
      <c r="E32" s="207" t="s">
        <v>85</v>
      </c>
      <c r="F32" s="151">
        <v>800000</v>
      </c>
      <c r="G32" s="155">
        <v>0</v>
      </c>
      <c r="H32" s="151">
        <v>0</v>
      </c>
      <c r="I32" s="318"/>
      <c r="J32" s="194" t="e">
        <f>(H32/$L$3)+G32</f>
        <v>#REF!</v>
      </c>
      <c r="K32" s="195" t="e">
        <f>F32-J32</f>
        <v>#REF!</v>
      </c>
      <c r="L32" s="153" t="e">
        <f>+J32/F32</f>
        <v>#REF!</v>
      </c>
      <c r="M32" s="154" t="s">
        <v>65</v>
      </c>
      <c r="O32" s="154">
        <v>8400000</v>
      </c>
    </row>
    <row r="33" spans="1:17" ht="13.5" thickBot="1" x14ac:dyDescent="0.25">
      <c r="F33" s="162" t="e">
        <f>SUM(F27:F32)*L3</f>
        <v>#REF!</v>
      </c>
      <c r="G33" s="162" t="e">
        <f>SUM(G27:G32)*L3</f>
        <v>#REF!</v>
      </c>
      <c r="H33" s="162">
        <f>SUM(H27:H32)</f>
        <v>10005000000</v>
      </c>
      <c r="I33" s="319">
        <f>(+I27+I31)/2</f>
        <v>9.375E-2</v>
      </c>
      <c r="J33" s="197" t="e">
        <f>SUM(J27:J32)</f>
        <v>#REF!</v>
      </c>
      <c r="K33" s="198" t="e">
        <f>SUM(K27:K32)</f>
        <v>#REF!</v>
      </c>
      <c r="L33" s="193" t="e">
        <f>+(J33*L3)/F33</f>
        <v>#REF!</v>
      </c>
    </row>
    <row r="34" spans="1:17" x14ac:dyDescent="0.2">
      <c r="G34" s="166" t="e">
        <f>+G33/(J33*L3)</f>
        <v>#REF!</v>
      </c>
      <c r="H34" s="166" t="e">
        <f>+H33/(J33*L3)</f>
        <v>#REF!</v>
      </c>
    </row>
    <row r="35" spans="1:17" x14ac:dyDescent="0.2">
      <c r="G35" s="166"/>
      <c r="H35" s="166"/>
    </row>
    <row r="36" spans="1:17" ht="20.25" thickBot="1" x14ac:dyDescent="0.35">
      <c r="A36" s="1149" t="s">
        <v>61</v>
      </c>
      <c r="B36" s="1149"/>
      <c r="C36" s="1149"/>
      <c r="D36" s="1149"/>
      <c r="E36" s="1149"/>
      <c r="F36" s="1149"/>
      <c r="G36" s="1149"/>
      <c r="H36" s="1149"/>
      <c r="I36" s="1149"/>
      <c r="J36" s="1149"/>
      <c r="K36" s="1149"/>
      <c r="L36" s="1149"/>
      <c r="M36" s="164"/>
      <c r="N36" s="165"/>
      <c r="P36" s="51" t="s">
        <v>111</v>
      </c>
      <c r="Q36" s="51" t="s">
        <v>38</v>
      </c>
    </row>
    <row r="37" spans="1:17" ht="26.25" thickBot="1" x14ac:dyDescent="0.25">
      <c r="A37" s="148" t="s">
        <v>2</v>
      </c>
      <c r="B37" s="148" t="s">
        <v>33</v>
      </c>
      <c r="C37" s="148"/>
      <c r="D37" s="148"/>
      <c r="E37" s="148"/>
      <c r="F37" s="148" t="s">
        <v>34</v>
      </c>
      <c r="G37" s="148" t="s">
        <v>35</v>
      </c>
      <c r="H37" s="148" t="s">
        <v>36</v>
      </c>
      <c r="I37" s="312" t="s">
        <v>113</v>
      </c>
      <c r="J37" s="148" t="s">
        <v>37</v>
      </c>
      <c r="K37" s="148" t="s">
        <v>38</v>
      </c>
      <c r="L37" s="148" t="s">
        <v>39</v>
      </c>
      <c r="N37" s="51"/>
      <c r="O37" s="51" t="s">
        <v>55</v>
      </c>
      <c r="P37" s="271">
        <v>5000000000</v>
      </c>
      <c r="Q37" s="271">
        <v>32730000000</v>
      </c>
    </row>
    <row r="38" spans="1:17" x14ac:dyDescent="0.2">
      <c r="A38" s="150" t="s">
        <v>40</v>
      </c>
      <c r="B38" s="150" t="s">
        <v>49</v>
      </c>
      <c r="C38" s="150"/>
      <c r="D38" s="150"/>
      <c r="E38" s="150"/>
      <c r="F38" s="151">
        <v>2000000</v>
      </c>
      <c r="G38" s="151">
        <f>+Calendario!D125</f>
        <v>0</v>
      </c>
      <c r="H38" s="151"/>
      <c r="I38" s="318"/>
      <c r="J38" s="152" t="e">
        <f>(H38/$L$3)+G38</f>
        <v>#REF!</v>
      </c>
      <c r="K38" s="152" t="e">
        <f>F38-J38</f>
        <v>#REF!</v>
      </c>
      <c r="L38" s="153" t="e">
        <f t="shared" ref="L38:L43" si="5">+J38/F38</f>
        <v>#REF!</v>
      </c>
      <c r="M38" s="154"/>
      <c r="N38" s="154"/>
      <c r="O38" s="154" t="s">
        <v>41</v>
      </c>
      <c r="P38" s="271">
        <v>12500000000</v>
      </c>
      <c r="Q38" s="271">
        <v>2065000000</v>
      </c>
    </row>
    <row r="39" spans="1:17" x14ac:dyDescent="0.2">
      <c r="A39" s="177" t="s">
        <v>42</v>
      </c>
      <c r="B39" s="177" t="s">
        <v>49</v>
      </c>
      <c r="C39" s="177"/>
      <c r="D39" s="177"/>
      <c r="E39" s="177"/>
      <c r="F39" s="151">
        <v>3000000</v>
      </c>
      <c r="G39" s="155">
        <f>+Calendario!D153-Calendario!D139-Calendario!D150-Calendario!D151</f>
        <v>0</v>
      </c>
      <c r="H39" s="151">
        <f>Calendario!D104+Calendario!D99+Calendario!D102+Calendario!D97</f>
        <v>10000000000</v>
      </c>
      <c r="I39" s="318">
        <f>(Calendario!G97+Calendario!G101+Calendario!G99)/3/100</f>
        <v>5.9500000000000004E-2</v>
      </c>
      <c r="J39" s="152" t="e">
        <f>(H39/$L$3)+G39</f>
        <v>#REF!</v>
      </c>
      <c r="K39" s="152" t="e">
        <f>F39-J39</f>
        <v>#REF!</v>
      </c>
      <c r="L39" s="153" t="e">
        <f t="shared" si="5"/>
        <v>#REF!</v>
      </c>
      <c r="M39" s="154"/>
      <c r="O39" s="154"/>
    </row>
    <row r="40" spans="1:17" hidden="1" x14ac:dyDescent="0.2">
      <c r="A40" s="150" t="s">
        <v>45</v>
      </c>
      <c r="B40" s="177" t="s">
        <v>49</v>
      </c>
      <c r="C40" s="177"/>
      <c r="D40" s="177"/>
      <c r="E40" s="177"/>
      <c r="F40" s="151">
        <v>0.1</v>
      </c>
      <c r="G40" s="155">
        <f>+Calendario!D157</f>
        <v>0</v>
      </c>
      <c r="H40" s="151"/>
      <c r="I40" s="318"/>
      <c r="J40" s="152" t="e">
        <f>(H40/$L$3)+G40</f>
        <v>#REF!</v>
      </c>
      <c r="K40" s="152" t="e">
        <f>F40-J40</f>
        <v>#REF!</v>
      </c>
      <c r="L40" s="153" t="e">
        <f t="shared" si="5"/>
        <v>#REF!</v>
      </c>
      <c r="M40" s="154"/>
      <c r="O40" s="154"/>
    </row>
    <row r="41" spans="1:17" x14ac:dyDescent="0.2">
      <c r="A41" s="150" t="s">
        <v>46</v>
      </c>
      <c r="B41" s="150" t="s">
        <v>49</v>
      </c>
      <c r="C41" s="150"/>
      <c r="D41" s="150"/>
      <c r="E41" s="150"/>
      <c r="F41" s="151">
        <v>3000000</v>
      </c>
      <c r="G41" s="155"/>
      <c r="H41" s="151"/>
      <c r="I41" s="318"/>
      <c r="J41" s="152" t="e">
        <f>(H41/$L$3)+G41</f>
        <v>#REF!</v>
      </c>
      <c r="K41" s="152" t="e">
        <f>F41-J41</f>
        <v>#REF!</v>
      </c>
      <c r="L41" s="153" t="e">
        <f t="shared" si="5"/>
        <v>#REF!</v>
      </c>
      <c r="M41" s="154"/>
      <c r="O41" s="154"/>
    </row>
    <row r="42" spans="1:17" ht="13.5" thickBot="1" x14ac:dyDescent="0.25">
      <c r="A42" s="157" t="s">
        <v>103</v>
      </c>
      <c r="B42" s="157" t="s">
        <v>49</v>
      </c>
      <c r="C42" s="157"/>
      <c r="D42" s="157"/>
      <c r="E42" s="157"/>
      <c r="F42" s="158">
        <v>2000000</v>
      </c>
      <c r="G42" s="155"/>
      <c r="H42" s="151"/>
      <c r="I42" s="318"/>
      <c r="J42" s="152" t="e">
        <f>(H42/$L$3)+G42</f>
        <v>#REF!</v>
      </c>
      <c r="K42" s="152" t="e">
        <f>F42-J42</f>
        <v>#REF!</v>
      </c>
      <c r="L42" s="153" t="e">
        <f t="shared" si="5"/>
        <v>#REF!</v>
      </c>
      <c r="M42" s="154"/>
      <c r="O42" s="154"/>
    </row>
    <row r="43" spans="1:17" ht="13.5" thickBot="1" x14ac:dyDescent="0.25">
      <c r="A43" s="160" t="s">
        <v>48</v>
      </c>
      <c r="B43" s="161"/>
      <c r="C43" s="161"/>
      <c r="D43" s="161"/>
      <c r="E43" s="161"/>
      <c r="F43" s="162">
        <f>SUM(F38:F42)</f>
        <v>10000000.1</v>
      </c>
      <c r="G43" s="162">
        <f>SUM(G38:G42)</f>
        <v>0</v>
      </c>
      <c r="H43" s="162">
        <f>SUM(H38:H41)</f>
        <v>10000000000</v>
      </c>
      <c r="I43" s="319">
        <f>I39</f>
        <v>5.9500000000000004E-2</v>
      </c>
      <c r="J43" s="162" t="e">
        <f>SUM(J38:J42)</f>
        <v>#REF!</v>
      </c>
      <c r="K43" s="162" t="e">
        <f>SUM(K38:K42)</f>
        <v>#REF!</v>
      </c>
      <c r="L43" s="167" t="e">
        <f t="shared" si="5"/>
        <v>#REF!</v>
      </c>
      <c r="M43" s="154"/>
      <c r="O43" s="163"/>
    </row>
    <row r="46" spans="1:17" x14ac:dyDescent="0.2">
      <c r="G46" s="166" t="e">
        <f>+(G22+G33)/((J22+J33)*L3)</f>
        <v>#REF!</v>
      </c>
      <c r="H46" s="166" t="e">
        <f>+(H22+H33)/((J22+J33)*L3)</f>
        <v>#REF!</v>
      </c>
    </row>
  </sheetData>
  <autoFilter ref="A5:L46" xr:uid="{00000000-0009-0000-0000-000001000000}"/>
  <mergeCells count="22">
    <mergeCell ref="A36:L36"/>
    <mergeCell ref="B28:B29"/>
    <mergeCell ref="G28:G29"/>
    <mergeCell ref="H28:H29"/>
    <mergeCell ref="G6:G7"/>
    <mergeCell ref="J28:J29"/>
    <mergeCell ref="A28:A29"/>
    <mergeCell ref="F28:F29"/>
    <mergeCell ref="A1:L1"/>
    <mergeCell ref="H6:H7"/>
    <mergeCell ref="F6:F7"/>
    <mergeCell ref="K6:K7"/>
    <mergeCell ref="A4:L4"/>
    <mergeCell ref="B6:B7"/>
    <mergeCell ref="M28:M29"/>
    <mergeCell ref="M6:M7"/>
    <mergeCell ref="J6:J7"/>
    <mergeCell ref="L6:L7"/>
    <mergeCell ref="L28:L29"/>
    <mergeCell ref="K28:K29"/>
    <mergeCell ref="A25:L25"/>
    <mergeCell ref="A6:A7"/>
  </mergeCells>
  <phoneticPr fontId="13" type="noConversion"/>
  <pageMargins left="0.7" right="0.7" top="0.75" bottom="0.75" header="0.3" footer="0.3"/>
  <pageSetup paperSize="9" scale="92" orientation="landscape" r:id="rId1"/>
  <ignoredErrors>
    <ignoredError sqref="I22 I33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  <pageSetUpPr fitToPage="1"/>
  </sheetPr>
  <dimension ref="A1:Q129"/>
  <sheetViews>
    <sheetView showGridLines="0" zoomScale="130" zoomScaleNormal="130" zoomScaleSheetLayoutView="80" workbookViewId="0">
      <pane ySplit="4" topLeftCell="A68" activePane="bottomLeft" state="frozen"/>
      <selection activeCell="D6" sqref="D6"/>
      <selection pane="bottomLeft" activeCell="F77" sqref="F77"/>
    </sheetView>
  </sheetViews>
  <sheetFormatPr baseColWidth="10" defaultColWidth="11.42578125" defaultRowHeight="12.75" x14ac:dyDescent="0.2"/>
  <cols>
    <col min="1" max="1" width="7.7109375" style="859" customWidth="1"/>
    <col min="2" max="2" width="35.140625" style="859" bestFit="1" customWidth="1"/>
    <col min="3" max="4" width="22.7109375" style="859" customWidth="1"/>
    <col min="5" max="5" width="24.140625" style="859" hidden="1" customWidth="1"/>
    <col min="6" max="6" width="21.28515625" style="859" bestFit="1" customWidth="1"/>
    <col min="7" max="7" width="22.42578125" style="990" bestFit="1" customWidth="1"/>
    <col min="8" max="8" width="22" style="859" bestFit="1" customWidth="1"/>
    <col min="9" max="9" width="18" style="859" hidden="1" customWidth="1"/>
    <col min="10" max="10" width="21.7109375" style="859" bestFit="1" customWidth="1"/>
    <col min="11" max="11" width="12.28515625" style="859" customWidth="1"/>
    <col min="12" max="12" width="10.7109375" style="859" customWidth="1"/>
    <col min="13" max="13" width="20.42578125" style="859" hidden="1" customWidth="1"/>
    <col min="14" max="14" width="12" style="859" hidden="1" customWidth="1"/>
    <col min="15" max="15" width="17.42578125" style="912" bestFit="1" customWidth="1"/>
    <col min="16" max="16" width="18.7109375" style="912" bestFit="1" customWidth="1"/>
    <col min="17" max="17" width="15.42578125" style="913" bestFit="1" customWidth="1"/>
    <col min="18" max="16384" width="11.42578125" style="859"/>
  </cols>
  <sheetData>
    <row r="1" spans="1:16" ht="14.1" customHeight="1" x14ac:dyDescent="0.2">
      <c r="A1" s="859" t="e">
        <f>+#REF!</f>
        <v>#REF!</v>
      </c>
    </row>
    <row r="2" spans="1:16" ht="14.1" customHeight="1" x14ac:dyDescent="0.25">
      <c r="B2" s="1172" t="s">
        <v>378</v>
      </c>
      <c r="C2" s="1172"/>
      <c r="D2" s="1172"/>
      <c r="E2" s="1172"/>
      <c r="F2" s="1172"/>
      <c r="G2" s="1172"/>
      <c r="H2" s="988"/>
      <c r="I2" s="988"/>
      <c r="J2" s="988"/>
      <c r="K2" s="988"/>
      <c r="L2" s="988"/>
      <c r="M2" s="988"/>
      <c r="N2" s="988"/>
      <c r="O2" s="988"/>
      <c r="P2" s="988"/>
    </row>
    <row r="3" spans="1:16" ht="14.1" customHeight="1" x14ac:dyDescent="0.25">
      <c r="D3" s="914"/>
      <c r="E3" s="915"/>
      <c r="F3" s="915"/>
      <c r="G3" s="991"/>
      <c r="H3" s="916"/>
      <c r="I3" s="916"/>
      <c r="J3" s="917"/>
      <c r="K3" s="918"/>
      <c r="L3" s="941">
        <f ca="1">TODAY()</f>
        <v>46107</v>
      </c>
      <c r="P3" s="942">
        <f ca="1">+L3+29</f>
        <v>46136</v>
      </c>
    </row>
    <row r="4" spans="1:16" s="913" customFormat="1" ht="14.1" customHeight="1" x14ac:dyDescent="0.2">
      <c r="B4" s="989" t="s">
        <v>376</v>
      </c>
      <c r="C4" s="920" t="s">
        <v>361</v>
      </c>
      <c r="D4" s="920" t="s">
        <v>377</v>
      </c>
      <c r="E4" s="920" t="s">
        <v>305</v>
      </c>
      <c r="F4" s="920" t="s">
        <v>360</v>
      </c>
      <c r="G4" s="992" t="s">
        <v>307</v>
      </c>
      <c r="H4" s="921" t="s">
        <v>327</v>
      </c>
      <c r="I4" s="921"/>
      <c r="J4" s="922" t="s">
        <v>328</v>
      </c>
      <c r="K4" s="923" t="s">
        <v>329</v>
      </c>
      <c r="L4" s="922" t="s">
        <v>330</v>
      </c>
      <c r="M4" s="922" t="s">
        <v>17</v>
      </c>
      <c r="N4" s="922" t="s">
        <v>18</v>
      </c>
      <c r="O4" s="924" t="s">
        <v>358</v>
      </c>
      <c r="P4" s="924" t="s">
        <v>359</v>
      </c>
    </row>
    <row r="5" spans="1:16" s="913" customFormat="1" ht="14.1" customHeight="1" x14ac:dyDescent="0.2">
      <c r="B5" s="939" t="s">
        <v>356</v>
      </c>
      <c r="C5" s="926">
        <v>44875</v>
      </c>
      <c r="D5" s="926">
        <v>45041</v>
      </c>
      <c r="E5" s="927" t="s">
        <v>331</v>
      </c>
      <c r="F5" s="927" t="s">
        <v>315</v>
      </c>
      <c r="G5" s="970">
        <v>8000000000</v>
      </c>
      <c r="H5" s="953">
        <f>G5*K5/365*L5</f>
        <v>374750684.93150687</v>
      </c>
      <c r="I5" s="953"/>
      <c r="J5" s="953">
        <f>+H5+G5</f>
        <v>8374750684.9315071</v>
      </c>
      <c r="K5" s="937">
        <v>0.10299999999999999</v>
      </c>
      <c r="L5" s="929">
        <f>+D5-C5</f>
        <v>166</v>
      </c>
      <c r="M5" s="930"/>
      <c r="N5" s="930"/>
      <c r="O5" s="956">
        <f>+SUM(H5)/SUM(L5:N5)</f>
        <v>2257534.2465753425</v>
      </c>
      <c r="P5" s="957">
        <f ca="1">+O5*($P$3-$L$3+1)</f>
        <v>67726027.397260278</v>
      </c>
    </row>
    <row r="6" spans="1:16" s="913" customFormat="1" ht="14.1" customHeight="1" x14ac:dyDescent="0.2">
      <c r="B6" s="939"/>
      <c r="C6" s="926">
        <v>44873</v>
      </c>
      <c r="D6" s="926">
        <v>45044</v>
      </c>
      <c r="E6" s="927" t="s">
        <v>331</v>
      </c>
      <c r="F6" s="927" t="s">
        <v>315</v>
      </c>
      <c r="G6" s="970">
        <v>8000000000</v>
      </c>
      <c r="H6" s="953">
        <f>G6*K6/365*L6</f>
        <v>386038356.16438359</v>
      </c>
      <c r="I6" s="953"/>
      <c r="J6" s="953">
        <f>+H6+G6</f>
        <v>8386038356.1643839</v>
      </c>
      <c r="K6" s="937">
        <v>0.10299999999999999</v>
      </c>
      <c r="L6" s="929">
        <f>+D6-C6</f>
        <v>171</v>
      </c>
      <c r="M6" s="930"/>
      <c r="N6" s="930"/>
      <c r="O6" s="956">
        <f>+SUM(H6)/SUM(L6:N6)</f>
        <v>2257534.2465753425</v>
      </c>
      <c r="P6" s="957">
        <f ca="1">+O6*($P$3-$L$3+1)</f>
        <v>67726027.397260278</v>
      </c>
    </row>
    <row r="7" spans="1:16" s="913" customFormat="1" ht="14.1" customHeight="1" x14ac:dyDescent="0.2">
      <c r="B7" s="939"/>
      <c r="C7" s="926">
        <v>44876</v>
      </c>
      <c r="D7" s="926">
        <v>45051</v>
      </c>
      <c r="E7" s="927" t="s">
        <v>331</v>
      </c>
      <c r="F7" s="927" t="s">
        <v>315</v>
      </c>
      <c r="G7" s="970">
        <v>6000000000</v>
      </c>
      <c r="H7" s="953">
        <f>G7*K7/365*L7</f>
        <v>296301369.86301368</v>
      </c>
      <c r="I7" s="953"/>
      <c r="J7" s="953">
        <f>+H7+G7</f>
        <v>6296301369.8630133</v>
      </c>
      <c r="K7" s="937">
        <v>0.10299999999999999</v>
      </c>
      <c r="L7" s="929">
        <f>+D7-C7</f>
        <v>175</v>
      </c>
      <c r="M7" s="930"/>
      <c r="N7" s="930"/>
      <c r="O7" s="956">
        <f>+SUM(H7)/SUM(L7:N7)</f>
        <v>1693150.6849315069</v>
      </c>
      <c r="P7" s="957">
        <f ca="1">+O7*($P$3-$L$3+1)</f>
        <v>50794520.547945209</v>
      </c>
    </row>
    <row r="8" spans="1:16" s="913" customFormat="1" ht="14.1" customHeight="1" x14ac:dyDescent="0.2">
      <c r="B8" s="939"/>
      <c r="C8" s="926">
        <v>44890</v>
      </c>
      <c r="D8" s="926">
        <f>+C8+168</f>
        <v>45058</v>
      </c>
      <c r="E8" s="927" t="s">
        <v>331</v>
      </c>
      <c r="F8" s="927" t="s">
        <v>315</v>
      </c>
      <c r="G8" s="970">
        <v>5000000000</v>
      </c>
      <c r="H8" s="953">
        <f>G8*K8/365*L8</f>
        <v>237041095.89041096</v>
      </c>
      <c r="I8" s="953"/>
      <c r="J8" s="953">
        <f>+H8+G8</f>
        <v>5237041095.8904114</v>
      </c>
      <c r="K8" s="937">
        <v>0.10299999999999999</v>
      </c>
      <c r="L8" s="929">
        <f>+D8-C8</f>
        <v>168</v>
      </c>
      <c r="M8" s="930"/>
      <c r="N8" s="930"/>
      <c r="O8" s="956">
        <f>+SUM(H8)/SUM(L8:N8)</f>
        <v>1410958.9041095891</v>
      </c>
      <c r="P8" s="957">
        <f ca="1">+O8*($P$3-$L$3+1)</f>
        <v>42328767.12328767</v>
      </c>
    </row>
    <row r="9" spans="1:16" s="913" customFormat="1" ht="14.1" customHeight="1" x14ac:dyDescent="0.2">
      <c r="B9" s="933"/>
      <c r="C9" s="926">
        <v>45015</v>
      </c>
      <c r="D9" s="926">
        <f>+C9+180</f>
        <v>45195</v>
      </c>
      <c r="E9" s="927" t="s">
        <v>331</v>
      </c>
      <c r="F9" s="927" t="s">
        <v>315</v>
      </c>
      <c r="G9" s="970">
        <v>6000000000</v>
      </c>
      <c r="H9" s="953">
        <f>G9*K9/365*L9</f>
        <v>295890410.95890415</v>
      </c>
      <c r="I9" s="953"/>
      <c r="J9" s="953">
        <f>+H9+G9</f>
        <v>6295890410.9589043</v>
      </c>
      <c r="K9" s="937">
        <v>0.1</v>
      </c>
      <c r="L9" s="929">
        <f>+D9-C9</f>
        <v>180</v>
      </c>
      <c r="M9" s="930"/>
      <c r="N9" s="930"/>
      <c r="O9" s="956">
        <f>+SUM(H9)/SUM(L9:N9)</f>
        <v>1643835.6164383565</v>
      </c>
      <c r="P9" s="957">
        <f ca="1">+O9*($P$3-$L$3+1)</f>
        <v>49315068.493150696</v>
      </c>
    </row>
    <row r="10" spans="1:16" s="913" customFormat="1" ht="14.1" customHeight="1" x14ac:dyDescent="0.2">
      <c r="B10" s="947" t="s">
        <v>314</v>
      </c>
      <c r="C10" s="948"/>
      <c r="D10" s="948"/>
      <c r="E10" s="948"/>
      <c r="F10" s="949"/>
      <c r="G10" s="970">
        <f>+SUM(G5:G9)</f>
        <v>33000000000</v>
      </c>
      <c r="H10" s="953">
        <f>+SUM(H5:H9)</f>
        <v>1590021917.8082194</v>
      </c>
      <c r="I10" s="953"/>
      <c r="J10" s="953">
        <f>+SUM(J5:J9)</f>
        <v>34590021917.80822</v>
      </c>
      <c r="K10" s="937">
        <f>+((O10*365)/G10)</f>
        <v>0.10245454545454545</v>
      </c>
      <c r="L10" s="929"/>
      <c r="M10" s="929"/>
      <c r="N10" s="929"/>
      <c r="O10" s="953">
        <f>+SUM(O5:O9)</f>
        <v>9263013.6986301374</v>
      </c>
      <c r="P10" s="953">
        <f ca="1">+SUM(P5:P9)</f>
        <v>277890410.95890415</v>
      </c>
    </row>
    <row r="11" spans="1:16" s="913" customFormat="1" ht="14.1" customHeight="1" x14ac:dyDescent="0.2">
      <c r="B11" s="933"/>
      <c r="C11" s="926">
        <v>44285</v>
      </c>
      <c r="D11" s="926">
        <v>45365</v>
      </c>
      <c r="E11" s="927" t="s">
        <v>331</v>
      </c>
      <c r="F11" s="927" t="s">
        <v>270</v>
      </c>
      <c r="G11" s="970">
        <v>4500000000</v>
      </c>
      <c r="H11" s="953">
        <f>((SUM(G11:$G$12))*K11/365*L11)</f>
        <v>188630136.98630136</v>
      </c>
      <c r="I11" s="953"/>
      <c r="J11" s="953">
        <f>+H11+G11</f>
        <v>4688630136.9863014</v>
      </c>
      <c r="K11" s="937">
        <v>8.5000000000000006E-2</v>
      </c>
      <c r="L11" s="929">
        <v>90</v>
      </c>
      <c r="M11" s="930"/>
      <c r="N11" s="930"/>
      <c r="O11" s="956"/>
      <c r="P11" s="957"/>
    </row>
    <row r="12" spans="1:16" s="913" customFormat="1" ht="14.1" customHeight="1" x14ac:dyDescent="0.2">
      <c r="B12" s="933"/>
      <c r="C12" s="926">
        <v>44285</v>
      </c>
      <c r="D12" s="926">
        <v>45725</v>
      </c>
      <c r="E12" s="927" t="s">
        <v>331</v>
      </c>
      <c r="F12" s="927" t="s">
        <v>270</v>
      </c>
      <c r="G12" s="970">
        <v>4500000000</v>
      </c>
      <c r="H12" s="953">
        <f>((SUM(G12:$G$12))*K12/365*L12)</f>
        <v>94315068.493150681</v>
      </c>
      <c r="I12" s="953"/>
      <c r="J12" s="953">
        <f>+H12+G12</f>
        <v>4594315068.4931507</v>
      </c>
      <c r="K12" s="937">
        <v>8.5000000000000006E-2</v>
      </c>
      <c r="L12" s="929">
        <v>90</v>
      </c>
      <c r="M12" s="930"/>
      <c r="N12" s="930"/>
      <c r="O12" s="956"/>
      <c r="P12" s="957"/>
    </row>
    <row r="13" spans="1:16" s="913" customFormat="1" ht="14.1" customHeight="1" x14ac:dyDescent="0.2">
      <c r="B13" s="947" t="s">
        <v>271</v>
      </c>
      <c r="C13" s="948"/>
      <c r="D13" s="948"/>
      <c r="E13" s="948"/>
      <c r="F13" s="949"/>
      <c r="G13" s="970">
        <f>+SUM(G11:G12)</f>
        <v>9000000000</v>
      </c>
      <c r="H13" s="953">
        <f>+SUM(H11:H12)</f>
        <v>282945205.47945201</v>
      </c>
      <c r="I13" s="953"/>
      <c r="J13" s="953">
        <f>+SUM(J11:J12)</f>
        <v>9282945205.4794521</v>
      </c>
      <c r="K13" s="937">
        <f>+((O13*365)/G13)</f>
        <v>0</v>
      </c>
      <c r="L13" s="929"/>
      <c r="M13" s="929"/>
      <c r="N13" s="929"/>
      <c r="O13" s="953">
        <f>+SUM(O11:O12)</f>
        <v>0</v>
      </c>
      <c r="P13" s="953">
        <f>+SUM(P11:P12)</f>
        <v>0</v>
      </c>
    </row>
    <row r="14" spans="1:16" s="913" customFormat="1" ht="14.1" customHeight="1" x14ac:dyDescent="0.2">
      <c r="B14" s="944" t="s">
        <v>357</v>
      </c>
      <c r="C14" s="945"/>
      <c r="D14" s="945"/>
      <c r="E14" s="945"/>
      <c r="F14" s="946"/>
      <c r="G14" s="954">
        <f>+G13+G10</f>
        <v>42000000000</v>
      </c>
      <c r="H14" s="954">
        <f>+H13+H10</f>
        <v>1872967123.2876716</v>
      </c>
      <c r="I14" s="954"/>
      <c r="J14" s="954">
        <f>+J13+J10</f>
        <v>43872967123.287674</v>
      </c>
      <c r="K14" s="943">
        <f>+((O14*365)/G14)</f>
        <v>8.0500000000000002E-2</v>
      </c>
      <c r="L14" s="938"/>
      <c r="M14" s="938"/>
      <c r="N14" s="938"/>
      <c r="O14" s="954">
        <f>+O13+O10</f>
        <v>9263013.6986301374</v>
      </c>
      <c r="P14" s="954">
        <f ca="1">+P13+P10</f>
        <v>277890410.95890415</v>
      </c>
    </row>
    <row r="15" spans="1:16" s="913" customFormat="1" ht="14.1" customHeight="1" x14ac:dyDescent="0.2">
      <c r="B15" s="939" t="s">
        <v>342</v>
      </c>
      <c r="C15" s="926">
        <v>44988</v>
      </c>
      <c r="D15" s="926">
        <f>+C15+180</f>
        <v>45168</v>
      </c>
      <c r="E15" s="927" t="s">
        <v>319</v>
      </c>
      <c r="F15" s="927" t="s">
        <v>315</v>
      </c>
      <c r="G15" s="970">
        <v>2500000000</v>
      </c>
      <c r="H15" s="953">
        <f>(G15*K15/365*L15)</f>
        <v>119589041.09589042</v>
      </c>
      <c r="I15" s="953"/>
      <c r="J15" s="953">
        <f>+H15+G15</f>
        <v>2619589041.0958905</v>
      </c>
      <c r="K15" s="937">
        <v>9.7000000000000003E-2</v>
      </c>
      <c r="L15" s="929">
        <f>+D15-C15</f>
        <v>180</v>
      </c>
      <c r="M15" s="930"/>
      <c r="N15" s="930"/>
      <c r="O15" s="957">
        <f>+H15/L15</f>
        <v>664383.56164383562</v>
      </c>
      <c r="P15" s="957">
        <f ca="1">+O15*($P$3-$L$3+1)</f>
        <v>19931506.84931507</v>
      </c>
    </row>
    <row r="16" spans="1:16" s="913" customFormat="1" ht="14.1" customHeight="1" x14ac:dyDescent="0.2">
      <c r="B16" s="933"/>
      <c r="C16" s="926">
        <v>44993</v>
      </c>
      <c r="D16" s="926">
        <f>+C16+180</f>
        <v>45173</v>
      </c>
      <c r="E16" s="927" t="s">
        <v>319</v>
      </c>
      <c r="F16" s="927" t="s">
        <v>315</v>
      </c>
      <c r="G16" s="970">
        <v>5001100000</v>
      </c>
      <c r="H16" s="953">
        <f>(G16*K16/365*L16)</f>
        <v>239230701.369863</v>
      </c>
      <c r="I16" s="953"/>
      <c r="J16" s="953">
        <f>+H16+G16</f>
        <v>5240330701.3698626</v>
      </c>
      <c r="K16" s="937">
        <v>9.7000000000000003E-2</v>
      </c>
      <c r="L16" s="929">
        <f>+D16-C16</f>
        <v>180</v>
      </c>
      <c r="M16" s="930"/>
      <c r="N16" s="930"/>
      <c r="O16" s="957">
        <f>+H16/L16</f>
        <v>1329059.4520547944</v>
      </c>
      <c r="P16" s="957">
        <f ca="1">+O16*($P$3-$L$3+1)</f>
        <v>39871783.561643831</v>
      </c>
    </row>
    <row r="17" spans="2:17" s="913" customFormat="1" ht="14.1" customHeight="1" x14ac:dyDescent="0.2">
      <c r="B17" s="933"/>
      <c r="C17" s="926">
        <v>45001</v>
      </c>
      <c r="D17" s="926">
        <f>+C17+180</f>
        <v>45181</v>
      </c>
      <c r="E17" s="927" t="s">
        <v>319</v>
      </c>
      <c r="F17" s="927" t="s">
        <v>315</v>
      </c>
      <c r="G17" s="970">
        <v>6001100000</v>
      </c>
      <c r="H17" s="953">
        <f>(G17*K17/365*L17)</f>
        <v>287066317.80821919</v>
      </c>
      <c r="I17" s="953"/>
      <c r="J17" s="953">
        <f>+H17+G17</f>
        <v>6288166317.808219</v>
      </c>
      <c r="K17" s="937">
        <v>9.7000000000000003E-2</v>
      </c>
      <c r="L17" s="929">
        <f>+D17-C17</f>
        <v>180</v>
      </c>
      <c r="M17" s="930"/>
      <c r="N17" s="930"/>
      <c r="O17" s="957">
        <f>+H17/L17</f>
        <v>1594812.8767123288</v>
      </c>
      <c r="P17" s="957">
        <f ca="1">+O17*($P$3-$L$3+1)</f>
        <v>47844386.301369861</v>
      </c>
    </row>
    <row r="18" spans="2:17" s="913" customFormat="1" ht="14.1" customHeight="1" x14ac:dyDescent="0.2">
      <c r="B18" s="933"/>
      <c r="C18" s="926">
        <v>45015</v>
      </c>
      <c r="D18" s="926">
        <f>+C18+180</f>
        <v>45195</v>
      </c>
      <c r="E18" s="927" t="s">
        <v>319</v>
      </c>
      <c r="F18" s="927" t="s">
        <v>315</v>
      </c>
      <c r="G18" s="970">
        <v>6001100000</v>
      </c>
      <c r="H18" s="953">
        <f>(G18*K18/365*L18)</f>
        <v>287066317.80821919</v>
      </c>
      <c r="I18" s="953"/>
      <c r="J18" s="953">
        <f>+H18+G18</f>
        <v>6288166317.808219</v>
      </c>
      <c r="K18" s="937">
        <v>9.7000000000000003E-2</v>
      </c>
      <c r="L18" s="929">
        <f>+D18-C18</f>
        <v>180</v>
      </c>
      <c r="M18" s="930"/>
      <c r="N18" s="930"/>
      <c r="O18" s="957">
        <f>+H18/L18</f>
        <v>1594812.8767123288</v>
      </c>
      <c r="P18" s="957">
        <f ca="1">+O18*($P$3-$L$3+1)</f>
        <v>47844386.301369861</v>
      </c>
    </row>
    <row r="19" spans="2:17" s="913" customFormat="1" ht="14.1" customHeight="1" x14ac:dyDescent="0.2">
      <c r="B19" s="947" t="s">
        <v>314</v>
      </c>
      <c r="C19" s="948"/>
      <c r="D19" s="948"/>
      <c r="E19" s="948"/>
      <c r="F19" s="949"/>
      <c r="G19" s="970">
        <f>SUM(G15:G18)</f>
        <v>19503300000</v>
      </c>
      <c r="H19" s="953">
        <f>SUM(H15:H18)</f>
        <v>932952378.08219182</v>
      </c>
      <c r="I19" s="953"/>
      <c r="J19" s="953">
        <f>SUM(J15:J18)</f>
        <v>20436252378.082191</v>
      </c>
      <c r="K19" s="937">
        <f>+((O19*365)/G19)</f>
        <v>9.7000000000000003E-2</v>
      </c>
      <c r="L19" s="929"/>
      <c r="M19" s="929"/>
      <c r="N19" s="929"/>
      <c r="O19" s="953">
        <f>SUM(O15:O18)</f>
        <v>5183068.7671232875</v>
      </c>
      <c r="P19" s="953">
        <f ca="1">SUM(P15:P18)</f>
        <v>155492063.01369864</v>
      </c>
    </row>
    <row r="20" spans="2:17" s="913" customFormat="1" ht="14.1" customHeight="1" x14ac:dyDescent="0.2">
      <c r="B20" s="933"/>
      <c r="C20" s="926">
        <v>44285</v>
      </c>
      <c r="D20" s="926">
        <v>45355</v>
      </c>
      <c r="E20" s="927" t="s">
        <v>319</v>
      </c>
      <c r="F20" s="927" t="s">
        <v>270</v>
      </c>
      <c r="G20" s="970">
        <v>1750962500</v>
      </c>
      <c r="H20" s="953" t="e">
        <f>((SUM(G20:$G$22))*K20/365*L20)</f>
        <v>#REF!</v>
      </c>
      <c r="I20" s="953"/>
      <c r="J20" s="953" t="e">
        <f>+H20+G20</f>
        <v>#REF!</v>
      </c>
      <c r="K20" s="937">
        <v>6.3E-2</v>
      </c>
      <c r="L20" s="929" t="e">
        <f>+D20-#REF!</f>
        <v>#REF!</v>
      </c>
      <c r="M20" s="930"/>
      <c r="N20" s="930"/>
      <c r="O20" s="956"/>
      <c r="P20" s="957"/>
    </row>
    <row r="21" spans="2:17" s="913" customFormat="1" ht="14.1" customHeight="1" x14ac:dyDescent="0.2">
      <c r="B21" s="933"/>
      <c r="C21" s="926">
        <v>44285</v>
      </c>
      <c r="D21" s="926">
        <v>45715</v>
      </c>
      <c r="E21" s="927" t="s">
        <v>319</v>
      </c>
      <c r="F21" s="927" t="s">
        <v>270</v>
      </c>
      <c r="G21" s="970">
        <v>1750962500</v>
      </c>
      <c r="H21" s="953" t="e">
        <f>((SUM(G21:$G$22))*K21/365*L21)</f>
        <v>#REF!</v>
      </c>
      <c r="I21" s="953"/>
      <c r="J21" s="953" t="e">
        <f>+H21+G21</f>
        <v>#REF!</v>
      </c>
      <c r="K21" s="937">
        <v>6.3E-2</v>
      </c>
      <c r="L21" s="929" t="e">
        <f>+D21-#REF!</f>
        <v>#REF!</v>
      </c>
      <c r="M21" s="930"/>
      <c r="N21" s="930"/>
      <c r="O21" s="956"/>
      <c r="P21" s="957"/>
    </row>
    <row r="22" spans="2:17" s="913" customFormat="1" ht="14.1" customHeight="1" x14ac:dyDescent="0.2">
      <c r="B22" s="933"/>
      <c r="C22" s="926">
        <v>44285</v>
      </c>
      <c r="D22" s="926">
        <v>46085</v>
      </c>
      <c r="E22" s="927" t="s">
        <v>319</v>
      </c>
      <c r="F22" s="927" t="s">
        <v>270</v>
      </c>
      <c r="G22" s="970">
        <v>1750962500</v>
      </c>
      <c r="H22" s="953" t="e">
        <f>((SUM(G22:$G$22))*K22/365*L22)</f>
        <v>#REF!</v>
      </c>
      <c r="I22" s="953"/>
      <c r="J22" s="953" t="e">
        <f>+H22+G22</f>
        <v>#REF!</v>
      </c>
      <c r="K22" s="937">
        <v>6.3E-2</v>
      </c>
      <c r="L22" s="929" t="e">
        <f>+D22-#REF!</f>
        <v>#REF!</v>
      </c>
      <c r="M22" s="930"/>
      <c r="N22" s="930"/>
      <c r="O22" s="956"/>
      <c r="P22" s="957"/>
    </row>
    <row r="23" spans="2:17" s="913" customFormat="1" ht="14.1" customHeight="1" x14ac:dyDescent="0.2">
      <c r="B23" s="947" t="s">
        <v>271</v>
      </c>
      <c r="C23" s="948"/>
      <c r="D23" s="948"/>
      <c r="E23" s="948"/>
      <c r="F23" s="949"/>
      <c r="G23" s="970">
        <f>+SUM(G20:G22)</f>
        <v>5252887500</v>
      </c>
      <c r="H23" s="953" t="e">
        <f>+SUM(H20:H22)</f>
        <v>#REF!</v>
      </c>
      <c r="I23" s="953"/>
      <c r="J23" s="953" t="e">
        <f>+SUM(J20:J22)</f>
        <v>#REF!</v>
      </c>
      <c r="K23" s="937">
        <f>+((O23*365)/G23)</f>
        <v>0</v>
      </c>
      <c r="L23" s="929"/>
      <c r="M23" s="929"/>
      <c r="N23" s="929"/>
      <c r="O23" s="953">
        <f>+SUM(O20:O22)</f>
        <v>0</v>
      </c>
      <c r="P23" s="953">
        <f>+SUM(P20:P22)</f>
        <v>0</v>
      </c>
    </row>
    <row r="24" spans="2:17" s="913" customFormat="1" ht="14.1" customHeight="1" x14ac:dyDescent="0.2">
      <c r="B24" s="944" t="s">
        <v>334</v>
      </c>
      <c r="C24" s="945"/>
      <c r="D24" s="945"/>
      <c r="E24" s="945"/>
      <c r="F24" s="946"/>
      <c r="G24" s="954">
        <f>+G19+G23</f>
        <v>24756187500</v>
      </c>
      <c r="H24" s="954" t="e">
        <f>+H19+H23</f>
        <v>#REF!</v>
      </c>
      <c r="I24" s="954"/>
      <c r="J24" s="954" t="e">
        <f>+J19+J23</f>
        <v>#REF!</v>
      </c>
      <c r="K24" s="943">
        <f>+((O24*365)/G24)</f>
        <v>7.6418071239765822E-2</v>
      </c>
      <c r="L24" s="938"/>
      <c r="M24" s="938"/>
      <c r="N24" s="938"/>
      <c r="O24" s="954">
        <f>+O19+O23</f>
        <v>5183068.7671232875</v>
      </c>
      <c r="P24" s="954">
        <f ca="1">+P19+P23</f>
        <v>155492063.01369864</v>
      </c>
    </row>
    <row r="25" spans="2:17" s="913" customFormat="1" ht="14.1" customHeight="1" x14ac:dyDescent="0.2">
      <c r="B25" s="939" t="s">
        <v>362</v>
      </c>
      <c r="C25" s="926">
        <v>44872</v>
      </c>
      <c r="D25" s="926">
        <v>45026</v>
      </c>
      <c r="E25" s="927" t="s">
        <v>335</v>
      </c>
      <c r="F25" s="927" t="s">
        <v>315</v>
      </c>
      <c r="G25" s="970">
        <v>7000000000</v>
      </c>
      <c r="H25" s="953">
        <f>(G25*K25/365*L25)</f>
        <v>283528767.12328768</v>
      </c>
      <c r="I25" s="953"/>
      <c r="J25" s="953">
        <f>+H25+G25</f>
        <v>7283528767.1232872</v>
      </c>
      <c r="K25" s="937">
        <v>9.6000000000000002E-2</v>
      </c>
      <c r="L25" s="929">
        <f>+D25-C25</f>
        <v>154</v>
      </c>
      <c r="M25" s="930"/>
      <c r="N25" s="930"/>
      <c r="O25" s="957">
        <f>+H25/L25</f>
        <v>1841095.890410959</v>
      </c>
      <c r="P25" s="957">
        <f ca="1">+O25*($P$3-$L$3+1)</f>
        <v>55232876.712328769</v>
      </c>
    </row>
    <row r="26" spans="2:17" s="913" customFormat="1" ht="14.1" customHeight="1" x14ac:dyDescent="0.2">
      <c r="B26" s="939"/>
      <c r="C26" s="926">
        <v>44872</v>
      </c>
      <c r="D26" s="926">
        <v>45030</v>
      </c>
      <c r="E26" s="927" t="s">
        <v>335</v>
      </c>
      <c r="F26" s="927" t="s">
        <v>315</v>
      </c>
      <c r="G26" s="970">
        <v>7000000000</v>
      </c>
      <c r="H26" s="953">
        <f>(G26*K26/365*L26)</f>
        <v>290893150.68493152</v>
      </c>
      <c r="I26" s="953"/>
      <c r="J26" s="953">
        <f>+H26+G26</f>
        <v>7290893150.6849318</v>
      </c>
      <c r="K26" s="937">
        <v>9.6000000000000002E-2</v>
      </c>
      <c r="L26" s="929">
        <f>+D26-C26</f>
        <v>158</v>
      </c>
      <c r="M26" s="930"/>
      <c r="N26" s="930"/>
      <c r="O26" s="957">
        <f>+H26/L26</f>
        <v>1841095.890410959</v>
      </c>
      <c r="P26" s="957">
        <f ca="1">+O26*($P$3-$L$3+1)</f>
        <v>55232876.712328769</v>
      </c>
    </row>
    <row r="27" spans="2:17" s="913" customFormat="1" ht="14.1" customHeight="1" x14ac:dyDescent="0.2">
      <c r="B27" s="939"/>
      <c r="C27" s="926">
        <v>44959</v>
      </c>
      <c r="D27" s="926">
        <f>+C27+155</f>
        <v>45114</v>
      </c>
      <c r="E27" s="927" t="s">
        <v>335</v>
      </c>
      <c r="F27" s="927" t="s">
        <v>315</v>
      </c>
      <c r="G27" s="970">
        <v>5000000000</v>
      </c>
      <c r="H27" s="953">
        <f>(G27*K27/365*L27)</f>
        <v>203835616.43835616</v>
      </c>
      <c r="I27" s="953"/>
      <c r="J27" s="953">
        <f>+H27+G27</f>
        <v>5203835616.4383564</v>
      </c>
      <c r="K27" s="937">
        <v>9.6000000000000002E-2</v>
      </c>
      <c r="L27" s="929">
        <f>+D27-C27</f>
        <v>155</v>
      </c>
      <c r="M27" s="930"/>
      <c r="N27" s="930"/>
      <c r="O27" s="957">
        <f>+H27/L27</f>
        <v>1315068.493150685</v>
      </c>
      <c r="P27" s="957">
        <f ca="1">+O27*($P$3-$L$3+1)</f>
        <v>39452054.794520549</v>
      </c>
    </row>
    <row r="28" spans="2:17" s="913" customFormat="1" ht="14.1" customHeight="1" x14ac:dyDescent="0.2">
      <c r="B28" s="933"/>
      <c r="C28" s="926">
        <v>44967</v>
      </c>
      <c r="D28" s="926">
        <f>+C28+161</f>
        <v>45128</v>
      </c>
      <c r="E28" s="927" t="s">
        <v>335</v>
      </c>
      <c r="F28" s="927" t="s">
        <v>315</v>
      </c>
      <c r="G28" s="970">
        <v>5000000000</v>
      </c>
      <c r="H28" s="953">
        <f>(G28*K28/365*L28)</f>
        <v>211726027.39726028</v>
      </c>
      <c r="I28" s="953"/>
      <c r="J28" s="953">
        <f>+H28+G28</f>
        <v>5211726027.3972607</v>
      </c>
      <c r="K28" s="937">
        <v>9.6000000000000002E-2</v>
      </c>
      <c r="L28" s="929">
        <f>+D28-C28</f>
        <v>161</v>
      </c>
      <c r="M28" s="930"/>
      <c r="N28" s="930"/>
      <c r="O28" s="957">
        <f>+H28/L28</f>
        <v>1315068.493150685</v>
      </c>
      <c r="P28" s="957">
        <f ca="1">+O28*($P$3-$L$3+1)</f>
        <v>39452054.794520549</v>
      </c>
    </row>
    <row r="29" spans="2:17" s="913" customFormat="1" ht="14.1" customHeight="1" x14ac:dyDescent="0.2">
      <c r="B29" s="933"/>
      <c r="C29" s="926">
        <v>44974</v>
      </c>
      <c r="D29" s="926">
        <f>+C29+189</f>
        <v>45163</v>
      </c>
      <c r="E29" s="927" t="s">
        <v>335</v>
      </c>
      <c r="F29" s="927" t="s">
        <v>315</v>
      </c>
      <c r="G29" s="970">
        <v>5000000000</v>
      </c>
      <c r="H29" s="970">
        <f>(G29*K29/365*L29)</f>
        <v>251654794.52054793</v>
      </c>
      <c r="I29" s="970"/>
      <c r="J29" s="970">
        <f>+H29+G29</f>
        <v>5251654794.5205479</v>
      </c>
      <c r="K29" s="976">
        <v>9.7199999999999995E-2</v>
      </c>
      <c r="L29" s="929">
        <f>+D29-C29</f>
        <v>189</v>
      </c>
      <c r="M29" s="930"/>
      <c r="N29" s="930"/>
      <c r="O29" s="957">
        <f>+H29/L29</f>
        <v>1331506.8493150685</v>
      </c>
      <c r="P29" s="957">
        <f ca="1">+O29*($P$3-$L$3+1)</f>
        <v>39945205.479452051</v>
      </c>
    </row>
    <row r="30" spans="2:17" s="913" customFormat="1" ht="14.1" customHeight="1" x14ac:dyDescent="0.2">
      <c r="B30" s="944" t="s">
        <v>363</v>
      </c>
      <c r="C30" s="945"/>
      <c r="D30" s="945"/>
      <c r="E30" s="945"/>
      <c r="F30" s="946"/>
      <c r="G30" s="954">
        <f>SUM(G25:G29)</f>
        <v>29000000000</v>
      </c>
      <c r="H30" s="954">
        <f>SUM(H27:H29)</f>
        <v>667216438.35616446</v>
      </c>
      <c r="I30" s="954"/>
      <c r="J30" s="954">
        <f>SUM(J27:J29)</f>
        <v>15667216438.356165</v>
      </c>
      <c r="K30" s="943">
        <f>+((O30*365)/G30)</f>
        <v>4.9862068965517238E-2</v>
      </c>
      <c r="L30" s="938"/>
      <c r="M30" s="938"/>
      <c r="N30" s="938"/>
      <c r="O30" s="954">
        <f>SUM(O27:O29)</f>
        <v>3961643.8356164386</v>
      </c>
      <c r="P30" s="954">
        <f ca="1">SUM(P27:P29)</f>
        <v>118849315.06849316</v>
      </c>
    </row>
    <row r="31" spans="2:17" ht="14.1" customHeight="1" x14ac:dyDescent="0.2">
      <c r="B31" s="939" t="s">
        <v>343</v>
      </c>
      <c r="C31" s="926">
        <v>44162</v>
      </c>
      <c r="D31" s="926">
        <v>45350</v>
      </c>
      <c r="E31" s="927" t="s">
        <v>123</v>
      </c>
      <c r="F31" s="927" t="s">
        <v>217</v>
      </c>
      <c r="G31" s="970">
        <v>1500000000</v>
      </c>
      <c r="H31" s="953">
        <f>(SUM(G31:$G$33))*K31/365*L31</f>
        <v>168287671.23287672</v>
      </c>
      <c r="I31" s="953"/>
      <c r="J31" s="953">
        <f>+H31+G31</f>
        <v>1668287671.2328768</v>
      </c>
      <c r="K31" s="937">
        <v>7.4999999999999997E-2</v>
      </c>
      <c r="L31" s="929">
        <v>182</v>
      </c>
      <c r="M31" s="930">
        <f ca="1">+$L$3-C31-1</f>
        <v>1944</v>
      </c>
      <c r="N31" s="930">
        <f ca="1">+D31-$P$3-1</f>
        <v>-787</v>
      </c>
      <c r="O31" s="956"/>
      <c r="P31" s="957"/>
      <c r="Q31" s="859"/>
    </row>
    <row r="32" spans="2:17" ht="14.1" customHeight="1" x14ac:dyDescent="0.2">
      <c r="B32" s="919"/>
      <c r="C32" s="926">
        <v>44162</v>
      </c>
      <c r="D32" s="926">
        <v>45714</v>
      </c>
      <c r="E32" s="927" t="s">
        <v>123</v>
      </c>
      <c r="F32" s="927" t="s">
        <v>217</v>
      </c>
      <c r="G32" s="970">
        <v>1500000000</v>
      </c>
      <c r="H32" s="953">
        <f>(SUM(G32:$G$33))*K32/365*L32</f>
        <v>112191780.82191782</v>
      </c>
      <c r="I32" s="953"/>
      <c r="J32" s="953">
        <f>+H32+G32</f>
        <v>1612191780.8219178</v>
      </c>
      <c r="K32" s="937">
        <v>7.4999999999999997E-2</v>
      </c>
      <c r="L32" s="929">
        <v>182</v>
      </c>
      <c r="M32" s="930">
        <f ca="1">+$L$3-C32-1</f>
        <v>1944</v>
      </c>
      <c r="N32" s="930">
        <f ca="1">+D32-$P$3-1</f>
        <v>-423</v>
      </c>
      <c r="O32" s="956"/>
      <c r="P32" s="957"/>
      <c r="Q32" s="859"/>
    </row>
    <row r="33" spans="1:16" ht="14.1" customHeight="1" x14ac:dyDescent="0.2">
      <c r="B33" s="919"/>
      <c r="C33" s="926">
        <v>44162</v>
      </c>
      <c r="D33" s="926">
        <v>46078</v>
      </c>
      <c r="E33" s="927" t="s">
        <v>123</v>
      </c>
      <c r="F33" s="927" t="s">
        <v>217</v>
      </c>
      <c r="G33" s="970">
        <v>1500000000</v>
      </c>
      <c r="H33" s="953">
        <f>(SUM(G33:$G$33))*K33/365*L33</f>
        <v>56095890.410958908</v>
      </c>
      <c r="I33" s="953"/>
      <c r="J33" s="953">
        <f>+H33+G33</f>
        <v>1556095890.410959</v>
      </c>
      <c r="K33" s="937">
        <v>7.4999999999999997E-2</v>
      </c>
      <c r="L33" s="929">
        <v>182</v>
      </c>
      <c r="M33" s="930">
        <f ca="1">+$L$3-C33-1</f>
        <v>1944</v>
      </c>
      <c r="N33" s="930">
        <f ca="1">+D33-$P$3-1</f>
        <v>-59</v>
      </c>
      <c r="O33" s="956"/>
      <c r="P33" s="957"/>
    </row>
    <row r="34" spans="1:16" ht="14.1" customHeight="1" x14ac:dyDescent="0.2">
      <c r="B34" s="947" t="s">
        <v>337</v>
      </c>
      <c r="C34" s="948"/>
      <c r="D34" s="948"/>
      <c r="E34" s="948"/>
      <c r="F34" s="949"/>
      <c r="G34" s="970">
        <f>+SUM(G31:G33)</f>
        <v>4500000000</v>
      </c>
      <c r="H34" s="953">
        <f>+SUM(H31:H33)</f>
        <v>336575342.46575344</v>
      </c>
      <c r="I34" s="953"/>
      <c r="J34" s="953">
        <f>+SUM(J31:J33)</f>
        <v>4836575342.4657536</v>
      </c>
      <c r="K34" s="937">
        <f>+((O34*365)/G34)</f>
        <v>0</v>
      </c>
      <c r="L34" s="929"/>
      <c r="M34" s="929"/>
      <c r="N34" s="929"/>
      <c r="O34" s="953">
        <f>+SUM(O31:O33)</f>
        <v>0</v>
      </c>
      <c r="P34" s="953">
        <f>+SUM(P31:P33)</f>
        <v>0</v>
      </c>
    </row>
    <row r="35" spans="1:16" s="913" customFormat="1" ht="14.1" customHeight="1" x14ac:dyDescent="0.2">
      <c r="A35" s="859"/>
      <c r="B35" s="919"/>
      <c r="C35" s="926">
        <v>44872</v>
      </c>
      <c r="D35" s="926">
        <v>45037</v>
      </c>
      <c r="E35" s="927" t="s">
        <v>123</v>
      </c>
      <c r="F35" s="927" t="s">
        <v>218</v>
      </c>
      <c r="G35" s="970">
        <v>7000000000</v>
      </c>
      <c r="H35" s="953">
        <f t="shared" ref="H35:H40" si="0">G35*K35/365*L35</f>
        <v>316438356.16438359</v>
      </c>
      <c r="I35" s="953"/>
      <c r="J35" s="953">
        <f t="shared" ref="J35:J40" si="1">+H35+G35</f>
        <v>7316438356.1643839</v>
      </c>
      <c r="K35" s="937">
        <v>0.1</v>
      </c>
      <c r="L35" s="929">
        <f t="shared" ref="L35:L40" si="2">+D35-C35</f>
        <v>165</v>
      </c>
      <c r="M35" s="930">
        <f t="shared" ref="M35:M40" ca="1" si="3">+$L$3-C35-1</f>
        <v>1234</v>
      </c>
      <c r="N35" s="930">
        <v>266</v>
      </c>
      <c r="O35" s="956">
        <f t="shared" ref="O35:O40" si="4">+H35/L35</f>
        <v>1917808.2191780824</v>
      </c>
      <c r="P35" s="957">
        <f t="shared" ref="P35:P40" ca="1" si="5">+O35*($P$3-$L$3+1)</f>
        <v>57534246.575342476</v>
      </c>
    </row>
    <row r="36" spans="1:16" s="913" customFormat="1" ht="14.1" customHeight="1" x14ac:dyDescent="0.2">
      <c r="A36" s="859"/>
      <c r="B36" s="919"/>
      <c r="C36" s="926">
        <v>44882</v>
      </c>
      <c r="D36" s="926">
        <v>45048</v>
      </c>
      <c r="E36" s="927" t="s">
        <v>123</v>
      </c>
      <c r="F36" s="927" t="s">
        <v>218</v>
      </c>
      <c r="G36" s="970">
        <v>8000000000</v>
      </c>
      <c r="H36" s="953">
        <f t="shared" si="0"/>
        <v>363835616.43835616</v>
      </c>
      <c r="I36" s="953"/>
      <c r="J36" s="953">
        <f t="shared" si="1"/>
        <v>8363835616.4383564</v>
      </c>
      <c r="K36" s="937">
        <v>0.1</v>
      </c>
      <c r="L36" s="929">
        <f t="shared" si="2"/>
        <v>166</v>
      </c>
      <c r="M36" s="930">
        <f t="shared" ca="1" si="3"/>
        <v>1224</v>
      </c>
      <c r="N36" s="930">
        <v>266</v>
      </c>
      <c r="O36" s="956">
        <f t="shared" si="4"/>
        <v>2191780.8219178081</v>
      </c>
      <c r="P36" s="957">
        <f t="shared" ca="1" si="5"/>
        <v>65753424.657534242</v>
      </c>
    </row>
    <row r="37" spans="1:16" s="913" customFormat="1" ht="14.1" customHeight="1" x14ac:dyDescent="0.2">
      <c r="A37" s="859"/>
      <c r="B37" s="919"/>
      <c r="C37" s="926">
        <v>44895</v>
      </c>
      <c r="D37" s="926">
        <f>+C37+180</f>
        <v>45075</v>
      </c>
      <c r="E37" s="927" t="s">
        <v>123</v>
      </c>
      <c r="F37" s="927" t="s">
        <v>218</v>
      </c>
      <c r="G37" s="970">
        <v>7000000000</v>
      </c>
      <c r="H37" s="953">
        <f t="shared" si="0"/>
        <v>345205479.4520548</v>
      </c>
      <c r="I37" s="953"/>
      <c r="J37" s="953">
        <f t="shared" si="1"/>
        <v>7345205479.452055</v>
      </c>
      <c r="K37" s="937">
        <v>0.1</v>
      </c>
      <c r="L37" s="929">
        <f t="shared" si="2"/>
        <v>180</v>
      </c>
      <c r="M37" s="930">
        <f t="shared" ca="1" si="3"/>
        <v>1211</v>
      </c>
      <c r="N37" s="930">
        <v>266</v>
      </c>
      <c r="O37" s="956">
        <f t="shared" si="4"/>
        <v>1917808.2191780822</v>
      </c>
      <c r="P37" s="957">
        <f t="shared" ca="1" si="5"/>
        <v>57534246.575342469</v>
      </c>
    </row>
    <row r="38" spans="1:16" s="913" customFormat="1" ht="14.1" customHeight="1" x14ac:dyDescent="0.2">
      <c r="A38" s="859"/>
      <c r="B38" s="919"/>
      <c r="C38" s="926">
        <v>44904</v>
      </c>
      <c r="D38" s="926">
        <f>+C38+180</f>
        <v>45084</v>
      </c>
      <c r="E38" s="927" t="s">
        <v>123</v>
      </c>
      <c r="F38" s="927" t="s">
        <v>218</v>
      </c>
      <c r="G38" s="970">
        <v>7000000000</v>
      </c>
      <c r="H38" s="953">
        <f t="shared" si="0"/>
        <v>345205479.4520548</v>
      </c>
      <c r="I38" s="953"/>
      <c r="J38" s="953">
        <f t="shared" si="1"/>
        <v>7345205479.452055</v>
      </c>
      <c r="K38" s="937">
        <v>0.1</v>
      </c>
      <c r="L38" s="929">
        <f t="shared" si="2"/>
        <v>180</v>
      </c>
      <c r="M38" s="930">
        <f t="shared" ca="1" si="3"/>
        <v>1202</v>
      </c>
      <c r="N38" s="930">
        <v>266</v>
      </c>
      <c r="O38" s="956">
        <f t="shared" si="4"/>
        <v>1917808.2191780822</v>
      </c>
      <c r="P38" s="957">
        <f t="shared" ca="1" si="5"/>
        <v>57534246.575342469</v>
      </c>
    </row>
    <row r="39" spans="1:16" s="913" customFormat="1" ht="14.1" customHeight="1" x14ac:dyDescent="0.2">
      <c r="A39" s="859"/>
      <c r="B39" s="919"/>
      <c r="C39" s="926">
        <v>44911</v>
      </c>
      <c r="D39" s="926">
        <f>+C39+180</f>
        <v>45091</v>
      </c>
      <c r="E39" s="927" t="s">
        <v>123</v>
      </c>
      <c r="F39" s="927" t="s">
        <v>218</v>
      </c>
      <c r="G39" s="970">
        <v>5000000000</v>
      </c>
      <c r="H39" s="953">
        <f t="shared" si="0"/>
        <v>246575342.46575341</v>
      </c>
      <c r="I39" s="953"/>
      <c r="J39" s="953">
        <f t="shared" si="1"/>
        <v>5246575342.4657536</v>
      </c>
      <c r="K39" s="937">
        <v>0.1</v>
      </c>
      <c r="L39" s="929">
        <f t="shared" si="2"/>
        <v>180</v>
      </c>
      <c r="M39" s="930">
        <f t="shared" ca="1" si="3"/>
        <v>1195</v>
      </c>
      <c r="N39" s="930">
        <v>266</v>
      </c>
      <c r="O39" s="956">
        <f t="shared" si="4"/>
        <v>1369863.01369863</v>
      </c>
      <c r="P39" s="957">
        <f t="shared" ca="1" si="5"/>
        <v>41095890.410958901</v>
      </c>
    </row>
    <row r="40" spans="1:16" s="913" customFormat="1" ht="14.1" customHeight="1" x14ac:dyDescent="0.2">
      <c r="A40" s="859"/>
      <c r="B40" s="919"/>
      <c r="C40" s="926">
        <v>44981</v>
      </c>
      <c r="D40" s="926">
        <f>+C40+180</f>
        <v>45161</v>
      </c>
      <c r="E40" s="927" t="s">
        <v>123</v>
      </c>
      <c r="F40" s="927" t="s">
        <v>218</v>
      </c>
      <c r="G40" s="970">
        <v>6500000000</v>
      </c>
      <c r="H40" s="953">
        <f t="shared" si="0"/>
        <v>320547945.20547944</v>
      </c>
      <c r="I40" s="953"/>
      <c r="J40" s="953">
        <f t="shared" si="1"/>
        <v>6820547945.2054796</v>
      </c>
      <c r="K40" s="937">
        <v>0.1</v>
      </c>
      <c r="L40" s="929">
        <f t="shared" si="2"/>
        <v>180</v>
      </c>
      <c r="M40" s="930">
        <f t="shared" ca="1" si="3"/>
        <v>1125</v>
      </c>
      <c r="N40" s="930">
        <v>266</v>
      </c>
      <c r="O40" s="956">
        <f t="shared" si="4"/>
        <v>1780821.9178082191</v>
      </c>
      <c r="P40" s="957">
        <f t="shared" ca="1" si="5"/>
        <v>53424657.534246571</v>
      </c>
    </row>
    <row r="41" spans="1:16" s="913" customFormat="1" ht="14.1" customHeight="1" x14ac:dyDescent="0.2">
      <c r="A41" s="859"/>
      <c r="B41" s="947" t="s">
        <v>336</v>
      </c>
      <c r="C41" s="948"/>
      <c r="D41" s="948"/>
      <c r="E41" s="948"/>
      <c r="F41" s="949"/>
      <c r="G41" s="970">
        <f>+SUM(G35:G40)</f>
        <v>40500000000</v>
      </c>
      <c r="H41" s="953">
        <f>+SUM(H37:H40)</f>
        <v>1257534246.5753424</v>
      </c>
      <c r="I41" s="953"/>
      <c r="J41" s="953">
        <f>+SUM(J37:J40)</f>
        <v>26757534246.575344</v>
      </c>
      <c r="K41" s="937">
        <f>+((O41*365)/G41)</f>
        <v>6.2962962962962957E-2</v>
      </c>
      <c r="L41" s="929"/>
      <c r="M41" s="929"/>
      <c r="N41" s="929"/>
      <c r="O41" s="953">
        <f>+SUM(O37:O40)</f>
        <v>6986301.3698630137</v>
      </c>
      <c r="P41" s="953">
        <f ca="1">+SUM(P37:P40)</f>
        <v>209589041.0958904</v>
      </c>
    </row>
    <row r="42" spans="1:16" s="913" customFormat="1" ht="14.1" customHeight="1" x14ac:dyDescent="0.2">
      <c r="A42" s="859"/>
      <c r="B42" s="919"/>
      <c r="C42" s="926">
        <v>44917</v>
      </c>
      <c r="D42" s="926">
        <f>+C42+180</f>
        <v>45097</v>
      </c>
      <c r="E42" s="927" t="s">
        <v>123</v>
      </c>
      <c r="F42" s="927" t="s">
        <v>315</v>
      </c>
      <c r="G42" s="970">
        <v>5000000000</v>
      </c>
      <c r="H42" s="953">
        <f>G42*K42/365*L42</f>
        <v>246575342.46575341</v>
      </c>
      <c r="I42" s="953"/>
      <c r="J42" s="953">
        <f>+H42+G42</f>
        <v>5246575342.4657536</v>
      </c>
      <c r="K42" s="937">
        <v>0.1</v>
      </c>
      <c r="L42" s="929">
        <f>+D42-C42</f>
        <v>180</v>
      </c>
      <c r="M42" s="930">
        <f ca="1">+$L$3-C42-1</f>
        <v>1189</v>
      </c>
      <c r="N42" s="930">
        <v>266</v>
      </c>
      <c r="O42" s="956">
        <f>+H42/L42</f>
        <v>1369863.01369863</v>
      </c>
      <c r="P42" s="957">
        <f ca="1">+O42*($P$3-$L$3+1)</f>
        <v>41095890.410958901</v>
      </c>
    </row>
    <row r="43" spans="1:16" s="913" customFormat="1" ht="14.1" customHeight="1" x14ac:dyDescent="0.2">
      <c r="A43" s="859"/>
      <c r="B43" s="919"/>
      <c r="C43" s="926">
        <v>44923</v>
      </c>
      <c r="D43" s="926">
        <f>+C43+180</f>
        <v>45103</v>
      </c>
      <c r="E43" s="927" t="s">
        <v>123</v>
      </c>
      <c r="F43" s="927" t="s">
        <v>315</v>
      </c>
      <c r="G43" s="970">
        <v>5000000000</v>
      </c>
      <c r="H43" s="953">
        <f>G43*K43/365*L43</f>
        <v>246575342.46575341</v>
      </c>
      <c r="I43" s="953"/>
      <c r="J43" s="953">
        <f>+H43+G43</f>
        <v>5246575342.4657536</v>
      </c>
      <c r="K43" s="937">
        <v>0.1</v>
      </c>
      <c r="L43" s="929">
        <f>+D43-C43</f>
        <v>180</v>
      </c>
      <c r="M43" s="930">
        <f ca="1">+$L$3-C43-1</f>
        <v>1183</v>
      </c>
      <c r="N43" s="930">
        <v>266</v>
      </c>
      <c r="O43" s="956">
        <f>+H43/L43</f>
        <v>1369863.01369863</v>
      </c>
      <c r="P43" s="957">
        <f ca="1">+O43*($P$3-$L$3+1)</f>
        <v>41095890.410958901</v>
      </c>
    </row>
    <row r="44" spans="1:16" s="913" customFormat="1" ht="14.1" customHeight="1" x14ac:dyDescent="0.2">
      <c r="A44" s="859"/>
      <c r="B44" s="919"/>
      <c r="C44" s="926">
        <v>45002</v>
      </c>
      <c r="D44" s="926">
        <f>+C44+180</f>
        <v>45182</v>
      </c>
      <c r="E44" s="927" t="s">
        <v>123</v>
      </c>
      <c r="F44" s="927" t="s">
        <v>315</v>
      </c>
      <c r="G44" s="970">
        <v>6000000000</v>
      </c>
      <c r="H44" s="953">
        <f>G44*K44/365*L44</f>
        <v>295890410.95890415</v>
      </c>
      <c r="I44" s="953"/>
      <c r="J44" s="953">
        <f>+H44+G44</f>
        <v>6295890410.9589043</v>
      </c>
      <c r="K44" s="937">
        <v>0.1</v>
      </c>
      <c r="L44" s="929">
        <f>+D44-C44</f>
        <v>180</v>
      </c>
      <c r="M44" s="930">
        <f ca="1">+$L$3-C44-1</f>
        <v>1104</v>
      </c>
      <c r="N44" s="930">
        <v>266</v>
      </c>
      <c r="O44" s="956">
        <f>+H44/L44</f>
        <v>1643835.6164383565</v>
      </c>
      <c r="P44" s="957">
        <f ca="1">+O44*($P$3-$L$3+1)</f>
        <v>49315068.493150696</v>
      </c>
    </row>
    <row r="45" spans="1:16" s="913" customFormat="1" ht="14.1" customHeight="1" x14ac:dyDescent="0.2">
      <c r="A45" s="859"/>
      <c r="B45" s="947" t="s">
        <v>314</v>
      </c>
      <c r="C45" s="948"/>
      <c r="D45" s="948"/>
      <c r="E45" s="948"/>
      <c r="F45" s="949"/>
      <c r="G45" s="970">
        <f>+SUM(G42:G44)</f>
        <v>16000000000</v>
      </c>
      <c r="H45" s="953">
        <f>+SUM(H42:H44)</f>
        <v>789041095.8904109</v>
      </c>
      <c r="I45" s="953"/>
      <c r="J45" s="953">
        <f>+SUM(J42:J44)</f>
        <v>16789041095.890411</v>
      </c>
      <c r="K45" s="937">
        <f>+((O45*365)/G45)</f>
        <v>0.1</v>
      </c>
      <c r="L45" s="929"/>
      <c r="M45" s="930"/>
      <c r="N45" s="930"/>
      <c r="O45" s="953">
        <f>+SUM(O42:O44)</f>
        <v>4383561.6438356163</v>
      </c>
      <c r="P45" s="953">
        <f ca="1">+SUM(P42:P44)</f>
        <v>131506849.3150685</v>
      </c>
    </row>
    <row r="46" spans="1:16" s="913" customFormat="1" ht="14.1" customHeight="1" x14ac:dyDescent="0.2">
      <c r="A46" s="859"/>
      <c r="B46" s="944" t="s">
        <v>338</v>
      </c>
      <c r="C46" s="945"/>
      <c r="D46" s="945"/>
      <c r="E46" s="945"/>
      <c r="F46" s="946"/>
      <c r="G46" s="954">
        <f>+G41+G34+G45</f>
        <v>61000000000</v>
      </c>
      <c r="H46" s="954">
        <f>+H41+H34+H45</f>
        <v>2383150684.9315066</v>
      </c>
      <c r="I46" s="954"/>
      <c r="J46" s="954">
        <f>+J41+J34+J45</f>
        <v>48383150684.931511</v>
      </c>
      <c r="K46" s="943">
        <f>+((O46*365)/G46)</f>
        <v>6.8032786885245902E-2</v>
      </c>
      <c r="L46" s="938"/>
      <c r="M46" s="938"/>
      <c r="N46" s="938"/>
      <c r="O46" s="954">
        <f>+O41+O34+O45</f>
        <v>11369863.01369863</v>
      </c>
      <c r="P46" s="954">
        <f ca="1">+P41+P34+P45</f>
        <v>341095890.41095889</v>
      </c>
    </row>
    <row r="47" spans="1:16" s="913" customFormat="1" ht="14.1" customHeight="1" x14ac:dyDescent="0.2">
      <c r="B47" s="939" t="s">
        <v>344</v>
      </c>
      <c r="C47" s="926">
        <v>44949</v>
      </c>
      <c r="D47" s="926">
        <v>45039</v>
      </c>
      <c r="E47" s="927" t="s">
        <v>323</v>
      </c>
      <c r="F47" s="927" t="s">
        <v>315</v>
      </c>
      <c r="G47" s="970">
        <v>3500000000</v>
      </c>
      <c r="H47" s="970">
        <f>(G47*K47/365*L47)</f>
        <v>86301369.8630137</v>
      </c>
      <c r="I47" s="970"/>
      <c r="J47" s="970">
        <f>+H47+G47</f>
        <v>3586301369.8630137</v>
      </c>
      <c r="K47" s="976">
        <v>0.1</v>
      </c>
      <c r="L47" s="929">
        <f>+D47-C47</f>
        <v>90</v>
      </c>
      <c r="M47" s="930">
        <f ca="1">+$L$3-C47-1</f>
        <v>1157</v>
      </c>
      <c r="N47" s="930">
        <f ca="1">+D47-$P$3</f>
        <v>-1097</v>
      </c>
      <c r="O47" s="956">
        <f>+H47/L47</f>
        <v>958904.10958904109</v>
      </c>
      <c r="P47" s="953">
        <f ca="1">+O47*($P$3-$L$3+1)</f>
        <v>28767123.287671234</v>
      </c>
    </row>
    <row r="48" spans="1:16" s="913" customFormat="1" ht="14.1" customHeight="1" x14ac:dyDescent="0.2">
      <c r="B48" s="939"/>
      <c r="C48" s="926">
        <v>44953</v>
      </c>
      <c r="D48" s="926">
        <v>45043</v>
      </c>
      <c r="E48" s="927" t="s">
        <v>323</v>
      </c>
      <c r="F48" s="927" t="s">
        <v>315</v>
      </c>
      <c r="G48" s="970">
        <v>3000000000</v>
      </c>
      <c r="H48" s="970">
        <f>(G48*K48/365*L48)</f>
        <v>73972602.739726037</v>
      </c>
      <c r="I48" s="970"/>
      <c r="J48" s="970">
        <f>+H48+G48</f>
        <v>3073972602.7397261</v>
      </c>
      <c r="K48" s="976">
        <v>0.1</v>
      </c>
      <c r="L48" s="929">
        <f>+D48-C48</f>
        <v>90</v>
      </c>
      <c r="M48" s="930">
        <f ca="1">+$L$3-C48-1</f>
        <v>1153</v>
      </c>
      <c r="N48" s="930">
        <f ca="1">+D48-$P$3</f>
        <v>-1093</v>
      </c>
      <c r="O48" s="956">
        <f>+H48/L48</f>
        <v>821917.80821917823</v>
      </c>
      <c r="P48" s="953">
        <f ca="1">+O48*($P$3-$L$3+1)</f>
        <v>24657534.246575348</v>
      </c>
    </row>
    <row r="49" spans="1:16" s="913" customFormat="1" ht="14.1" customHeight="1" x14ac:dyDescent="0.2">
      <c r="B49" s="939"/>
      <c r="C49" s="926">
        <v>44973</v>
      </c>
      <c r="D49" s="926">
        <f>+C49+180</f>
        <v>45153</v>
      </c>
      <c r="E49" s="927" t="s">
        <v>323</v>
      </c>
      <c r="F49" s="927" t="s">
        <v>315</v>
      </c>
      <c r="G49" s="970">
        <v>1800000000</v>
      </c>
      <c r="H49" s="970">
        <f>(G49*K49/365*L49)</f>
        <v>88767123.287671238</v>
      </c>
      <c r="I49" s="970"/>
      <c r="J49" s="970">
        <f>+H49+G49</f>
        <v>1888767123.2876713</v>
      </c>
      <c r="K49" s="976">
        <v>0.1</v>
      </c>
      <c r="L49" s="929">
        <f>+D49-C49</f>
        <v>180</v>
      </c>
      <c r="M49" s="930">
        <f ca="1">+$L$3-C49-1</f>
        <v>1133</v>
      </c>
      <c r="N49" s="930">
        <f ca="1">+D49-$P$3</f>
        <v>-983</v>
      </c>
      <c r="O49" s="956">
        <f>+H49/L49</f>
        <v>493150.68493150687</v>
      </c>
      <c r="P49" s="953">
        <f ca="1">+O49*($P$3-$L$3+1)</f>
        <v>14794520.547945205</v>
      </c>
    </row>
    <row r="50" spans="1:16" s="913" customFormat="1" ht="14.1" customHeight="1" x14ac:dyDescent="0.2">
      <c r="B50" s="933"/>
      <c r="C50" s="926">
        <v>44992</v>
      </c>
      <c r="D50" s="926">
        <f>+C50+180</f>
        <v>45172</v>
      </c>
      <c r="E50" s="927" t="s">
        <v>323</v>
      </c>
      <c r="F50" s="927" t="s">
        <v>315</v>
      </c>
      <c r="G50" s="970">
        <v>2600000000</v>
      </c>
      <c r="H50" s="970">
        <f>(G50*K50/365*L50)</f>
        <v>128219178.08219178</v>
      </c>
      <c r="I50" s="970"/>
      <c r="J50" s="970">
        <f>+H50+G50</f>
        <v>2728219178.0821919</v>
      </c>
      <c r="K50" s="976">
        <v>0.1</v>
      </c>
      <c r="L50" s="929">
        <f>+D50-C50</f>
        <v>180</v>
      </c>
      <c r="M50" s="930">
        <f ca="1">+$L$3-C50-1</f>
        <v>1114</v>
      </c>
      <c r="N50" s="930">
        <f ca="1">+D50-$P$3</f>
        <v>-964</v>
      </c>
      <c r="O50" s="956">
        <f>+H50/L50</f>
        <v>712328.76712328766</v>
      </c>
      <c r="P50" s="953">
        <f ca="1">+O50*($P$3-$L$3+1)</f>
        <v>21369863.01369863</v>
      </c>
    </row>
    <row r="51" spans="1:16" s="913" customFormat="1" ht="14.1" customHeight="1" x14ac:dyDescent="0.2">
      <c r="A51" s="859"/>
      <c r="B51" s="944" t="s">
        <v>339</v>
      </c>
      <c r="C51" s="945"/>
      <c r="D51" s="945"/>
      <c r="E51" s="945"/>
      <c r="F51" s="946"/>
      <c r="G51" s="954">
        <f>+SUM(G47:G50)</f>
        <v>10900000000</v>
      </c>
      <c r="H51" s="954">
        <f>+SUM(H47:H50)</f>
        <v>377260273.97260278</v>
      </c>
      <c r="I51" s="954"/>
      <c r="J51" s="954">
        <f>+SUM(J47:J50)</f>
        <v>11277260273.972603</v>
      </c>
      <c r="K51" s="943">
        <f>+((O51*365)/G51)</f>
        <v>0.1</v>
      </c>
      <c r="L51" s="938"/>
      <c r="M51" s="938"/>
      <c r="N51" s="938"/>
      <c r="O51" s="954">
        <f>+SUM(O47:O50)</f>
        <v>2986301.3698630137</v>
      </c>
      <c r="P51" s="954">
        <f ca="1">+SUM(P47:P50)</f>
        <v>89589041.095890403</v>
      </c>
    </row>
    <row r="52" spans="1:16" s="913" customFormat="1" ht="14.1" customHeight="1" x14ac:dyDescent="0.2">
      <c r="B52" s="939" t="s">
        <v>345</v>
      </c>
      <c r="C52" s="926">
        <v>44918</v>
      </c>
      <c r="D52" s="926">
        <f>+C52+180</f>
        <v>45098</v>
      </c>
      <c r="E52" s="927" t="s">
        <v>324</v>
      </c>
      <c r="F52" s="927" t="s">
        <v>340</v>
      </c>
      <c r="G52" s="970">
        <v>5828022409</v>
      </c>
      <c r="H52" s="953">
        <f>(G52*K52/365*L52)</f>
        <v>280224091.17246574</v>
      </c>
      <c r="I52" s="953"/>
      <c r="J52" s="953">
        <f>+H52+G52</f>
        <v>6108246500.1724653</v>
      </c>
      <c r="K52" s="937">
        <v>9.7500000000000003E-2</v>
      </c>
      <c r="L52" s="929">
        <f>+D52-C52</f>
        <v>180</v>
      </c>
      <c r="M52" s="930">
        <f ca="1">+$L$3-C52-1</f>
        <v>1188</v>
      </c>
      <c r="N52" s="930">
        <f ca="1">+D52-$P$3</f>
        <v>-1038</v>
      </c>
      <c r="O52" s="956">
        <f>+H52/L52</f>
        <v>1556800.5065136985</v>
      </c>
      <c r="P52" s="953">
        <f ca="1">+O52*($P$3-$L$3+1)</f>
        <v>46704015.195410952</v>
      </c>
    </row>
    <row r="53" spans="1:16" s="913" customFormat="1" ht="14.1" customHeight="1" x14ac:dyDescent="0.2">
      <c r="B53" s="933"/>
      <c r="C53" s="926">
        <v>44942</v>
      </c>
      <c r="D53" s="926">
        <f>+C53+150</f>
        <v>45092</v>
      </c>
      <c r="E53" s="927" t="s">
        <v>324</v>
      </c>
      <c r="F53" s="927" t="s">
        <v>340</v>
      </c>
      <c r="G53" s="970">
        <v>5421164822</v>
      </c>
      <c r="H53" s="953">
        <f>(G53*K53/365*L53)</f>
        <v>211648215.65342468</v>
      </c>
      <c r="I53" s="953"/>
      <c r="J53" s="953">
        <f>+H53+G53</f>
        <v>5632813037.6534243</v>
      </c>
      <c r="K53" s="937">
        <v>9.5000000000000001E-2</v>
      </c>
      <c r="L53" s="929">
        <f>+D53-C53</f>
        <v>150</v>
      </c>
      <c r="M53" s="930">
        <f ca="1">+$L$3-C53-1</f>
        <v>1164</v>
      </c>
      <c r="N53" s="930">
        <f ca="1">+D53-$P$3</f>
        <v>-1044</v>
      </c>
      <c r="O53" s="956">
        <f>+H53/L53</f>
        <v>1410988.1043561646</v>
      </c>
      <c r="P53" s="953">
        <f ca="1">+O53*($P$3-$L$3+1)</f>
        <v>42329643.130684935</v>
      </c>
    </row>
    <row r="54" spans="1:16" s="913" customFormat="1" ht="14.1" customHeight="1" x14ac:dyDescent="0.2">
      <c r="B54" s="933"/>
      <c r="C54" s="926">
        <v>44967</v>
      </c>
      <c r="D54" s="926">
        <f>+C54+168</f>
        <v>45135</v>
      </c>
      <c r="E54" s="927" t="s">
        <v>324</v>
      </c>
      <c r="F54" s="927" t="s">
        <v>340</v>
      </c>
      <c r="G54" s="970">
        <v>6398419501</v>
      </c>
      <c r="H54" s="953">
        <f>(G54*K54/365*L54)</f>
        <v>284195005.34304661</v>
      </c>
      <c r="I54" s="953"/>
      <c r="J54" s="953">
        <f>+H54+G54</f>
        <v>6682614506.3430462</v>
      </c>
      <c r="K54" s="937">
        <v>9.6500000000000002E-2</v>
      </c>
      <c r="L54" s="929">
        <f>+D54-C54</f>
        <v>168</v>
      </c>
      <c r="M54" s="930">
        <f ca="1">+$L$3-C54-1</f>
        <v>1139</v>
      </c>
      <c r="N54" s="930">
        <f ca="1">+D54-$P$3</f>
        <v>-1001</v>
      </c>
      <c r="O54" s="956">
        <f>+H54/L54</f>
        <v>1691636.9365657535</v>
      </c>
      <c r="P54" s="953">
        <f ca="1">+O54*($P$3-$L$3+1)</f>
        <v>50749108.096972607</v>
      </c>
    </row>
    <row r="55" spans="1:16" s="913" customFormat="1" ht="14.1" customHeight="1" x14ac:dyDescent="0.2">
      <c r="B55" s="933"/>
      <c r="C55" s="926">
        <v>44993</v>
      </c>
      <c r="D55" s="926">
        <f>+C55+180</f>
        <v>45173</v>
      </c>
      <c r="E55" s="927" t="s">
        <v>324</v>
      </c>
      <c r="F55" s="927" t="s">
        <v>340</v>
      </c>
      <c r="G55" s="970">
        <v>5084447639</v>
      </c>
      <c r="H55" s="953">
        <f>(G55*K55/365*L55)</f>
        <v>244471386.47794521</v>
      </c>
      <c r="I55" s="953"/>
      <c r="J55" s="953">
        <f>+H55+G55</f>
        <v>5328919025.4779453</v>
      </c>
      <c r="K55" s="937">
        <v>9.7500000000000003E-2</v>
      </c>
      <c r="L55" s="929">
        <f>+D55-C55</f>
        <v>180</v>
      </c>
      <c r="M55" s="930">
        <f ca="1">+$L$3-C55-1</f>
        <v>1113</v>
      </c>
      <c r="N55" s="930">
        <f ca="1">+D55-$P$3</f>
        <v>-963</v>
      </c>
      <c r="O55" s="956">
        <f>+H55/L55</f>
        <v>1358174.3693219179</v>
      </c>
      <c r="P55" s="953">
        <f ca="1">+O55*($P$3-$L$3+1)</f>
        <v>40745231.07965754</v>
      </c>
    </row>
    <row r="56" spans="1:16" s="913" customFormat="1" ht="14.1" customHeight="1" x14ac:dyDescent="0.2">
      <c r="A56" s="859"/>
      <c r="B56" s="947" t="s">
        <v>314</v>
      </c>
      <c r="C56" s="948"/>
      <c r="D56" s="948"/>
      <c r="E56" s="948"/>
      <c r="F56" s="949"/>
      <c r="G56" s="970">
        <f>+SUM(G52:G55)</f>
        <v>22732054371</v>
      </c>
      <c r="H56" s="953">
        <f>+SUM(H52:H55)</f>
        <v>1020538698.6468822</v>
      </c>
      <c r="I56" s="953"/>
      <c r="J56" s="953">
        <f>+SUM(J52:J55)</f>
        <v>23752593069.646881</v>
      </c>
      <c r="K56" s="937">
        <f>+((O56*365)/G56)</f>
        <v>9.6622326067394418E-2</v>
      </c>
      <c r="L56" s="929"/>
      <c r="M56" s="930"/>
      <c r="N56" s="930"/>
      <c r="O56" s="953">
        <f>+SUM(O52:O55)</f>
        <v>6017599.9167575352</v>
      </c>
      <c r="P56" s="953">
        <f ca="1">+SUM(P52:P55)</f>
        <v>180527997.50272602</v>
      </c>
    </row>
    <row r="57" spans="1:16" s="913" customFormat="1" ht="14.1" customHeight="1" x14ac:dyDescent="0.2">
      <c r="B57" s="933"/>
      <c r="C57" s="926">
        <v>44930</v>
      </c>
      <c r="D57" s="926">
        <f>+C57+180</f>
        <v>45110</v>
      </c>
      <c r="E57" s="927" t="s">
        <v>324</v>
      </c>
      <c r="F57" s="927" t="s">
        <v>49</v>
      </c>
      <c r="G57" s="970">
        <v>3762627653</v>
      </c>
      <c r="H57" s="953">
        <f>(G57*K57/365*L57)</f>
        <v>176276528.40082192</v>
      </c>
      <c r="I57" s="953"/>
      <c r="J57" s="953">
        <f>+H57+G57</f>
        <v>3938904181.4008217</v>
      </c>
      <c r="K57" s="937">
        <v>9.5000000000000001E-2</v>
      </c>
      <c r="L57" s="929">
        <f>+D57-C57</f>
        <v>180</v>
      </c>
      <c r="M57" s="930">
        <f ca="1">+$L$3-C57-1</f>
        <v>1176</v>
      </c>
      <c r="N57" s="930"/>
      <c r="O57" s="956">
        <f>+H57/L57</f>
        <v>979314.04667123291</v>
      </c>
      <c r="P57" s="953">
        <f ca="1">+O57*($P$3-$L$3+1)</f>
        <v>29379421.400136989</v>
      </c>
    </row>
    <row r="58" spans="1:16" s="913" customFormat="1" ht="14.1" customHeight="1" x14ac:dyDescent="0.2">
      <c r="B58" s="933"/>
      <c r="C58" s="926">
        <v>44930</v>
      </c>
      <c r="D58" s="926">
        <f>+C58+180</f>
        <v>45110</v>
      </c>
      <c r="E58" s="927" t="s">
        <v>324</v>
      </c>
      <c r="F58" s="927" t="s">
        <v>49</v>
      </c>
      <c r="G58" s="970">
        <v>3762627653</v>
      </c>
      <c r="H58" s="953">
        <f>(G58*K58/365*L58)</f>
        <v>176276528.40082192</v>
      </c>
      <c r="I58" s="953"/>
      <c r="J58" s="953">
        <f>+H58+G58</f>
        <v>3938904181.4008217</v>
      </c>
      <c r="K58" s="937">
        <v>9.5000000000000001E-2</v>
      </c>
      <c r="L58" s="929">
        <f>+D58-C58</f>
        <v>180</v>
      </c>
      <c r="M58" s="930"/>
      <c r="N58" s="930"/>
      <c r="O58" s="956">
        <f>+H58/L58</f>
        <v>979314.04667123291</v>
      </c>
      <c r="P58" s="953">
        <f ca="1">+O58*($P$3-$L$3+1)</f>
        <v>29379421.400136989</v>
      </c>
    </row>
    <row r="59" spans="1:16" s="913" customFormat="1" ht="14.1" customHeight="1" x14ac:dyDescent="0.2">
      <c r="B59" s="933"/>
      <c r="C59" s="926">
        <v>44932</v>
      </c>
      <c r="D59" s="926">
        <f>+C59+180</f>
        <v>45112</v>
      </c>
      <c r="E59" s="927" t="s">
        <v>324</v>
      </c>
      <c r="F59" s="927" t="s">
        <v>49</v>
      </c>
      <c r="G59" s="970">
        <v>3762627653</v>
      </c>
      <c r="H59" s="953">
        <f>(G59*K59/365*L59)</f>
        <v>176276528.40082192</v>
      </c>
      <c r="I59" s="953"/>
      <c r="J59" s="953">
        <f>+H59+G59</f>
        <v>3938904181.4008217</v>
      </c>
      <c r="K59" s="937">
        <v>9.5000000000000001E-2</v>
      </c>
      <c r="L59" s="929">
        <f>+D59-C59</f>
        <v>180</v>
      </c>
      <c r="M59" s="930"/>
      <c r="N59" s="930"/>
      <c r="O59" s="956">
        <f>+H59/L59</f>
        <v>979314.04667123291</v>
      </c>
      <c r="P59" s="953">
        <f ca="1">+O59*($P$3-$L$3+1)</f>
        <v>29379421.400136989</v>
      </c>
    </row>
    <row r="60" spans="1:16" s="913" customFormat="1" ht="14.1" customHeight="1" x14ac:dyDescent="0.2">
      <c r="B60" s="933"/>
      <c r="C60" s="926">
        <v>44932</v>
      </c>
      <c r="D60" s="926">
        <f>+C60+180</f>
        <v>45112</v>
      </c>
      <c r="E60" s="927" t="s">
        <v>324</v>
      </c>
      <c r="F60" s="927" t="s">
        <v>49</v>
      </c>
      <c r="G60" s="970">
        <v>3762627653</v>
      </c>
      <c r="H60" s="953">
        <f>(G60*K60/365*L60)</f>
        <v>176276528.40082192</v>
      </c>
      <c r="I60" s="953"/>
      <c r="J60" s="953">
        <f>+H60+G60</f>
        <v>3938904181.4008217</v>
      </c>
      <c r="K60" s="937">
        <v>9.5000000000000001E-2</v>
      </c>
      <c r="L60" s="929">
        <f>+D60-C60</f>
        <v>180</v>
      </c>
      <c r="M60" s="930"/>
      <c r="N60" s="930"/>
      <c r="O60" s="956">
        <f>+H60/L60</f>
        <v>979314.04667123291</v>
      </c>
      <c r="P60" s="953">
        <f ca="1">+O60*($P$3-$L$3+1)</f>
        <v>29379421.400136989</v>
      </c>
    </row>
    <row r="61" spans="1:16" s="913" customFormat="1" ht="14.1" customHeight="1" x14ac:dyDescent="0.2">
      <c r="A61" s="859"/>
      <c r="B61" s="947" t="s">
        <v>254</v>
      </c>
      <c r="C61" s="948"/>
      <c r="D61" s="948"/>
      <c r="E61" s="948"/>
      <c r="F61" s="949"/>
      <c r="G61" s="970">
        <f>+SUM(G57:G60)</f>
        <v>15050510612</v>
      </c>
      <c r="H61" s="953">
        <f>+SUM(H57:H60)</f>
        <v>705106113.6032877</v>
      </c>
      <c r="I61" s="953"/>
      <c r="J61" s="953">
        <f>+SUM(J57:J60)</f>
        <v>15755616725.603287</v>
      </c>
      <c r="K61" s="937">
        <f>+((O61*365)/G61)</f>
        <v>9.5000000000000001E-2</v>
      </c>
      <c r="L61" s="929"/>
      <c r="M61" s="930"/>
      <c r="N61" s="930"/>
      <c r="O61" s="953">
        <f>+SUM(O57:O60)</f>
        <v>3917256.1866849316</v>
      </c>
      <c r="P61" s="953">
        <f ca="1">+SUM(P57:P60)</f>
        <v>117517685.60054795</v>
      </c>
    </row>
    <row r="62" spans="1:16" s="913" customFormat="1" ht="14.1" customHeight="1" x14ac:dyDescent="0.2">
      <c r="A62" s="859"/>
      <c r="B62" s="944" t="s">
        <v>341</v>
      </c>
      <c r="C62" s="945"/>
      <c r="D62" s="945"/>
      <c r="E62" s="945"/>
      <c r="F62" s="946"/>
      <c r="G62" s="954">
        <f>+G61+G56</f>
        <v>37782564983</v>
      </c>
      <c r="H62" s="954">
        <f>+H61+H56</f>
        <v>1725644812.2501698</v>
      </c>
      <c r="I62" s="954"/>
      <c r="J62" s="954">
        <f>+J61+J56</f>
        <v>39508209795.250168</v>
      </c>
      <c r="K62" s="943">
        <f>+((O62*365)/G62)</f>
        <v>9.5976079956140992E-2</v>
      </c>
      <c r="L62" s="938"/>
      <c r="M62" s="938"/>
      <c r="N62" s="938"/>
      <c r="O62" s="954">
        <f>+O61+O56</f>
        <v>9934856.1034424677</v>
      </c>
      <c r="P62" s="954">
        <f ca="1">+P61+P56</f>
        <v>298045683.10327399</v>
      </c>
    </row>
    <row r="63" spans="1:16" s="913" customFormat="1" ht="14.1" customHeight="1" x14ac:dyDescent="0.2">
      <c r="B63" s="939" t="s">
        <v>347</v>
      </c>
      <c r="C63" s="926">
        <v>43609</v>
      </c>
      <c r="D63" s="926">
        <v>45042</v>
      </c>
      <c r="E63" s="927" t="s">
        <v>28</v>
      </c>
      <c r="F63" s="927" t="s">
        <v>217</v>
      </c>
      <c r="G63" s="970">
        <v>666666667</v>
      </c>
      <c r="H63" s="953">
        <f>((SUM(G63:$G$65))*K63/365*L63)*110%</f>
        <v>92219177.989972621</v>
      </c>
      <c r="I63" s="953"/>
      <c r="J63" s="953">
        <f t="shared" ref="J63:J75" si="6">+H63+G63</f>
        <v>758885844.98997259</v>
      </c>
      <c r="K63" s="937">
        <v>8.5000000000000006E-2</v>
      </c>
      <c r="L63" s="929">
        <v>180</v>
      </c>
      <c r="M63" s="936"/>
      <c r="N63" s="930"/>
      <c r="O63" s="953">
        <f>+H63/(L63)</f>
        <v>512328.76661095902</v>
      </c>
      <c r="P63" s="953">
        <f ca="1">+O63*($P$3-$L$3+1)</f>
        <v>15369862.998328771</v>
      </c>
    </row>
    <row r="64" spans="1:16" s="913" customFormat="1" ht="14.1" customHeight="1" x14ac:dyDescent="0.2">
      <c r="B64" s="939"/>
      <c r="C64" s="926">
        <v>43609</v>
      </c>
      <c r="D64" s="926">
        <v>45222</v>
      </c>
      <c r="E64" s="927" t="s">
        <v>28</v>
      </c>
      <c r="F64" s="927" t="s">
        <v>217</v>
      </c>
      <c r="G64" s="970">
        <v>666666667</v>
      </c>
      <c r="H64" s="953">
        <f>((SUM(G64:$G$65))*K64/365*L64)*110%</f>
        <v>61479451.947205491</v>
      </c>
      <c r="I64" s="953"/>
      <c r="J64" s="953">
        <f>+H64+G64</f>
        <v>728146118.94720554</v>
      </c>
      <c r="K64" s="937">
        <v>8.5000000000000006E-2</v>
      </c>
      <c r="L64" s="929">
        <v>180</v>
      </c>
      <c r="M64" s="936"/>
      <c r="N64" s="930"/>
      <c r="O64" s="953">
        <f>+H64/(L64)</f>
        <v>341552.51081780827</v>
      </c>
      <c r="P64" s="953">
        <f ca="1">+O64*($P$3-$L$3+1)</f>
        <v>10246575.324534249</v>
      </c>
    </row>
    <row r="65" spans="1:16" s="913" customFormat="1" ht="14.1" customHeight="1" x14ac:dyDescent="0.2">
      <c r="B65" s="933"/>
      <c r="C65" s="926">
        <v>43609</v>
      </c>
      <c r="D65" s="926">
        <v>45409</v>
      </c>
      <c r="E65" s="927" t="s">
        <v>28</v>
      </c>
      <c r="F65" s="927" t="s">
        <v>217</v>
      </c>
      <c r="G65" s="970">
        <v>666666664</v>
      </c>
      <c r="H65" s="953">
        <f>((SUM(G65:$G$65))*K65/365*L65)*110%</f>
        <v>31935159.689610966</v>
      </c>
      <c r="I65" s="953"/>
      <c r="J65" s="953">
        <f t="shared" si="6"/>
        <v>698601823.68961096</v>
      </c>
      <c r="K65" s="937">
        <v>8.5000000000000006E-2</v>
      </c>
      <c r="L65" s="929">
        <v>187</v>
      </c>
      <c r="M65" s="936"/>
      <c r="N65" s="930"/>
      <c r="O65" s="953"/>
      <c r="P65" s="953"/>
    </row>
    <row r="66" spans="1:16" s="913" customFormat="1" ht="14.1" customHeight="1" x14ac:dyDescent="0.2">
      <c r="A66" s="859"/>
      <c r="B66" s="934"/>
      <c r="C66" s="926">
        <v>43886</v>
      </c>
      <c r="D66" s="926">
        <v>45146</v>
      </c>
      <c r="E66" s="927" t="s">
        <v>28</v>
      </c>
      <c r="F66" s="927" t="s">
        <v>217</v>
      </c>
      <c r="G66" s="970">
        <v>1000000000</v>
      </c>
      <c r="H66" s="953">
        <f>((SUM(G66:$G$69))*K66/365*L66)*110%</f>
        <v>176843835.61643839</v>
      </c>
      <c r="I66" s="953"/>
      <c r="J66" s="953">
        <f t="shared" si="6"/>
        <v>1176843835.6164384</v>
      </c>
      <c r="K66" s="937">
        <v>8.1500000000000003E-2</v>
      </c>
      <c r="L66" s="929">
        <v>180</v>
      </c>
      <c r="M66" s="936"/>
      <c r="N66" s="930"/>
      <c r="O66" s="953">
        <f>+H66/(L66)</f>
        <v>982465.75342465774</v>
      </c>
      <c r="P66" s="953">
        <f ca="1">+O66*($P$3-$L$3+1)</f>
        <v>29473972.602739733</v>
      </c>
    </row>
    <row r="67" spans="1:16" s="913" customFormat="1" ht="14.1" customHeight="1" x14ac:dyDescent="0.2">
      <c r="A67" s="859"/>
      <c r="B67" s="934"/>
      <c r="C67" s="926">
        <v>43886</v>
      </c>
      <c r="D67" s="926">
        <v>45326</v>
      </c>
      <c r="E67" s="927" t="s">
        <v>28</v>
      </c>
      <c r="F67" s="927" t="s">
        <v>217</v>
      </c>
      <c r="G67" s="970">
        <v>1000000000</v>
      </c>
      <c r="H67" s="953">
        <f>((SUM(G67:$G$69))*K67/365*L67)*110%</f>
        <v>132632876.71232878</v>
      </c>
      <c r="I67" s="953"/>
      <c r="J67" s="953">
        <f t="shared" si="6"/>
        <v>1132632876.7123287</v>
      </c>
      <c r="K67" s="937">
        <v>8.1500000000000003E-2</v>
      </c>
      <c r="L67" s="929">
        <v>180</v>
      </c>
      <c r="M67" s="936"/>
      <c r="N67" s="930"/>
      <c r="O67" s="953"/>
      <c r="P67" s="953"/>
    </row>
    <row r="68" spans="1:16" s="913" customFormat="1" ht="14.1" customHeight="1" x14ac:dyDescent="0.2">
      <c r="A68" s="859"/>
      <c r="B68" s="919"/>
      <c r="C68" s="926">
        <v>43886</v>
      </c>
      <c r="D68" s="926">
        <v>45506</v>
      </c>
      <c r="E68" s="927" t="s">
        <v>28</v>
      </c>
      <c r="F68" s="927" t="s">
        <v>217</v>
      </c>
      <c r="G68" s="970">
        <v>1000000000</v>
      </c>
      <c r="H68" s="953">
        <f>((SUM(G68:$G$69))*K68/365*L68)*110%</f>
        <v>88421917.808219194</v>
      </c>
      <c r="I68" s="953"/>
      <c r="J68" s="953">
        <f t="shared" si="6"/>
        <v>1088421917.8082192</v>
      </c>
      <c r="K68" s="937">
        <v>8.1500000000000003E-2</v>
      </c>
      <c r="L68" s="929">
        <v>180</v>
      </c>
      <c r="M68" s="936"/>
      <c r="N68" s="930"/>
      <c r="O68" s="953"/>
      <c r="P68" s="953"/>
    </row>
    <row r="69" spans="1:16" s="913" customFormat="1" ht="14.1" customHeight="1" x14ac:dyDescent="0.2">
      <c r="A69" s="859"/>
      <c r="B69" s="934"/>
      <c r="C69" s="926">
        <v>43886</v>
      </c>
      <c r="D69" s="926">
        <v>45686</v>
      </c>
      <c r="E69" s="927" t="s">
        <v>28</v>
      </c>
      <c r="F69" s="927" t="s">
        <v>217</v>
      </c>
      <c r="G69" s="970">
        <v>1000000000</v>
      </c>
      <c r="H69" s="953">
        <f>((SUM(G69:$G$69))*K69/365*L69)*110%</f>
        <v>44210958.904109597</v>
      </c>
      <c r="I69" s="953"/>
      <c r="J69" s="953">
        <f t="shared" si="6"/>
        <v>1044210958.9041096</v>
      </c>
      <c r="K69" s="937">
        <v>8.1500000000000003E-2</v>
      </c>
      <c r="L69" s="929">
        <v>180</v>
      </c>
      <c r="M69" s="936"/>
      <c r="N69" s="930"/>
      <c r="O69" s="953"/>
      <c r="P69" s="953"/>
    </row>
    <row r="70" spans="1:16" s="913" customFormat="1" ht="14.1" customHeight="1" x14ac:dyDescent="0.2">
      <c r="A70" s="859"/>
      <c r="B70" s="926"/>
      <c r="C70" s="926">
        <v>44188</v>
      </c>
      <c r="D70" s="926">
        <v>45088</v>
      </c>
      <c r="E70" s="927" t="s">
        <v>28</v>
      </c>
      <c r="F70" s="927" t="s">
        <v>217</v>
      </c>
      <c r="G70" s="970">
        <v>323000000</v>
      </c>
      <c r="H70" s="953">
        <f>((SUM(G70:$G$75))*K70/365*L70)*110%</f>
        <v>76219150.684931502</v>
      </c>
      <c r="I70" s="953"/>
      <c r="J70" s="953">
        <f t="shared" si="6"/>
        <v>399219150.68493152</v>
      </c>
      <c r="K70" s="937">
        <v>7.2499999999999995E-2</v>
      </c>
      <c r="L70" s="929">
        <v>180</v>
      </c>
      <c r="M70" s="936"/>
      <c r="N70" s="930"/>
      <c r="O70" s="953">
        <f>+H70/(L70)</f>
        <v>423439.72602739721</v>
      </c>
      <c r="P70" s="953">
        <f ca="1">+O70*($P$3-$L$3+1)</f>
        <v>12703191.780821916</v>
      </c>
    </row>
    <row r="71" spans="1:16" s="913" customFormat="1" ht="14.1" customHeight="1" x14ac:dyDescent="0.2">
      <c r="A71" s="859"/>
      <c r="B71" s="934"/>
      <c r="C71" s="926">
        <v>44188</v>
      </c>
      <c r="D71" s="926">
        <v>45268</v>
      </c>
      <c r="E71" s="927" t="s">
        <v>28</v>
      </c>
      <c r="F71" s="927" t="s">
        <v>217</v>
      </c>
      <c r="G71" s="970">
        <v>323000000</v>
      </c>
      <c r="H71" s="953">
        <f>((SUM(G71:$G$75))*K71/365*L71)*110%</f>
        <v>63515958.90410959</v>
      </c>
      <c r="I71" s="953"/>
      <c r="J71" s="953">
        <f t="shared" si="6"/>
        <v>386515958.9041096</v>
      </c>
      <c r="K71" s="937">
        <v>7.2499999999999995E-2</v>
      </c>
      <c r="L71" s="929">
        <v>180</v>
      </c>
      <c r="M71" s="936"/>
      <c r="N71" s="930"/>
      <c r="O71" s="953"/>
      <c r="P71" s="953"/>
    </row>
    <row r="72" spans="1:16" s="913" customFormat="1" ht="14.1" customHeight="1" x14ac:dyDescent="0.2">
      <c r="A72" s="859"/>
      <c r="B72" s="919"/>
      <c r="C72" s="926">
        <v>44188</v>
      </c>
      <c r="D72" s="926">
        <v>45448</v>
      </c>
      <c r="E72" s="927" t="s">
        <v>28</v>
      </c>
      <c r="F72" s="927" t="s">
        <v>217</v>
      </c>
      <c r="G72" s="970">
        <v>323000000</v>
      </c>
      <c r="H72" s="953">
        <f>((SUM(G72:$G$75))*K72/365*L72)*110%</f>
        <v>50812767.123287678</v>
      </c>
      <c r="I72" s="953"/>
      <c r="J72" s="953">
        <f t="shared" si="6"/>
        <v>373812767.12328768</v>
      </c>
      <c r="K72" s="937">
        <v>7.2499999999999995E-2</v>
      </c>
      <c r="L72" s="929">
        <v>180</v>
      </c>
      <c r="M72" s="936"/>
      <c r="N72" s="930"/>
      <c r="O72" s="953"/>
      <c r="P72" s="953"/>
    </row>
    <row r="73" spans="1:16" s="913" customFormat="1" ht="14.1" customHeight="1" x14ac:dyDescent="0.2">
      <c r="A73" s="859"/>
      <c r="B73" s="934"/>
      <c r="C73" s="926">
        <v>44188</v>
      </c>
      <c r="D73" s="926">
        <v>45628</v>
      </c>
      <c r="E73" s="927" t="s">
        <v>28</v>
      </c>
      <c r="F73" s="927" t="s">
        <v>217</v>
      </c>
      <c r="G73" s="970">
        <v>323000000</v>
      </c>
      <c r="H73" s="953">
        <f>((SUM(G73:$G$75))*K73/365*L73)*110%</f>
        <v>38109575.342465751</v>
      </c>
      <c r="I73" s="953"/>
      <c r="J73" s="953">
        <f t="shared" si="6"/>
        <v>361109575.34246576</v>
      </c>
      <c r="K73" s="937">
        <v>7.2499999999999995E-2</v>
      </c>
      <c r="L73" s="929">
        <v>180</v>
      </c>
      <c r="M73" s="936"/>
      <c r="N73" s="930"/>
      <c r="O73" s="953"/>
      <c r="P73" s="953"/>
    </row>
    <row r="74" spans="1:16" s="913" customFormat="1" ht="14.1" customHeight="1" x14ac:dyDescent="0.2">
      <c r="A74" s="859"/>
      <c r="B74" s="934"/>
      <c r="C74" s="926">
        <v>44188</v>
      </c>
      <c r="D74" s="926">
        <v>45808</v>
      </c>
      <c r="E74" s="927" t="s">
        <v>28</v>
      </c>
      <c r="F74" s="927" t="s">
        <v>217</v>
      </c>
      <c r="G74" s="970">
        <v>323000000</v>
      </c>
      <c r="H74" s="953">
        <f>((SUM(G74:$G$75))*K74/365*L74)*110%</f>
        <v>25406383.561643839</v>
      </c>
      <c r="I74" s="953"/>
      <c r="J74" s="953">
        <f t="shared" si="6"/>
        <v>348406383.56164384</v>
      </c>
      <c r="K74" s="937">
        <v>7.2499999999999995E-2</v>
      </c>
      <c r="L74" s="929">
        <v>180</v>
      </c>
      <c r="M74" s="936"/>
      <c r="N74" s="930"/>
      <c r="O74" s="953"/>
      <c r="P74" s="953"/>
    </row>
    <row r="75" spans="1:16" s="913" customFormat="1" ht="14.1" customHeight="1" x14ac:dyDescent="0.2">
      <c r="A75" s="859"/>
      <c r="B75" s="934"/>
      <c r="C75" s="926">
        <v>44188</v>
      </c>
      <c r="D75" s="926">
        <v>45988</v>
      </c>
      <c r="E75" s="927" t="s">
        <v>28</v>
      </c>
      <c r="F75" s="927" t="s">
        <v>217</v>
      </c>
      <c r="G75" s="970">
        <v>323000000</v>
      </c>
      <c r="H75" s="953">
        <f>((SUM(G75:$G$75))*K75/365*L75)*110%</f>
        <v>12703191.780821919</v>
      </c>
      <c r="I75" s="953"/>
      <c r="J75" s="953">
        <f t="shared" si="6"/>
        <v>335703191.78082192</v>
      </c>
      <c r="K75" s="937">
        <v>7.2499999999999995E-2</v>
      </c>
      <c r="L75" s="929">
        <v>180</v>
      </c>
      <c r="M75" s="936"/>
      <c r="N75" s="930"/>
      <c r="O75" s="953"/>
      <c r="P75" s="953"/>
    </row>
    <row r="76" spans="1:16" s="913" customFormat="1" ht="14.1" customHeight="1" x14ac:dyDescent="0.2">
      <c r="A76" s="859"/>
      <c r="B76" s="947" t="s">
        <v>337</v>
      </c>
      <c r="C76" s="948"/>
      <c r="D76" s="948"/>
      <c r="E76" s="948"/>
      <c r="F76" s="949"/>
      <c r="G76" s="970">
        <f>+SUM(G63:G75)</f>
        <v>7937999998</v>
      </c>
      <c r="H76" s="953">
        <f>+SUM(H63:H75)</f>
        <v>894510406.06514537</v>
      </c>
      <c r="I76" s="953"/>
      <c r="J76" s="953">
        <f>+SUM(J63:J75)</f>
        <v>8832510404.0651455</v>
      </c>
      <c r="K76" s="937">
        <f>+(((O76/1.1)*365)/G76)</f>
        <v>9.4461871145619034E-2</v>
      </c>
      <c r="L76" s="929"/>
      <c r="M76" s="929"/>
      <c r="N76" s="929"/>
      <c r="O76" s="953">
        <f>+SUM(O63:O75)</f>
        <v>2259786.7568808226</v>
      </c>
      <c r="P76" s="953">
        <f ca="1">+SUM(P63:P75)</f>
        <v>67793602.706424668</v>
      </c>
    </row>
    <row r="77" spans="1:16" s="913" customFormat="1" ht="14.1" customHeight="1" x14ac:dyDescent="0.2">
      <c r="A77" s="859"/>
      <c r="B77" s="934"/>
      <c r="C77" s="926">
        <v>44897</v>
      </c>
      <c r="D77" s="926">
        <f>+C77+180</f>
        <v>45077</v>
      </c>
      <c r="E77" s="927" t="s">
        <v>28</v>
      </c>
      <c r="F77" s="927" t="s">
        <v>315</v>
      </c>
      <c r="G77" s="970">
        <v>3300000000</v>
      </c>
      <c r="H77" s="953">
        <f>(G77*K77/365*L77)</f>
        <v>161112328.76712328</v>
      </c>
      <c r="I77" s="953"/>
      <c r="J77" s="953">
        <f>+H77+G77</f>
        <v>3461112328.7671232</v>
      </c>
      <c r="K77" s="937">
        <v>9.9000000000000005E-2</v>
      </c>
      <c r="L77" s="929">
        <f>+D77-C77</f>
        <v>180</v>
      </c>
      <c r="M77" s="936"/>
      <c r="N77" s="930"/>
      <c r="O77" s="953">
        <f>+H77/(L77)</f>
        <v>895068.49315068487</v>
      </c>
      <c r="P77" s="953">
        <f ca="1">+O77*($P$3-$L$3+1)</f>
        <v>26852054.794520546</v>
      </c>
    </row>
    <row r="78" spans="1:16" s="913" customFormat="1" ht="14.1" customHeight="1" x14ac:dyDescent="0.2">
      <c r="A78" s="859"/>
      <c r="B78" s="934"/>
      <c r="C78" s="926">
        <v>44938</v>
      </c>
      <c r="D78" s="926">
        <f>+C78+180</f>
        <v>45118</v>
      </c>
      <c r="E78" s="927" t="s">
        <v>28</v>
      </c>
      <c r="F78" s="927" t="s">
        <v>315</v>
      </c>
      <c r="G78" s="970">
        <v>7000000000</v>
      </c>
      <c r="H78" s="953">
        <f>(G78*K78/365*L78)</f>
        <v>341753424.65753424</v>
      </c>
      <c r="I78" s="953"/>
      <c r="J78" s="953">
        <f>+H78+G78</f>
        <v>7341753424.6575346</v>
      </c>
      <c r="K78" s="937">
        <v>9.9000000000000005E-2</v>
      </c>
      <c r="L78" s="929">
        <f>+D78-C78</f>
        <v>180</v>
      </c>
      <c r="M78" s="936"/>
      <c r="N78" s="930"/>
      <c r="O78" s="953">
        <f>+H78/(L78)</f>
        <v>1898630.1369863013</v>
      </c>
      <c r="P78" s="953">
        <f ca="1">+O78*($P$3-$L$3+1)</f>
        <v>56958904.10958904</v>
      </c>
    </row>
    <row r="79" spans="1:16" s="913" customFormat="1" ht="14.1" customHeight="1" x14ac:dyDescent="0.2">
      <c r="A79" s="859"/>
      <c r="B79" s="934"/>
      <c r="C79" s="926">
        <v>44952</v>
      </c>
      <c r="D79" s="926">
        <f>+C79+177</f>
        <v>45129</v>
      </c>
      <c r="E79" s="927" t="s">
        <v>28</v>
      </c>
      <c r="F79" s="927" t="s">
        <v>315</v>
      </c>
      <c r="G79" s="970">
        <v>3500000000</v>
      </c>
      <c r="H79" s="953">
        <f>(G79*K79/365*L79)</f>
        <v>168028767.12328768</v>
      </c>
      <c r="I79" s="953"/>
      <c r="J79" s="953">
        <f>+H79+G79</f>
        <v>3668028767.1232877</v>
      </c>
      <c r="K79" s="937">
        <v>9.9000000000000005E-2</v>
      </c>
      <c r="L79" s="929">
        <f>+D79-C79</f>
        <v>177</v>
      </c>
      <c r="M79" s="936"/>
      <c r="N79" s="930"/>
      <c r="O79" s="953">
        <f>+H79/(L79)</f>
        <v>949315.06849315076</v>
      </c>
      <c r="P79" s="953">
        <f ca="1">+O79*($P$3-$L$3+1)</f>
        <v>28479452.054794524</v>
      </c>
    </row>
    <row r="80" spans="1:16" s="913" customFormat="1" ht="14.1" customHeight="1" x14ac:dyDescent="0.2">
      <c r="A80" s="859"/>
      <c r="B80" s="919"/>
      <c r="C80" s="926">
        <v>44980</v>
      </c>
      <c r="D80" s="926">
        <v>45149</v>
      </c>
      <c r="E80" s="927" t="s">
        <v>123</v>
      </c>
      <c r="F80" s="927" t="s">
        <v>315</v>
      </c>
      <c r="G80" s="970">
        <v>4700000000</v>
      </c>
      <c r="H80" s="970">
        <f>G80*K80/365*L80</f>
        <v>214352191.78082192</v>
      </c>
      <c r="I80" s="970"/>
      <c r="J80" s="970">
        <f>+H80+G80</f>
        <v>4914352191.7808218</v>
      </c>
      <c r="K80" s="976">
        <v>9.8500000000000004E-2</v>
      </c>
      <c r="L80" s="929">
        <f>+D80-C80</f>
        <v>169</v>
      </c>
      <c r="M80" s="930">
        <f ca="1">+$L$3-C80-1</f>
        <v>1126</v>
      </c>
      <c r="N80" s="930">
        <v>266</v>
      </c>
      <c r="O80" s="956">
        <f>+H80/L80</f>
        <v>1268356.1643835616</v>
      </c>
      <c r="P80" s="957">
        <f ca="1">+O80*($P$3-$L$3+1)</f>
        <v>38050684.93150685</v>
      </c>
    </row>
    <row r="81" spans="1:16" s="913" customFormat="1" ht="14.1" customHeight="1" x14ac:dyDescent="0.2">
      <c r="A81" s="859"/>
      <c r="B81" s="947" t="s">
        <v>314</v>
      </c>
      <c r="C81" s="948"/>
      <c r="D81" s="948"/>
      <c r="E81" s="948"/>
      <c r="F81" s="949"/>
      <c r="G81" s="970">
        <f>+SUM(G77:G80)</f>
        <v>18500000000</v>
      </c>
      <c r="H81" s="953">
        <f>+SUM(H77:H80)</f>
        <v>885246712.32876718</v>
      </c>
      <c r="I81" s="953"/>
      <c r="J81" s="953">
        <f>+SUM(J77:J80)</f>
        <v>19385246712.328766</v>
      </c>
      <c r="K81" s="937">
        <f>+((O81*365)/G81)</f>
        <v>9.8872972972972969E-2</v>
      </c>
      <c r="L81" s="929"/>
      <c r="M81" s="929"/>
      <c r="N81" s="929"/>
      <c r="O81" s="953">
        <f>+SUM(O77:O80)</f>
        <v>5011369.8630136987</v>
      </c>
      <c r="P81" s="953">
        <f ca="1">+SUM(P77:P80)</f>
        <v>150341095.89041096</v>
      </c>
    </row>
    <row r="82" spans="1:16" s="913" customFormat="1" ht="14.1" customHeight="1" x14ac:dyDescent="0.2">
      <c r="A82" s="859"/>
      <c r="B82" s="934"/>
      <c r="C82" s="926">
        <v>44889</v>
      </c>
      <c r="D82" s="926">
        <f>+C82+180</f>
        <v>45069</v>
      </c>
      <c r="E82" s="927" t="s">
        <v>28</v>
      </c>
      <c r="F82" s="927" t="s">
        <v>218</v>
      </c>
      <c r="G82" s="970">
        <v>7000000000</v>
      </c>
      <c r="H82" s="953">
        <f>(G82*K82/365*L82)</f>
        <v>341753424.65753424</v>
      </c>
      <c r="I82" s="953"/>
      <c r="J82" s="953">
        <f>+H82+G82</f>
        <v>7341753424.6575346</v>
      </c>
      <c r="K82" s="937">
        <v>9.9000000000000005E-2</v>
      </c>
      <c r="L82" s="929">
        <f>+D82-C82</f>
        <v>180</v>
      </c>
      <c r="M82" s="936"/>
      <c r="N82" s="930"/>
      <c r="O82" s="953">
        <f>+H82/(L82)</f>
        <v>1898630.1369863013</v>
      </c>
      <c r="P82" s="953">
        <f ca="1">+O82*($P$3-$L$3+1)</f>
        <v>56958904.10958904</v>
      </c>
    </row>
    <row r="83" spans="1:16" s="913" customFormat="1" ht="14.1" customHeight="1" x14ac:dyDescent="0.2">
      <c r="A83" s="859"/>
      <c r="B83" s="934"/>
      <c r="C83" s="926">
        <v>44890</v>
      </c>
      <c r="D83" s="926">
        <f>+C83+174</f>
        <v>45064</v>
      </c>
      <c r="E83" s="927" t="s">
        <v>28</v>
      </c>
      <c r="F83" s="927" t="s">
        <v>218</v>
      </c>
      <c r="G83" s="970">
        <v>5000000000</v>
      </c>
      <c r="H83" s="953">
        <f>(G83*K83/365*L83)</f>
        <v>235972602.73972601</v>
      </c>
      <c r="I83" s="953"/>
      <c r="J83" s="953">
        <f>+H83+G83</f>
        <v>5235972602.7397261</v>
      </c>
      <c r="K83" s="937">
        <v>9.9000000000000005E-2</v>
      </c>
      <c r="L83" s="929">
        <f>+D83-C83</f>
        <v>174</v>
      </c>
      <c r="M83" s="936"/>
      <c r="N83" s="930"/>
      <c r="O83" s="953">
        <f>+H83/(L83)</f>
        <v>1356164.3835616438</v>
      </c>
      <c r="P83" s="953">
        <f ca="1">+O83*($P$3-$L$3+1)</f>
        <v>40684931.506849311</v>
      </c>
    </row>
    <row r="84" spans="1:16" s="913" customFormat="1" ht="14.1" customHeight="1" x14ac:dyDescent="0.2">
      <c r="A84" s="859"/>
      <c r="B84" s="919"/>
      <c r="C84" s="926">
        <v>44973</v>
      </c>
      <c r="D84" s="926">
        <f>+C84+176</f>
        <v>45149</v>
      </c>
      <c r="E84" s="927" t="s">
        <v>123</v>
      </c>
      <c r="F84" s="927" t="s">
        <v>218</v>
      </c>
      <c r="G84" s="970">
        <v>3700000000</v>
      </c>
      <c r="H84" s="970">
        <f>G84*K84/365*L84</f>
        <v>175734794.52054796</v>
      </c>
      <c r="I84" s="970"/>
      <c r="J84" s="970">
        <f>+H84+G84</f>
        <v>3875734794.5205479</v>
      </c>
      <c r="K84" s="976">
        <v>9.8500000000000004E-2</v>
      </c>
      <c r="L84" s="929">
        <f>+D84-C84</f>
        <v>176</v>
      </c>
      <c r="M84" s="930">
        <f ca="1">+$L$3-C84-1</f>
        <v>1133</v>
      </c>
      <c r="N84" s="930">
        <v>266</v>
      </c>
      <c r="O84" s="956">
        <f>+H84/L84</f>
        <v>998493.15068493155</v>
      </c>
      <c r="P84" s="957">
        <f ca="1">+O84*($P$3-$L$3+1)</f>
        <v>29954794.520547945</v>
      </c>
    </row>
    <row r="85" spans="1:16" s="913" customFormat="1" ht="14.1" customHeight="1" x14ac:dyDescent="0.2">
      <c r="A85" s="859"/>
      <c r="B85" s="919"/>
      <c r="C85" s="926">
        <v>44988</v>
      </c>
      <c r="D85" s="926">
        <f>+C85+180</f>
        <v>45168</v>
      </c>
      <c r="E85" s="927" t="s">
        <v>123</v>
      </c>
      <c r="F85" s="927" t="s">
        <v>218</v>
      </c>
      <c r="G85" s="970">
        <v>6000000000</v>
      </c>
      <c r="H85" s="970">
        <f>G85*K85/365*L85</f>
        <v>287013698.63013703</v>
      </c>
      <c r="I85" s="970"/>
      <c r="J85" s="970">
        <f>+H85+G85</f>
        <v>6287013698.6301374</v>
      </c>
      <c r="K85" s="976">
        <v>9.7000000000000003E-2</v>
      </c>
      <c r="L85" s="929">
        <f>+D85-C85</f>
        <v>180</v>
      </c>
      <c r="M85" s="930">
        <f ca="1">+$L$3-C85-1</f>
        <v>1118</v>
      </c>
      <c r="N85" s="930">
        <v>266</v>
      </c>
      <c r="O85" s="956">
        <f>+H85/L85</f>
        <v>1594520.5479452056</v>
      </c>
      <c r="P85" s="957">
        <f ca="1">+O85*($P$3-$L$3+1)</f>
        <v>47835616.438356169</v>
      </c>
    </row>
    <row r="86" spans="1:16" s="913" customFormat="1" ht="14.1" customHeight="1" x14ac:dyDescent="0.2">
      <c r="A86" s="859"/>
      <c r="B86" s="947" t="s">
        <v>336</v>
      </c>
      <c r="C86" s="948"/>
      <c r="D86" s="948"/>
      <c r="E86" s="948"/>
      <c r="F86" s="949"/>
      <c r="G86" s="970">
        <f>+SUM(G82:G85)</f>
        <v>21700000000</v>
      </c>
      <c r="H86" s="953">
        <f>+SUM(H82:H85)</f>
        <v>1040474520.5479453</v>
      </c>
      <c r="I86" s="953"/>
      <c r="J86" s="953">
        <f>+SUM(J82:J85)</f>
        <v>22740474520.547947</v>
      </c>
      <c r="K86" s="937">
        <f>+((O86*365)/G86)</f>
        <v>9.8361751152073726E-2</v>
      </c>
      <c r="L86" s="929"/>
      <c r="M86" s="929"/>
      <c r="N86" s="929"/>
      <c r="O86" s="953">
        <f>+SUM(O82:O85)</f>
        <v>5847808.2191780824</v>
      </c>
      <c r="P86" s="953">
        <f ca="1">+SUM(P82:P85)</f>
        <v>175434246.57534248</v>
      </c>
    </row>
    <row r="87" spans="1:16" s="913" customFormat="1" ht="14.1" customHeight="1" x14ac:dyDescent="0.2">
      <c r="A87" s="859"/>
      <c r="B87" s="934"/>
      <c r="C87" s="926">
        <v>44980</v>
      </c>
      <c r="D87" s="926">
        <v>45160</v>
      </c>
      <c r="E87" s="927" t="s">
        <v>28</v>
      </c>
      <c r="F87" s="927" t="s">
        <v>218</v>
      </c>
      <c r="G87" s="970">
        <v>2223000000</v>
      </c>
      <c r="H87" s="953">
        <f>(G87*K87/365*L87)</f>
        <v>108531123.28767124</v>
      </c>
      <c r="I87" s="953"/>
      <c r="J87" s="953">
        <f>+H87+G87</f>
        <v>2331531123.2876711</v>
      </c>
      <c r="K87" s="937">
        <v>9.9000000000000005E-2</v>
      </c>
      <c r="L87" s="929">
        <f>+D87-C87</f>
        <v>180</v>
      </c>
      <c r="M87" s="936"/>
      <c r="N87" s="930"/>
      <c r="O87" s="953">
        <f>+H87/(L87)</f>
        <v>602950.68493150687</v>
      </c>
      <c r="P87" s="953">
        <f ca="1">+O87*($P$3-$L$3+1)</f>
        <v>18088520.547945205</v>
      </c>
    </row>
    <row r="88" spans="1:16" s="913" customFormat="1" ht="14.1" customHeight="1" x14ac:dyDescent="0.2">
      <c r="A88" s="859"/>
      <c r="B88" s="934"/>
      <c r="C88" s="926">
        <v>44980</v>
      </c>
      <c r="D88" s="926">
        <v>45160</v>
      </c>
      <c r="E88" s="927" t="s">
        <v>28</v>
      </c>
      <c r="F88" s="927" t="s">
        <v>218</v>
      </c>
      <c r="G88" s="970">
        <v>2223000000</v>
      </c>
      <c r="H88" s="953">
        <f>(G88*K88/365*L88)</f>
        <v>108531123.28767124</v>
      </c>
      <c r="I88" s="953"/>
      <c r="J88" s="953">
        <f>+H88+G88</f>
        <v>2331531123.2876711</v>
      </c>
      <c r="K88" s="937">
        <v>9.9000000000000005E-2</v>
      </c>
      <c r="L88" s="929">
        <f>+D88-C88</f>
        <v>180</v>
      </c>
      <c r="M88" s="936"/>
      <c r="N88" s="930"/>
      <c r="O88" s="953">
        <f>+H88/(L88)</f>
        <v>602950.68493150687</v>
      </c>
      <c r="P88" s="953">
        <f ca="1">+O88*($P$3-$L$3+1)</f>
        <v>18088520.547945205</v>
      </c>
    </row>
    <row r="89" spans="1:16" s="913" customFormat="1" ht="14.1" customHeight="1" x14ac:dyDescent="0.2">
      <c r="A89" s="859"/>
      <c r="B89" s="934"/>
      <c r="C89" s="926">
        <v>44980</v>
      </c>
      <c r="D89" s="926">
        <v>45160</v>
      </c>
      <c r="E89" s="927" t="s">
        <v>28</v>
      </c>
      <c r="F89" s="927" t="s">
        <v>218</v>
      </c>
      <c r="G89" s="970">
        <v>2223000000</v>
      </c>
      <c r="H89" s="953">
        <f>(G89*K89/365*L89)</f>
        <v>108531123.28767124</v>
      </c>
      <c r="I89" s="953"/>
      <c r="J89" s="953">
        <f>+H89+G89</f>
        <v>2331531123.2876711</v>
      </c>
      <c r="K89" s="937">
        <v>9.9000000000000005E-2</v>
      </c>
      <c r="L89" s="929">
        <f>+D89-C89</f>
        <v>180</v>
      </c>
      <c r="M89" s="936"/>
      <c r="N89" s="930"/>
      <c r="O89" s="953">
        <f>+H89/(L89)</f>
        <v>602950.68493150687</v>
      </c>
      <c r="P89" s="953">
        <f ca="1">+O89*($P$3-$L$3+1)</f>
        <v>18088520.547945205</v>
      </c>
    </row>
    <row r="90" spans="1:16" s="913" customFormat="1" ht="14.1" customHeight="1" x14ac:dyDescent="0.2">
      <c r="A90" s="859"/>
      <c r="B90" s="934"/>
      <c r="C90" s="926">
        <v>44980</v>
      </c>
      <c r="D90" s="926">
        <v>45160</v>
      </c>
      <c r="E90" s="927" t="s">
        <v>28</v>
      </c>
      <c r="F90" s="927" t="s">
        <v>218</v>
      </c>
      <c r="G90" s="970">
        <v>2223000000</v>
      </c>
      <c r="H90" s="953">
        <f>(G90*K90/365*L90)</f>
        <v>108531123.28767124</v>
      </c>
      <c r="I90" s="953"/>
      <c r="J90" s="953">
        <f>+H90+G90</f>
        <v>2331531123.2876711</v>
      </c>
      <c r="K90" s="937">
        <v>9.9000000000000005E-2</v>
      </c>
      <c r="L90" s="929">
        <f>+D90-C90</f>
        <v>180</v>
      </c>
      <c r="M90" s="936"/>
      <c r="N90" s="930"/>
      <c r="O90" s="953">
        <f>+H90/(L90)</f>
        <v>602950.68493150687</v>
      </c>
      <c r="P90" s="953">
        <f ca="1">+O90*($P$3-$L$3+1)</f>
        <v>18088520.547945205</v>
      </c>
    </row>
    <row r="91" spans="1:16" s="913" customFormat="1" ht="14.1" customHeight="1" x14ac:dyDescent="0.2">
      <c r="A91" s="859"/>
      <c r="B91" s="947" t="s">
        <v>254</v>
      </c>
      <c r="C91" s="948"/>
      <c r="D91" s="948"/>
      <c r="E91" s="948"/>
      <c r="F91" s="949"/>
      <c r="G91" s="970">
        <f>SUM(G87:G90)</f>
        <v>8892000000</v>
      </c>
      <c r="H91" s="953"/>
      <c r="I91" s="953"/>
      <c r="J91" s="953"/>
      <c r="K91" s="937"/>
      <c r="L91" s="929"/>
      <c r="M91" s="929"/>
      <c r="N91" s="929"/>
      <c r="O91" s="953"/>
      <c r="P91" s="953"/>
    </row>
    <row r="92" spans="1:16" s="913" customFormat="1" ht="14.1" customHeight="1" x14ac:dyDescent="0.2">
      <c r="B92" s="1169" t="s">
        <v>346</v>
      </c>
      <c r="C92" s="1170"/>
      <c r="D92" s="1170"/>
      <c r="E92" s="1170"/>
      <c r="F92" s="946"/>
      <c r="G92" s="954">
        <f>+G86+G81+G76+G91</f>
        <v>57029999998</v>
      </c>
      <c r="H92" s="954">
        <f>+H86+H81+H76</f>
        <v>2820231638.9418578</v>
      </c>
      <c r="I92" s="954"/>
      <c r="J92" s="954">
        <f>+J86+J81+J76</f>
        <v>50958231636.941856</v>
      </c>
      <c r="K92" s="943">
        <f>+(((O92/1.1)*365)/G92)</f>
        <v>7.6330195693326094E-2</v>
      </c>
      <c r="L92" s="938"/>
      <c r="M92" s="938"/>
      <c r="N92" s="938"/>
      <c r="O92" s="954">
        <f>+O86+O81+O76</f>
        <v>13118964.839072604</v>
      </c>
      <c r="P92" s="954">
        <f ca="1">+P86+P81+P76</f>
        <v>393568945.17217809</v>
      </c>
    </row>
    <row r="93" spans="1:16" s="913" customFormat="1" ht="14.1" customHeight="1" x14ac:dyDescent="0.2">
      <c r="B93" s="939" t="s">
        <v>298</v>
      </c>
      <c r="C93" s="926">
        <v>44922</v>
      </c>
      <c r="D93" s="926">
        <f>+C93+180</f>
        <v>45102</v>
      </c>
      <c r="E93" s="935" t="s">
        <v>243</v>
      </c>
      <c r="F93" s="927" t="s">
        <v>340</v>
      </c>
      <c r="G93" s="970">
        <v>45000000000</v>
      </c>
      <c r="H93" s="953">
        <f>(G93*K93/365*L93)</f>
        <v>2219178082.1917806</v>
      </c>
      <c r="I93" s="953"/>
      <c r="J93" s="953">
        <f>+H93+G93</f>
        <v>47219178082.19178</v>
      </c>
      <c r="K93" s="937">
        <v>0.1</v>
      </c>
      <c r="L93" s="929">
        <f>+D93-C93</f>
        <v>180</v>
      </c>
      <c r="M93" s="930"/>
      <c r="N93" s="930"/>
      <c r="O93" s="957">
        <f>+H93/L93</f>
        <v>12328767.12328767</v>
      </c>
      <c r="P93" s="957">
        <f ca="1">+O93*($P$3-$L$3+1)</f>
        <v>369863013.69863009</v>
      </c>
    </row>
    <row r="94" spans="1:16" s="913" customFormat="1" ht="14.1" customHeight="1" x14ac:dyDescent="0.2">
      <c r="B94" s="933"/>
      <c r="C94" s="926">
        <v>44961</v>
      </c>
      <c r="D94" s="926">
        <f>+C94+180</f>
        <v>45141</v>
      </c>
      <c r="E94" s="935" t="s">
        <v>243</v>
      </c>
      <c r="F94" s="927" t="s">
        <v>340</v>
      </c>
      <c r="G94" s="970">
        <v>10000000000</v>
      </c>
      <c r="H94" s="953">
        <f>(G94*K94/365*L94)</f>
        <v>493150684.93150681</v>
      </c>
      <c r="I94" s="953"/>
      <c r="J94" s="953">
        <f>+H94+G94</f>
        <v>10493150684.931507</v>
      </c>
      <c r="K94" s="937">
        <v>0.1</v>
      </c>
      <c r="L94" s="929">
        <f>+D94-C94</f>
        <v>180</v>
      </c>
      <c r="M94" s="930"/>
      <c r="N94" s="930"/>
      <c r="O94" s="957">
        <f>+H94/L94</f>
        <v>2739726.0273972601</v>
      </c>
      <c r="P94" s="957">
        <f ca="1">+O94*($P$3-$L$3+1)</f>
        <v>82191780.821917802</v>
      </c>
    </row>
    <row r="95" spans="1:16" s="913" customFormat="1" ht="14.1" customHeight="1" x14ac:dyDescent="0.2">
      <c r="B95" s="933"/>
      <c r="C95" s="926">
        <v>44983</v>
      </c>
      <c r="D95" s="926">
        <f>+C95+180</f>
        <v>45163</v>
      </c>
      <c r="E95" s="935" t="s">
        <v>243</v>
      </c>
      <c r="F95" s="927" t="s">
        <v>340</v>
      </c>
      <c r="G95" s="970">
        <v>10000000000</v>
      </c>
      <c r="H95" s="953">
        <f>(G95*K95/365*L95)</f>
        <v>493150684.93150681</v>
      </c>
      <c r="I95" s="953"/>
      <c r="J95" s="953">
        <f>+H95+G95</f>
        <v>10493150684.931507</v>
      </c>
      <c r="K95" s="937">
        <v>0.1</v>
      </c>
      <c r="L95" s="929">
        <f>+D95-C95</f>
        <v>180</v>
      </c>
      <c r="M95" s="930"/>
      <c r="N95" s="930"/>
      <c r="O95" s="957">
        <f>+H95/L95</f>
        <v>2739726.0273972601</v>
      </c>
      <c r="P95" s="957">
        <f ca="1">+O95*($P$3-$L$3+1)</f>
        <v>82191780.821917802</v>
      </c>
    </row>
    <row r="96" spans="1:16" s="913" customFormat="1" ht="14.1" customHeight="1" x14ac:dyDescent="0.2">
      <c r="B96" s="1169" t="s">
        <v>348</v>
      </c>
      <c r="C96" s="1170"/>
      <c r="D96" s="1170"/>
      <c r="E96" s="1170"/>
      <c r="F96" s="946"/>
      <c r="G96" s="954">
        <f>+SUM(G93:G95)</f>
        <v>65000000000</v>
      </c>
      <c r="H96" s="954">
        <f>+SUM(H93:H95)</f>
        <v>3205479452.0547938</v>
      </c>
      <c r="I96" s="954"/>
      <c r="J96" s="954">
        <f>+SUM(J93:J95)</f>
        <v>68205479452.054794</v>
      </c>
      <c r="K96" s="943">
        <f>+((O96*365)/G96)</f>
        <v>9.9999999999999992E-2</v>
      </c>
      <c r="L96" s="938"/>
      <c r="M96" s="938"/>
      <c r="N96" s="938"/>
      <c r="O96" s="954">
        <f>+SUM(O93:O95)</f>
        <v>17808219.17808219</v>
      </c>
      <c r="P96" s="954">
        <f ca="1">+SUM(P93:P95)</f>
        <v>534246575.34246564</v>
      </c>
    </row>
    <row r="97" spans="2:16" s="913" customFormat="1" ht="14.1" customHeight="1" x14ac:dyDescent="0.2">
      <c r="B97" s="1169" t="s">
        <v>374</v>
      </c>
      <c r="C97" s="1170"/>
      <c r="D97" s="1170"/>
      <c r="E97" s="1170" t="s">
        <v>235</v>
      </c>
      <c r="F97" s="1171"/>
      <c r="G97" s="954">
        <f>+G92+G62+G51+G46+G30+G24+G96+G14</f>
        <v>327468752481</v>
      </c>
      <c r="H97" s="954" t="e">
        <f>+H92+H62+H51+H46+H30+H24+H96+H14</f>
        <v>#REF!</v>
      </c>
      <c r="I97" s="954"/>
      <c r="J97" s="954" t="e">
        <f>+J92+J62+J51+J46+J30+J24+J96+J14</f>
        <v>#REF!</v>
      </c>
      <c r="K97" s="943">
        <f>+(O97*365)/G97</f>
        <v>8.2064210830550072E-2</v>
      </c>
      <c r="L97" s="938"/>
      <c r="M97" s="938"/>
      <c r="N97" s="938"/>
      <c r="O97" s="954">
        <f>+O92+O62+O51+O46+O30+O24+O96+O14</f>
        <v>73625930.805528775</v>
      </c>
      <c r="P97" s="954">
        <f ca="1">+P92+P62+P51+P46+P30+P24+P96+P14</f>
        <v>2208777924.165863</v>
      </c>
    </row>
    <row r="98" spans="2:16" s="913" customFormat="1" ht="14.1" customHeight="1" x14ac:dyDescent="0.2">
      <c r="G98" s="993"/>
      <c r="H98" s="955"/>
      <c r="I98" s="955"/>
      <c r="J98" s="955"/>
    </row>
    <row r="99" spans="2:16" s="913" customFormat="1" ht="14.1" hidden="1" customHeight="1" x14ac:dyDescent="0.2">
      <c r="B99" s="947"/>
      <c r="C99" s="948"/>
      <c r="D99" s="948"/>
      <c r="E99" s="949"/>
      <c r="F99" s="927" t="s">
        <v>315</v>
      </c>
      <c r="G99" s="970">
        <f>+SUMIF(F5:F96,"Codeudoría Corto Plazo",G5:G96)</f>
        <v>126903300000</v>
      </c>
      <c r="H99" s="953">
        <f>+SUMIF(F5:F96,"Codeudoría Corto Plazo",H5:H96)</f>
        <v>5816160734.2465754</v>
      </c>
      <c r="I99" s="953"/>
      <c r="J99" s="953">
        <f>+SUMIF(F5:F96,"Codeudoría Corto Plazo",J5:J96)</f>
        <v>132719460734.24661</v>
      </c>
      <c r="K99" s="937">
        <f t="shared" ref="K99:K104" si="7">+(O99*365)/G99</f>
        <v>9.9146122283660085E-2</v>
      </c>
      <c r="L99" s="929"/>
      <c r="M99" s="929"/>
      <c r="N99" s="929"/>
      <c r="O99" s="953">
        <f>+SUMIF(F5:F96,"Codeudoría Corto Plazo",O5:O96)</f>
        <v>34471150.95890411</v>
      </c>
      <c r="P99" s="953">
        <f ca="1">+SUMIF(F5:F96,"Codeudoría Corto Plazo",P5:P96)</f>
        <v>1034134528.7671232</v>
      </c>
    </row>
    <row r="100" spans="2:16" s="913" customFormat="1" ht="14.1" hidden="1" customHeight="1" x14ac:dyDescent="0.2">
      <c r="B100" s="947"/>
      <c r="C100" s="948"/>
      <c r="D100" s="948"/>
      <c r="E100" s="949"/>
      <c r="F100" s="927" t="s">
        <v>270</v>
      </c>
      <c r="G100" s="970">
        <f>+SUMIF(F5:F96,"Codeudoría Largo Plazo",G5:G96)</f>
        <v>14252887500</v>
      </c>
      <c r="H100" s="953" t="e">
        <f>+SUMIF(F5:F96,"Codeudoría Largo Plazo",H5:H96)</f>
        <v>#REF!</v>
      </c>
      <c r="I100" s="953"/>
      <c r="J100" s="953" t="e">
        <f>+SUMIF(F5:F96,"Codeudoría Largo Plazo",J5:J96)</f>
        <v>#REF!</v>
      </c>
      <c r="K100" s="937">
        <f t="shared" si="7"/>
        <v>0</v>
      </c>
      <c r="L100" s="929"/>
      <c r="M100" s="929"/>
      <c r="N100" s="929"/>
      <c r="O100" s="953">
        <f>+SUMIF(F5:F96,"Codeudoría Largo Plazo",O5:O96)</f>
        <v>0</v>
      </c>
      <c r="P100" s="953">
        <f>+SUMIF(F5:F96,"Codeudoría Largo Plazo",P5:P96)</f>
        <v>0</v>
      </c>
    </row>
    <row r="101" spans="2:16" s="913" customFormat="1" ht="14.1" hidden="1" customHeight="1" x14ac:dyDescent="0.2">
      <c r="B101" s="947"/>
      <c r="C101" s="948"/>
      <c r="D101" s="948"/>
      <c r="E101" s="949"/>
      <c r="F101" s="927" t="s">
        <v>217</v>
      </c>
      <c r="G101" s="970">
        <f>+SUMIF(F5:F96,"Hipoteca Largo Plazo",G5:G96)</f>
        <v>12437999998</v>
      </c>
      <c r="H101" s="953">
        <f>+SUMIF(F5:F96,"Hipoteca Largo Plazo",H5:H96)</f>
        <v>1231085748.5308986</v>
      </c>
      <c r="I101" s="953"/>
      <c r="J101" s="953">
        <f>+SUMIF(F5:F96,"Hipoteca Largo Plazo",J5:J96)</f>
        <v>13669085746.530899</v>
      </c>
      <c r="K101" s="937">
        <f t="shared" si="7"/>
        <v>6.6314694194736262E-2</v>
      </c>
      <c r="L101" s="929"/>
      <c r="M101" s="929"/>
      <c r="N101" s="929"/>
      <c r="O101" s="953">
        <f>+SUMIF(F5:F96,"Hipoteca Largo Plazo",O5:O96)</f>
        <v>2259786.7568808226</v>
      </c>
      <c r="P101" s="953">
        <f ca="1">+SUMIF(F5:F96,"Hipoteca Largo Plazo",P5:P96)</f>
        <v>67793602.706424668</v>
      </c>
    </row>
    <row r="102" spans="2:16" s="913" customFormat="1" ht="14.1" hidden="1" customHeight="1" x14ac:dyDescent="0.2">
      <c r="B102" s="947"/>
      <c r="C102" s="948"/>
      <c r="D102" s="948"/>
      <c r="E102" s="949"/>
      <c r="F102" s="927" t="s">
        <v>218</v>
      </c>
      <c r="G102" s="970">
        <f>+SUMIF(F5:F96,"Hipoteca Corto Plazo",G5:G96)</f>
        <v>71092000000</v>
      </c>
      <c r="H102" s="953">
        <f>+SUMIF(F5:F96,"Hipoteca Corto Plazo",H5:H96)</f>
        <v>3412407232.8767114</v>
      </c>
      <c r="I102" s="953"/>
      <c r="J102" s="953">
        <f>+SUMIF(F5:F96,"Hipoteca Corto Plazo",J5:J96)</f>
        <v>74504407232.876709</v>
      </c>
      <c r="K102" s="937">
        <f t="shared" si="7"/>
        <v>9.9374866370337017E-2</v>
      </c>
      <c r="L102" s="933"/>
      <c r="M102" s="933"/>
      <c r="N102" s="933"/>
      <c r="O102" s="953">
        <f>+SUMIF(F5:F96,"Hipoteca Corto Plazo",O5:O96)</f>
        <v>19355501.369863011</v>
      </c>
      <c r="P102" s="953">
        <f ca="1">+SUMIF(F5:F96,"Hipoteca Corto Plazo",P5:P96)</f>
        <v>580665041.09589052</v>
      </c>
    </row>
    <row r="103" spans="2:16" s="913" customFormat="1" ht="14.1" hidden="1" customHeight="1" x14ac:dyDescent="0.2">
      <c r="B103" s="947"/>
      <c r="C103" s="948"/>
      <c r="D103" s="948"/>
      <c r="E103" s="949"/>
      <c r="F103" s="927" t="s">
        <v>49</v>
      </c>
      <c r="G103" s="970">
        <f>+SUMIF(F5:F97,"Warrant",G5:G97)</f>
        <v>15050510612</v>
      </c>
      <c r="H103" s="953">
        <f>+SUMIF(F5:F97,"Warrant",H5:H97)</f>
        <v>705106113.6032877</v>
      </c>
      <c r="I103" s="953"/>
      <c r="J103" s="953">
        <f>+SUMIF(F5:F97,"Warrant",J5:J97)</f>
        <v>15755616725.603287</v>
      </c>
      <c r="K103" s="937">
        <f t="shared" si="7"/>
        <v>9.5000000000000001E-2</v>
      </c>
      <c r="L103" s="933"/>
      <c r="M103" s="933"/>
      <c r="N103" s="933"/>
      <c r="O103" s="953">
        <f>+SUMIF(F5:F97,"Warrant",O5:O97)</f>
        <v>3917256.1866849316</v>
      </c>
      <c r="P103" s="953">
        <f ca="1">+SUMIF(F5:F97,"Warrant",P5:P97)</f>
        <v>117517685.60054795</v>
      </c>
    </row>
    <row r="104" spans="2:16" s="913" customFormat="1" ht="14.1" hidden="1" customHeight="1" x14ac:dyDescent="0.2">
      <c r="B104" s="947"/>
      <c r="C104" s="948"/>
      <c r="D104" s="948"/>
      <c r="E104" s="949"/>
      <c r="F104" s="927" t="s">
        <v>340</v>
      </c>
      <c r="G104" s="970">
        <f>+SUMIF(F5:F96,"A sola firma",G5:G96)</f>
        <v>87732054371</v>
      </c>
      <c r="H104" s="953">
        <f>+SUMIF(F5:F96,"A sola firma",H5:H96)</f>
        <v>4226018150.7016759</v>
      </c>
      <c r="I104" s="953"/>
      <c r="J104" s="953">
        <f>+SUMIF(F5:F96,"A sola firma",J5:J96)</f>
        <v>91958072521.70166</v>
      </c>
      <c r="K104" s="937">
        <f t="shared" si="7"/>
        <v>9.9124818539426784E-2</v>
      </c>
      <c r="L104" s="933"/>
      <c r="M104" s="933"/>
      <c r="N104" s="933"/>
      <c r="O104" s="953">
        <f>+SUMIF(F5:F96,"A sola firma",O5:O96)</f>
        <v>23825819.094839726</v>
      </c>
      <c r="P104" s="953">
        <f ca="1">+SUMIF(F5:F96,"A sola firma",P5:P96)</f>
        <v>714774572.84519172</v>
      </c>
    </row>
    <row r="105" spans="2:16" s="913" customFormat="1" ht="14.1" hidden="1" customHeight="1" x14ac:dyDescent="0.2">
      <c r="G105" s="994"/>
      <c r="H105" s="955"/>
      <c r="I105" s="955"/>
      <c r="J105" s="955"/>
    </row>
    <row r="106" spans="2:16" s="913" customFormat="1" ht="14.1" hidden="1" customHeight="1" x14ac:dyDescent="0.2">
      <c r="B106" s="947"/>
      <c r="C106" s="948"/>
      <c r="D106" s="948"/>
      <c r="E106" s="949"/>
      <c r="F106" s="927" t="s">
        <v>117</v>
      </c>
      <c r="G106" s="970">
        <f>+G104+G102+G99+G103</f>
        <v>300777864983</v>
      </c>
      <c r="H106" s="953">
        <f>+H104+H102+H99+H103</f>
        <v>14159692231.428249</v>
      </c>
      <c r="I106" s="953"/>
      <c r="J106" s="953">
        <f>+J104+J102+J99+J103</f>
        <v>314937557214.42822</v>
      </c>
      <c r="K106" s="937">
        <f>+(O106*365)/G106</f>
        <v>9.8986508130973233E-2</v>
      </c>
      <c r="L106" s="929"/>
      <c r="M106" s="929"/>
      <c r="N106" s="929"/>
      <c r="O106" s="953">
        <f>+O104+O102+O99+O103</f>
        <v>81569727.610291779</v>
      </c>
      <c r="P106" s="953">
        <f ca="1">+P104+P102+P99+P103</f>
        <v>2447091828.308753</v>
      </c>
    </row>
    <row r="107" spans="2:16" s="913" customFormat="1" ht="14.1" hidden="1" customHeight="1" x14ac:dyDescent="0.2">
      <c r="B107" s="947"/>
      <c r="C107" s="948"/>
      <c r="D107" s="948"/>
      <c r="E107" s="949"/>
      <c r="F107" s="927" t="s">
        <v>52</v>
      </c>
      <c r="G107" s="970">
        <f>+G101+G100</f>
        <v>26690887498</v>
      </c>
      <c r="H107" s="953" t="e">
        <f>+H101+H100</f>
        <v>#REF!</v>
      </c>
      <c r="I107" s="953"/>
      <c r="J107" s="953" t="e">
        <f>+J101+J100</f>
        <v>#REF!</v>
      </c>
      <c r="K107" s="937">
        <f>+(O107*365)/G107</f>
        <v>3.0902762837065861E-2</v>
      </c>
      <c r="L107" s="933"/>
      <c r="M107" s="933"/>
      <c r="N107" s="933"/>
      <c r="O107" s="928">
        <f>+O101+O100</f>
        <v>2259786.7568808226</v>
      </c>
      <c r="P107" s="928">
        <f ca="1">+P101+P100</f>
        <v>67793602.706424668</v>
      </c>
    </row>
    <row r="108" spans="2:16" s="913" customFormat="1" ht="14.1" hidden="1" customHeight="1" x14ac:dyDescent="0.2">
      <c r="G108" s="995"/>
    </row>
    <row r="109" spans="2:16" s="913" customFormat="1" ht="14.1" customHeight="1" x14ac:dyDescent="0.2">
      <c r="B109" s="989" t="s">
        <v>376</v>
      </c>
      <c r="C109" s="920" t="s">
        <v>361</v>
      </c>
      <c r="D109" s="920" t="s">
        <v>377</v>
      </c>
      <c r="E109" s="920" t="s">
        <v>305</v>
      </c>
      <c r="F109" s="920" t="s">
        <v>360</v>
      </c>
      <c r="G109" s="992" t="s">
        <v>307</v>
      </c>
      <c r="H109" s="921" t="s">
        <v>327</v>
      </c>
      <c r="I109" s="921"/>
      <c r="J109" s="922" t="s">
        <v>328</v>
      </c>
      <c r="K109" s="923" t="s">
        <v>329</v>
      </c>
      <c r="L109" s="922" t="s">
        <v>330</v>
      </c>
      <c r="M109" s="922" t="s">
        <v>17</v>
      </c>
      <c r="N109" s="922" t="s">
        <v>18</v>
      </c>
      <c r="O109" s="924" t="s">
        <v>19</v>
      </c>
      <c r="P109" s="924" t="s">
        <v>20</v>
      </c>
    </row>
    <row r="110" spans="2:16" s="913" customFormat="1" ht="14.1" hidden="1" customHeight="1" x14ac:dyDescent="0.2">
      <c r="B110" s="939" t="s">
        <v>289</v>
      </c>
      <c r="C110" s="926">
        <v>44651</v>
      </c>
      <c r="D110" s="926" t="e">
        <f>+#REF!+182</f>
        <v>#REF!</v>
      </c>
      <c r="E110" s="927" t="s">
        <v>287</v>
      </c>
      <c r="F110" s="927" t="s">
        <v>288</v>
      </c>
      <c r="G110" s="996"/>
      <c r="H110" s="951">
        <f t="shared" ref="H110:H127" si="8">((SUM($G$110:$G$127))*K110/365*L110)</f>
        <v>266767.12328767125</v>
      </c>
      <c r="I110" s="951"/>
      <c r="J110" s="951">
        <f t="shared" ref="J110:J127" si="9">+H110+G110</f>
        <v>266767.12328767125</v>
      </c>
      <c r="K110" s="937">
        <v>5.3499999999999999E-2</v>
      </c>
      <c r="L110" s="929">
        <v>182</v>
      </c>
      <c r="M110" s="930"/>
      <c r="N110" s="930"/>
      <c r="O110" s="932"/>
      <c r="P110" s="932"/>
    </row>
    <row r="111" spans="2:16" s="913" customFormat="1" ht="14.1" hidden="1" customHeight="1" x14ac:dyDescent="0.2">
      <c r="B111" s="934"/>
      <c r="C111" s="926">
        <v>44651</v>
      </c>
      <c r="D111" s="926">
        <v>45379</v>
      </c>
      <c r="E111" s="927" t="s">
        <v>287</v>
      </c>
      <c r="F111" s="927" t="s">
        <v>288</v>
      </c>
      <c r="G111" s="996"/>
      <c r="H111" s="951">
        <f t="shared" si="8"/>
        <v>266767.12328767125</v>
      </c>
      <c r="I111" s="951"/>
      <c r="J111" s="951">
        <f t="shared" si="9"/>
        <v>266767.12328767125</v>
      </c>
      <c r="K111" s="937">
        <v>5.3499999999999999E-2</v>
      </c>
      <c r="L111" s="929">
        <v>182</v>
      </c>
      <c r="M111" s="930"/>
      <c r="N111" s="930"/>
      <c r="O111" s="932"/>
      <c r="P111" s="932"/>
    </row>
    <row r="112" spans="2:16" s="913" customFormat="1" ht="14.1" hidden="1" customHeight="1" x14ac:dyDescent="0.2">
      <c r="B112" s="934"/>
      <c r="C112" s="926">
        <v>44651</v>
      </c>
      <c r="D112" s="926">
        <v>45561</v>
      </c>
      <c r="E112" s="927" t="s">
        <v>287</v>
      </c>
      <c r="F112" s="927" t="s">
        <v>288</v>
      </c>
      <c r="G112" s="996"/>
      <c r="H112" s="951">
        <f t="shared" si="8"/>
        <v>266767.12328767125</v>
      </c>
      <c r="I112" s="951"/>
      <c r="J112" s="951">
        <f t="shared" si="9"/>
        <v>266767.12328767125</v>
      </c>
      <c r="K112" s="937">
        <v>5.3499999999999999E-2</v>
      </c>
      <c r="L112" s="929">
        <v>182</v>
      </c>
      <c r="M112" s="930"/>
      <c r="N112" s="930"/>
      <c r="O112" s="932"/>
      <c r="P112" s="932"/>
    </row>
    <row r="113" spans="2:16" s="913" customFormat="1" ht="14.1" hidden="1" customHeight="1" x14ac:dyDescent="0.2">
      <c r="B113" s="934"/>
      <c r="C113" s="926">
        <v>44651</v>
      </c>
      <c r="D113" s="926">
        <v>45743</v>
      </c>
      <c r="E113" s="927" t="s">
        <v>287</v>
      </c>
      <c r="F113" s="927" t="s">
        <v>288</v>
      </c>
      <c r="G113" s="996"/>
      <c r="H113" s="951">
        <f t="shared" si="8"/>
        <v>266767.12328767125</v>
      </c>
      <c r="I113" s="951"/>
      <c r="J113" s="951">
        <f t="shared" si="9"/>
        <v>266767.12328767125</v>
      </c>
      <c r="K113" s="937">
        <v>5.3499999999999999E-2</v>
      </c>
      <c r="L113" s="929">
        <v>182</v>
      </c>
      <c r="M113" s="930"/>
      <c r="N113" s="930"/>
      <c r="O113" s="932"/>
      <c r="P113" s="932"/>
    </row>
    <row r="114" spans="2:16" s="913" customFormat="1" ht="14.1" hidden="1" customHeight="1" x14ac:dyDescent="0.2">
      <c r="B114" s="934"/>
      <c r="C114" s="926">
        <v>44651</v>
      </c>
      <c r="D114" s="926">
        <v>45925</v>
      </c>
      <c r="E114" s="927" t="s">
        <v>287</v>
      </c>
      <c r="F114" s="927" t="s">
        <v>288</v>
      </c>
      <c r="G114" s="996"/>
      <c r="H114" s="951">
        <f t="shared" si="8"/>
        <v>266767.12328767125</v>
      </c>
      <c r="I114" s="951"/>
      <c r="J114" s="951">
        <f t="shared" si="9"/>
        <v>266767.12328767125</v>
      </c>
      <c r="K114" s="937">
        <v>5.3499999999999999E-2</v>
      </c>
      <c r="L114" s="929">
        <v>182</v>
      </c>
      <c r="M114" s="930"/>
      <c r="N114" s="930"/>
      <c r="O114" s="932"/>
      <c r="P114" s="932"/>
    </row>
    <row r="115" spans="2:16" s="913" customFormat="1" ht="14.1" hidden="1" customHeight="1" x14ac:dyDescent="0.2">
      <c r="B115" s="934"/>
      <c r="C115" s="926">
        <v>44651</v>
      </c>
      <c r="D115" s="926">
        <v>46107</v>
      </c>
      <c r="E115" s="927" t="s">
        <v>287</v>
      </c>
      <c r="F115" s="927" t="s">
        <v>288</v>
      </c>
      <c r="G115" s="996"/>
      <c r="H115" s="951">
        <f t="shared" si="8"/>
        <v>266767.12328767125</v>
      </c>
      <c r="I115" s="951"/>
      <c r="J115" s="951">
        <f t="shared" si="9"/>
        <v>266767.12328767125</v>
      </c>
      <c r="K115" s="937">
        <v>5.3499999999999999E-2</v>
      </c>
      <c r="L115" s="929">
        <v>182</v>
      </c>
      <c r="M115" s="930"/>
      <c r="N115" s="930"/>
      <c r="O115" s="932"/>
      <c r="P115" s="932"/>
    </row>
    <row r="116" spans="2:16" s="913" customFormat="1" ht="14.1" hidden="1" customHeight="1" x14ac:dyDescent="0.2">
      <c r="B116" s="934"/>
      <c r="C116" s="926">
        <v>44651</v>
      </c>
      <c r="D116" s="926">
        <v>46289</v>
      </c>
      <c r="E116" s="927" t="s">
        <v>287</v>
      </c>
      <c r="F116" s="927" t="s">
        <v>288</v>
      </c>
      <c r="G116" s="996"/>
      <c r="H116" s="951">
        <f t="shared" si="8"/>
        <v>266767.12328767125</v>
      </c>
      <c r="I116" s="951"/>
      <c r="J116" s="951">
        <f t="shared" si="9"/>
        <v>266767.12328767125</v>
      </c>
      <c r="K116" s="937">
        <v>5.3499999999999999E-2</v>
      </c>
      <c r="L116" s="929">
        <v>182</v>
      </c>
      <c r="M116" s="930"/>
      <c r="N116" s="930"/>
      <c r="O116" s="932"/>
      <c r="P116" s="932"/>
    </row>
    <row r="117" spans="2:16" s="913" customFormat="1" ht="14.1" hidden="1" customHeight="1" x14ac:dyDescent="0.2">
      <c r="B117" s="934"/>
      <c r="C117" s="926">
        <v>44651</v>
      </c>
      <c r="D117" s="926">
        <v>46471</v>
      </c>
      <c r="E117" s="927" t="s">
        <v>287</v>
      </c>
      <c r="F117" s="927" t="s">
        <v>288</v>
      </c>
      <c r="G117" s="996"/>
      <c r="H117" s="951">
        <f t="shared" si="8"/>
        <v>266767.12328767125</v>
      </c>
      <c r="I117" s="951"/>
      <c r="J117" s="951">
        <f t="shared" si="9"/>
        <v>266767.12328767125</v>
      </c>
      <c r="K117" s="937">
        <v>5.3499999999999999E-2</v>
      </c>
      <c r="L117" s="929">
        <v>182</v>
      </c>
      <c r="M117" s="930"/>
      <c r="N117" s="930"/>
      <c r="O117" s="932"/>
      <c r="P117" s="932"/>
    </row>
    <row r="118" spans="2:16" s="913" customFormat="1" ht="14.1" hidden="1" customHeight="1" x14ac:dyDescent="0.2">
      <c r="B118" s="934"/>
      <c r="C118" s="926">
        <v>44651</v>
      </c>
      <c r="D118" s="926">
        <v>46653</v>
      </c>
      <c r="E118" s="927" t="s">
        <v>287</v>
      </c>
      <c r="F118" s="927" t="s">
        <v>288</v>
      </c>
      <c r="G118" s="996"/>
      <c r="H118" s="951">
        <f t="shared" si="8"/>
        <v>266767.12328767125</v>
      </c>
      <c r="I118" s="951"/>
      <c r="J118" s="951">
        <f t="shared" si="9"/>
        <v>266767.12328767125</v>
      </c>
      <c r="K118" s="937">
        <v>5.3499999999999999E-2</v>
      </c>
      <c r="L118" s="929">
        <v>182</v>
      </c>
      <c r="M118" s="930"/>
      <c r="N118" s="930"/>
      <c r="O118" s="932"/>
      <c r="P118" s="932"/>
    </row>
    <row r="119" spans="2:16" s="913" customFormat="1" ht="14.1" hidden="1" customHeight="1" x14ac:dyDescent="0.2">
      <c r="B119" s="934"/>
      <c r="C119" s="926">
        <v>44651</v>
      </c>
      <c r="D119" s="926">
        <v>46835</v>
      </c>
      <c r="E119" s="927" t="s">
        <v>287</v>
      </c>
      <c r="F119" s="927" t="s">
        <v>288</v>
      </c>
      <c r="G119" s="996"/>
      <c r="H119" s="951">
        <f t="shared" si="8"/>
        <v>266767.12328767125</v>
      </c>
      <c r="I119" s="951"/>
      <c r="J119" s="951">
        <f t="shared" si="9"/>
        <v>266767.12328767125</v>
      </c>
      <c r="K119" s="937">
        <v>5.3499999999999999E-2</v>
      </c>
      <c r="L119" s="929">
        <v>182</v>
      </c>
      <c r="M119" s="930"/>
      <c r="N119" s="930"/>
      <c r="O119" s="932"/>
      <c r="P119" s="932"/>
    </row>
    <row r="120" spans="2:16" s="913" customFormat="1" ht="14.1" hidden="1" customHeight="1" x14ac:dyDescent="0.2">
      <c r="B120" s="934"/>
      <c r="C120" s="926">
        <v>44651</v>
      </c>
      <c r="D120" s="926">
        <v>47017</v>
      </c>
      <c r="E120" s="927" t="s">
        <v>287</v>
      </c>
      <c r="F120" s="927" t="s">
        <v>288</v>
      </c>
      <c r="G120" s="996"/>
      <c r="H120" s="951">
        <f t="shared" si="8"/>
        <v>266767.12328767125</v>
      </c>
      <c r="I120" s="951"/>
      <c r="J120" s="951">
        <f t="shared" si="9"/>
        <v>266767.12328767125</v>
      </c>
      <c r="K120" s="937">
        <v>5.3499999999999999E-2</v>
      </c>
      <c r="L120" s="929">
        <v>182</v>
      </c>
      <c r="M120" s="930"/>
      <c r="N120" s="930"/>
      <c r="O120" s="932"/>
      <c r="P120" s="932"/>
    </row>
    <row r="121" spans="2:16" s="913" customFormat="1" ht="14.1" hidden="1" customHeight="1" x14ac:dyDescent="0.2">
      <c r="B121" s="934"/>
      <c r="C121" s="926">
        <v>44651</v>
      </c>
      <c r="D121" s="926">
        <v>47199</v>
      </c>
      <c r="E121" s="927" t="s">
        <v>287</v>
      </c>
      <c r="F121" s="927" t="s">
        <v>288</v>
      </c>
      <c r="G121" s="996"/>
      <c r="H121" s="951">
        <f t="shared" si="8"/>
        <v>266767.12328767125</v>
      </c>
      <c r="I121" s="951"/>
      <c r="J121" s="951">
        <f t="shared" si="9"/>
        <v>266767.12328767125</v>
      </c>
      <c r="K121" s="937">
        <v>5.3499999999999999E-2</v>
      </c>
      <c r="L121" s="929">
        <v>182</v>
      </c>
      <c r="M121" s="930"/>
      <c r="N121" s="930"/>
      <c r="O121" s="932"/>
      <c r="P121" s="932"/>
    </row>
    <row r="122" spans="2:16" s="913" customFormat="1" ht="14.1" hidden="1" customHeight="1" x14ac:dyDescent="0.2">
      <c r="B122" s="934"/>
      <c r="C122" s="926">
        <v>44651</v>
      </c>
      <c r="D122" s="926">
        <v>47381</v>
      </c>
      <c r="E122" s="927" t="s">
        <v>287</v>
      </c>
      <c r="F122" s="927" t="s">
        <v>288</v>
      </c>
      <c r="G122" s="996"/>
      <c r="H122" s="951">
        <f t="shared" si="8"/>
        <v>266767.12328767125</v>
      </c>
      <c r="I122" s="951"/>
      <c r="J122" s="951">
        <f t="shared" si="9"/>
        <v>266767.12328767125</v>
      </c>
      <c r="K122" s="937">
        <v>5.3499999999999999E-2</v>
      </c>
      <c r="L122" s="929">
        <v>182</v>
      </c>
      <c r="M122" s="930"/>
      <c r="N122" s="930"/>
      <c r="O122" s="932"/>
      <c r="P122" s="932"/>
    </row>
    <row r="123" spans="2:16" s="913" customFormat="1" ht="14.1" hidden="1" customHeight="1" x14ac:dyDescent="0.2">
      <c r="B123" s="934"/>
      <c r="C123" s="926">
        <v>44651</v>
      </c>
      <c r="D123" s="926">
        <v>47563</v>
      </c>
      <c r="E123" s="927" t="s">
        <v>287</v>
      </c>
      <c r="F123" s="927" t="s">
        <v>288</v>
      </c>
      <c r="G123" s="996"/>
      <c r="H123" s="951">
        <f t="shared" si="8"/>
        <v>266767.12328767125</v>
      </c>
      <c r="I123" s="951"/>
      <c r="J123" s="951">
        <f t="shared" si="9"/>
        <v>266767.12328767125</v>
      </c>
      <c r="K123" s="937">
        <v>5.3499999999999999E-2</v>
      </c>
      <c r="L123" s="929">
        <v>182</v>
      </c>
      <c r="M123" s="930"/>
      <c r="N123" s="930"/>
      <c r="O123" s="932"/>
      <c r="P123" s="932"/>
    </row>
    <row r="124" spans="2:16" s="913" customFormat="1" ht="14.1" hidden="1" customHeight="1" x14ac:dyDescent="0.2">
      <c r="B124" s="934"/>
      <c r="C124" s="926">
        <v>44651</v>
      </c>
      <c r="D124" s="926">
        <v>47745</v>
      </c>
      <c r="E124" s="927" t="s">
        <v>287</v>
      </c>
      <c r="F124" s="927" t="s">
        <v>288</v>
      </c>
      <c r="G124" s="996"/>
      <c r="H124" s="951">
        <f t="shared" si="8"/>
        <v>266767.12328767125</v>
      </c>
      <c r="I124" s="951"/>
      <c r="J124" s="951">
        <f t="shared" si="9"/>
        <v>266767.12328767125</v>
      </c>
      <c r="K124" s="937">
        <v>5.3499999999999999E-2</v>
      </c>
      <c r="L124" s="929">
        <v>182</v>
      </c>
      <c r="M124" s="930"/>
      <c r="N124" s="930"/>
      <c r="O124" s="932"/>
      <c r="P124" s="932"/>
    </row>
    <row r="125" spans="2:16" s="913" customFormat="1" ht="14.1" hidden="1" customHeight="1" x14ac:dyDescent="0.2">
      <c r="B125" s="934"/>
      <c r="C125" s="926">
        <v>44651</v>
      </c>
      <c r="D125" s="926">
        <v>47927</v>
      </c>
      <c r="E125" s="927" t="s">
        <v>287</v>
      </c>
      <c r="F125" s="927" t="s">
        <v>288</v>
      </c>
      <c r="G125" s="996"/>
      <c r="H125" s="951">
        <f t="shared" si="8"/>
        <v>266767.12328767125</v>
      </c>
      <c r="I125" s="951"/>
      <c r="J125" s="951">
        <f t="shared" si="9"/>
        <v>266767.12328767125</v>
      </c>
      <c r="K125" s="937">
        <v>5.3499999999999999E-2</v>
      </c>
      <c r="L125" s="929">
        <v>182</v>
      </c>
      <c r="M125" s="930"/>
      <c r="N125" s="930"/>
      <c r="O125" s="932"/>
      <c r="P125" s="932"/>
    </row>
    <row r="126" spans="2:16" s="913" customFormat="1" ht="14.1" hidden="1" customHeight="1" x14ac:dyDescent="0.2">
      <c r="B126" s="934"/>
      <c r="C126" s="926">
        <v>44651</v>
      </c>
      <c r="D126" s="926">
        <v>48109</v>
      </c>
      <c r="E126" s="927" t="s">
        <v>287</v>
      </c>
      <c r="F126" s="927" t="s">
        <v>288</v>
      </c>
      <c r="G126" s="996"/>
      <c r="H126" s="951">
        <f t="shared" si="8"/>
        <v>266767.12328767125</v>
      </c>
      <c r="I126" s="951"/>
      <c r="J126" s="951">
        <f t="shared" si="9"/>
        <v>266767.12328767125</v>
      </c>
      <c r="K126" s="937">
        <v>5.3499999999999999E-2</v>
      </c>
      <c r="L126" s="929">
        <v>182</v>
      </c>
      <c r="M126" s="930"/>
      <c r="N126" s="930"/>
      <c r="O126" s="932"/>
      <c r="P126" s="932"/>
    </row>
    <row r="127" spans="2:16" s="913" customFormat="1" ht="14.1" customHeight="1" x14ac:dyDescent="0.2">
      <c r="B127" s="939" t="s">
        <v>289</v>
      </c>
      <c r="C127" s="926">
        <v>44651</v>
      </c>
      <c r="D127" s="926">
        <v>48291</v>
      </c>
      <c r="E127" s="927" t="s">
        <v>287</v>
      </c>
      <c r="F127" s="927" t="s">
        <v>288</v>
      </c>
      <c r="G127" s="996">
        <v>10000000</v>
      </c>
      <c r="H127" s="951">
        <f t="shared" si="8"/>
        <v>266767.12328767125</v>
      </c>
      <c r="I127" s="951"/>
      <c r="J127" s="951">
        <f t="shared" si="9"/>
        <v>10266767.12328767</v>
      </c>
      <c r="K127" s="937">
        <v>5.3499999999999999E-2</v>
      </c>
      <c r="L127" s="929">
        <v>182</v>
      </c>
      <c r="M127" s="930"/>
      <c r="N127" s="930"/>
      <c r="O127" s="932"/>
      <c r="P127" s="932"/>
    </row>
    <row r="128" spans="2:16" s="913" customFormat="1" ht="14.25" x14ac:dyDescent="0.2">
      <c r="B128" s="1169" t="s">
        <v>349</v>
      </c>
      <c r="C128" s="1170"/>
      <c r="D128" s="1170"/>
      <c r="E128" s="1170"/>
      <c r="F128" s="1171"/>
      <c r="G128" s="952">
        <f>+SUM(G110:G127)</f>
        <v>10000000</v>
      </c>
      <c r="H128" s="952">
        <f>+SUM(H110:H127)</f>
        <v>4801808.2191780824</v>
      </c>
      <c r="I128" s="952"/>
      <c r="J128" s="952">
        <f>+SUM(J110:J127)</f>
        <v>14801808.219178081</v>
      </c>
      <c r="K128" s="943">
        <f>+(O128*365)/G128</f>
        <v>0</v>
      </c>
      <c r="L128" s="938"/>
      <c r="M128" s="938"/>
      <c r="N128" s="938"/>
      <c r="O128" s="950">
        <f>+SUM(O110:O127)</f>
        <v>0</v>
      </c>
      <c r="P128" s="950">
        <f>+SUM(P110:P127)</f>
        <v>0</v>
      </c>
    </row>
    <row r="129" spans="2:16" s="913" customFormat="1" ht="14.1" customHeight="1" x14ac:dyDescent="0.2">
      <c r="B129" s="1169" t="s">
        <v>375</v>
      </c>
      <c r="C129" s="1170"/>
      <c r="D129" s="1170"/>
      <c r="E129" s="1170" t="s">
        <v>235</v>
      </c>
      <c r="F129" s="1171"/>
      <c r="G129" s="952">
        <f>+G128</f>
        <v>10000000</v>
      </c>
      <c r="H129" s="952">
        <f>+H124+H94+H83+H78+H62+H56+H128+H46</f>
        <v>6205279483.4997921</v>
      </c>
      <c r="I129" s="954"/>
      <c r="J129" s="954">
        <f>+J124+J94+J83+J78+J62+J56+J128+J46</f>
        <v>134729898837.49979</v>
      </c>
      <c r="K129" s="943">
        <f>+(O129*365)/G129</f>
        <v>1216.0646447373001</v>
      </c>
      <c r="L129" s="938"/>
      <c r="M129" s="938"/>
      <c r="N129" s="938"/>
      <c r="O129" s="954">
        <f>+O124+O94+O83+O78+O62+O56+O128+O46</f>
        <v>33316839.581843838</v>
      </c>
      <c r="P129" s="954">
        <f ca="1">+P124+P94+P83+P78+P62+P56+P128+P46</f>
        <v>999505187.45531499</v>
      </c>
    </row>
  </sheetData>
  <mergeCells count="6">
    <mergeCell ref="B129:F129"/>
    <mergeCell ref="B2:G2"/>
    <mergeCell ref="B92:E92"/>
    <mergeCell ref="B96:E96"/>
    <mergeCell ref="B97:F97"/>
    <mergeCell ref="B128:F128"/>
  </mergeCells>
  <conditionalFormatting sqref="B130">
    <cfRule type="timePeriod" dxfId="139" priority="17" stopIfTrue="1" timePeriod="thisMonth">
      <formula>AND(MONTH(B130)=MONTH(TODAY()),YEAR(B130)=YEAR(TODAY()))</formula>
    </cfRule>
  </conditionalFormatting>
  <pageMargins left="0.25" right="0.25" top="0.75" bottom="0.75" header="0.3" footer="0.3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Q342"/>
  <sheetViews>
    <sheetView showGridLines="0" zoomScale="140" zoomScaleNormal="140" zoomScaleSheetLayoutView="80" workbookViewId="0">
      <pane ySplit="4" topLeftCell="A93" activePane="bottomLeft" state="frozen"/>
      <selection activeCell="D6" sqref="D6"/>
      <selection pane="bottomLeft" activeCell="B4" sqref="B4:G128"/>
    </sheetView>
  </sheetViews>
  <sheetFormatPr baseColWidth="10" defaultColWidth="11.42578125" defaultRowHeight="12.75" x14ac:dyDescent="0.2"/>
  <cols>
    <col min="1" max="1" width="7.7109375" style="859" customWidth="1"/>
    <col min="2" max="2" width="35.140625" style="859" bestFit="1" customWidth="1"/>
    <col min="3" max="3" width="23" style="859" customWidth="1"/>
    <col min="4" max="4" width="15.28515625" style="859" customWidth="1"/>
    <col min="5" max="5" width="24.140625" style="859" hidden="1" customWidth="1"/>
    <col min="6" max="6" width="21.28515625" style="859" bestFit="1" customWidth="1"/>
    <col min="7" max="7" width="22.42578125" style="859" bestFit="1" customWidth="1"/>
    <col min="8" max="8" width="22" style="859" bestFit="1" customWidth="1"/>
    <col min="9" max="9" width="18" style="859" hidden="1" customWidth="1"/>
    <col min="10" max="10" width="21.7109375" style="859" bestFit="1" customWidth="1"/>
    <col min="11" max="11" width="12.28515625" style="859" customWidth="1"/>
    <col min="12" max="12" width="10.7109375" style="859" customWidth="1"/>
    <col min="13" max="13" width="20.42578125" style="859" hidden="1" customWidth="1"/>
    <col min="14" max="14" width="12" style="859" hidden="1" customWidth="1"/>
    <col min="15" max="15" width="17.42578125" style="912" bestFit="1" customWidth="1"/>
    <col min="16" max="16" width="18.7109375" style="912" bestFit="1" customWidth="1"/>
    <col min="17" max="17" width="15.42578125" style="913" bestFit="1" customWidth="1"/>
    <col min="18" max="16384" width="11.42578125" style="859"/>
  </cols>
  <sheetData>
    <row r="1" spans="1:16" ht="14.1" customHeight="1" x14ac:dyDescent="0.2">
      <c r="A1" s="859" t="e">
        <f>+#REF!</f>
        <v>#REF!</v>
      </c>
    </row>
    <row r="2" spans="1:16" ht="14.1" customHeight="1" x14ac:dyDescent="0.25">
      <c r="B2" s="940" t="e">
        <f>+#REF!</f>
        <v>#REF!</v>
      </c>
      <c r="C2" s="1172" t="s">
        <v>332</v>
      </c>
      <c r="D2" s="1172"/>
      <c r="E2" s="1172"/>
      <c r="F2" s="1172"/>
      <c r="G2" s="1172"/>
      <c r="H2" s="1172"/>
      <c r="I2" s="1172"/>
      <c r="J2" s="1172"/>
      <c r="K2" s="1172"/>
      <c r="L2" s="1172"/>
      <c r="M2" s="1172"/>
      <c r="N2" s="1172"/>
      <c r="O2" s="1172"/>
      <c r="P2" s="1172"/>
    </row>
    <row r="3" spans="1:16" ht="14.1" customHeight="1" x14ac:dyDescent="0.25">
      <c r="B3" s="859" t="s">
        <v>279</v>
      </c>
      <c r="D3" s="914"/>
      <c r="E3" s="915"/>
      <c r="F3" s="915"/>
      <c r="G3" s="916"/>
      <c r="H3" s="916"/>
      <c r="I3" s="916"/>
      <c r="J3" s="917"/>
      <c r="K3" s="918"/>
      <c r="L3" s="941">
        <f ca="1">TODAY()</f>
        <v>46107</v>
      </c>
      <c r="P3" s="942">
        <f ca="1">+L3+29</f>
        <v>46136</v>
      </c>
    </row>
    <row r="4" spans="1:16" s="913" customFormat="1" ht="14.1" customHeight="1" x14ac:dyDescent="0.2">
      <c r="B4" s="919"/>
      <c r="C4" s="920" t="s">
        <v>361</v>
      </c>
      <c r="D4" s="920" t="s">
        <v>304</v>
      </c>
      <c r="E4" s="920" t="s">
        <v>305</v>
      </c>
      <c r="F4" s="920" t="s">
        <v>360</v>
      </c>
      <c r="G4" s="921" t="s">
        <v>307</v>
      </c>
      <c r="H4" s="921" t="s">
        <v>327</v>
      </c>
      <c r="I4" s="921"/>
      <c r="J4" s="922" t="s">
        <v>328</v>
      </c>
      <c r="K4" s="923" t="s">
        <v>329</v>
      </c>
      <c r="L4" s="922" t="s">
        <v>330</v>
      </c>
      <c r="M4" s="922" t="s">
        <v>17</v>
      </c>
      <c r="N4" s="922" t="s">
        <v>18</v>
      </c>
      <c r="O4" s="924" t="s">
        <v>358</v>
      </c>
      <c r="P4" s="924" t="s">
        <v>359</v>
      </c>
    </row>
    <row r="5" spans="1:16" s="913" customFormat="1" ht="14.1" customHeight="1" x14ac:dyDescent="0.2">
      <c r="B5" s="939" t="s">
        <v>356</v>
      </c>
      <c r="C5" s="926">
        <v>45015</v>
      </c>
      <c r="D5" s="926">
        <f t="shared" ref="D5:D11" si="0">+C5+180</f>
        <v>45195</v>
      </c>
      <c r="E5" s="927" t="s">
        <v>331</v>
      </c>
      <c r="F5" s="927" t="s">
        <v>315</v>
      </c>
      <c r="G5" s="953">
        <v>6000000000</v>
      </c>
      <c r="H5" s="953">
        <f t="shared" ref="H5:H11" si="1">G5*K5/365*L5</f>
        <v>295890410.95890415</v>
      </c>
      <c r="I5" s="953"/>
      <c r="J5" s="953">
        <f t="shared" ref="J5:J11" si="2">+H5+G5</f>
        <v>6295890410.9589043</v>
      </c>
      <c r="K5" s="937">
        <v>0.1</v>
      </c>
      <c r="L5" s="929">
        <f t="shared" ref="L5:L11" si="3">+D5-C5</f>
        <v>180</v>
      </c>
      <c r="M5" s="930"/>
      <c r="N5" s="930"/>
      <c r="O5" s="956">
        <f t="shared" ref="O5:O11" si="4">+SUM(H5)/SUM(L5:N5)</f>
        <v>1643835.6164383565</v>
      </c>
      <c r="P5" s="957">
        <f t="shared" ref="P5:P11" ca="1" si="5">+O5*($P$3-$L$3+1)</f>
        <v>49315068.493150696</v>
      </c>
    </row>
    <row r="6" spans="1:16" s="913" customFormat="1" ht="14.1" customHeight="1" x14ac:dyDescent="0.2">
      <c r="B6" s="933"/>
      <c r="C6" s="926">
        <v>45029</v>
      </c>
      <c r="D6" s="926">
        <f t="shared" si="0"/>
        <v>45209</v>
      </c>
      <c r="E6" s="927" t="s">
        <v>331</v>
      </c>
      <c r="F6" s="927" t="s">
        <v>315</v>
      </c>
      <c r="G6" s="953">
        <v>5000000000</v>
      </c>
      <c r="H6" s="953">
        <f t="shared" si="1"/>
        <v>246575342.46575341</v>
      </c>
      <c r="I6" s="953"/>
      <c r="J6" s="953">
        <f t="shared" si="2"/>
        <v>5246575342.4657536</v>
      </c>
      <c r="K6" s="937">
        <v>0.1</v>
      </c>
      <c r="L6" s="929">
        <f t="shared" si="3"/>
        <v>180</v>
      </c>
      <c r="M6" s="930"/>
      <c r="N6" s="930"/>
      <c r="O6" s="956">
        <f t="shared" si="4"/>
        <v>1369863.01369863</v>
      </c>
      <c r="P6" s="957">
        <f t="shared" ca="1" si="5"/>
        <v>41095890.410958901</v>
      </c>
    </row>
    <row r="7" spans="1:16" s="913" customFormat="1" ht="14.1" customHeight="1" x14ac:dyDescent="0.2">
      <c r="B7" s="933"/>
      <c r="C7" s="926">
        <v>45040</v>
      </c>
      <c r="D7" s="926">
        <f t="shared" si="0"/>
        <v>45220</v>
      </c>
      <c r="E7" s="927" t="s">
        <v>331</v>
      </c>
      <c r="F7" s="927" t="s">
        <v>315</v>
      </c>
      <c r="G7" s="953">
        <v>8000000000</v>
      </c>
      <c r="H7" s="953">
        <f t="shared" si="1"/>
        <v>394520547.94520545</v>
      </c>
      <c r="I7" s="953"/>
      <c r="J7" s="953">
        <f t="shared" si="2"/>
        <v>8394520547.9452057</v>
      </c>
      <c r="K7" s="937">
        <v>0.1</v>
      </c>
      <c r="L7" s="929">
        <f t="shared" si="3"/>
        <v>180</v>
      </c>
      <c r="M7" s="930"/>
      <c r="N7" s="930"/>
      <c r="O7" s="956">
        <f t="shared" si="4"/>
        <v>2191780.8219178081</v>
      </c>
      <c r="P7" s="957">
        <f t="shared" ca="1" si="5"/>
        <v>65753424.657534242</v>
      </c>
    </row>
    <row r="8" spans="1:16" s="913" customFormat="1" ht="14.1" customHeight="1" x14ac:dyDescent="0.2">
      <c r="B8" s="933"/>
      <c r="C8" s="926">
        <v>45043</v>
      </c>
      <c r="D8" s="926">
        <f t="shared" si="0"/>
        <v>45223</v>
      </c>
      <c r="E8" s="927" t="s">
        <v>331</v>
      </c>
      <c r="F8" s="927" t="s">
        <v>315</v>
      </c>
      <c r="G8" s="953">
        <v>5000000000</v>
      </c>
      <c r="H8" s="953">
        <f t="shared" si="1"/>
        <v>246575342.46575341</v>
      </c>
      <c r="I8" s="953"/>
      <c r="J8" s="953">
        <f t="shared" si="2"/>
        <v>5246575342.4657536</v>
      </c>
      <c r="K8" s="937">
        <v>0.1</v>
      </c>
      <c r="L8" s="929">
        <f t="shared" si="3"/>
        <v>180</v>
      </c>
      <c r="M8" s="930"/>
      <c r="N8" s="930"/>
      <c r="O8" s="956">
        <f t="shared" si="4"/>
        <v>1369863.01369863</v>
      </c>
      <c r="P8" s="957">
        <f t="shared" ca="1" si="5"/>
        <v>41095890.410958901</v>
      </c>
    </row>
    <row r="9" spans="1:16" s="913" customFormat="1" ht="14.1" customHeight="1" x14ac:dyDescent="0.2">
      <c r="B9" s="933"/>
      <c r="C9" s="926">
        <v>45054</v>
      </c>
      <c r="D9" s="926">
        <f t="shared" si="0"/>
        <v>45234</v>
      </c>
      <c r="E9" s="927" t="s">
        <v>331</v>
      </c>
      <c r="F9" s="927" t="s">
        <v>315</v>
      </c>
      <c r="G9" s="953">
        <v>7000000000</v>
      </c>
      <c r="H9" s="953">
        <f t="shared" si="1"/>
        <v>345205479.4520548</v>
      </c>
      <c r="I9" s="953"/>
      <c r="J9" s="953">
        <f t="shared" si="2"/>
        <v>7345205479.452055</v>
      </c>
      <c r="K9" s="937">
        <v>0.1</v>
      </c>
      <c r="L9" s="929">
        <f t="shared" si="3"/>
        <v>180</v>
      </c>
      <c r="M9" s="930"/>
      <c r="N9" s="930"/>
      <c r="O9" s="956">
        <f t="shared" si="4"/>
        <v>1917808.2191780822</v>
      </c>
      <c r="P9" s="957">
        <f t="shared" ca="1" si="5"/>
        <v>57534246.575342469</v>
      </c>
    </row>
    <row r="10" spans="1:16" s="913" customFormat="1" ht="14.1" customHeight="1" x14ac:dyDescent="0.2">
      <c r="B10" s="933"/>
      <c r="C10" s="926">
        <v>45062</v>
      </c>
      <c r="D10" s="926">
        <f>+C10+180</f>
        <v>45242</v>
      </c>
      <c r="E10" s="927" t="s">
        <v>331</v>
      </c>
      <c r="F10" s="927" t="s">
        <v>315</v>
      </c>
      <c r="G10" s="953">
        <v>7000000000</v>
      </c>
      <c r="H10" s="953">
        <f>G10*K10/365*L10</f>
        <v>345205479.4520548</v>
      </c>
      <c r="I10" s="953"/>
      <c r="J10" s="953">
        <f>+H10+G10</f>
        <v>7345205479.452055</v>
      </c>
      <c r="K10" s="937">
        <v>0.1</v>
      </c>
      <c r="L10" s="929">
        <f>+D10-C10</f>
        <v>180</v>
      </c>
      <c r="M10" s="930"/>
      <c r="N10" s="930"/>
      <c r="O10" s="956">
        <f>+SUM(H10)/SUM(L10:N10)</f>
        <v>1917808.2191780822</v>
      </c>
      <c r="P10" s="957">
        <f ca="1">+O10*($P$3-$L$3+1)</f>
        <v>57534246.575342469</v>
      </c>
    </row>
    <row r="11" spans="1:16" s="913" customFormat="1" ht="14.1" customHeight="1" x14ac:dyDescent="0.2">
      <c r="B11" s="933"/>
      <c r="C11" s="926">
        <v>45075</v>
      </c>
      <c r="D11" s="926">
        <f t="shared" si="0"/>
        <v>45255</v>
      </c>
      <c r="E11" s="927" t="s">
        <v>331</v>
      </c>
      <c r="F11" s="927" t="s">
        <v>315</v>
      </c>
      <c r="G11" s="953">
        <v>7000000000</v>
      </c>
      <c r="H11" s="953">
        <f t="shared" si="1"/>
        <v>345205479.4520548</v>
      </c>
      <c r="I11" s="953"/>
      <c r="J11" s="953">
        <f t="shared" si="2"/>
        <v>7345205479.452055</v>
      </c>
      <c r="K11" s="937">
        <v>0.1</v>
      </c>
      <c r="L11" s="929">
        <f t="shared" si="3"/>
        <v>180</v>
      </c>
      <c r="M11" s="930"/>
      <c r="N11" s="930"/>
      <c r="O11" s="956">
        <f t="shared" si="4"/>
        <v>1917808.2191780822</v>
      </c>
      <c r="P11" s="957">
        <f t="shared" ca="1" si="5"/>
        <v>57534246.575342469</v>
      </c>
    </row>
    <row r="12" spans="1:16" s="913" customFormat="1" ht="14.1" customHeight="1" x14ac:dyDescent="0.2">
      <c r="B12" s="947" t="s">
        <v>314</v>
      </c>
      <c r="C12" s="948"/>
      <c r="D12" s="948"/>
      <c r="E12" s="948"/>
      <c r="F12" s="949"/>
      <c r="G12" s="953">
        <f>+SUM(G5:G11)</f>
        <v>45000000000</v>
      </c>
      <c r="H12" s="953">
        <f>+SUM(H5:H11)</f>
        <v>2219178082.1917806</v>
      </c>
      <c r="I12" s="953"/>
      <c r="J12" s="953">
        <f>+SUM(J5:J11)</f>
        <v>47219178082.191788</v>
      </c>
      <c r="K12" s="937">
        <f>+((O12*365)/G12)</f>
        <v>0.1</v>
      </c>
      <c r="L12" s="929"/>
      <c r="M12" s="929"/>
      <c r="N12" s="929"/>
      <c r="O12" s="953">
        <f>+SUM(O5:O11)</f>
        <v>12328767.123287672</v>
      </c>
      <c r="P12" s="953">
        <f ca="1">+SUM(P5:P11)</f>
        <v>369863013.69863015</v>
      </c>
    </row>
    <row r="13" spans="1:16" s="913" customFormat="1" ht="14.1" hidden="1" customHeight="1" x14ac:dyDescent="0.2">
      <c r="B13" s="933"/>
      <c r="C13" s="926">
        <v>44285</v>
      </c>
      <c r="D13" s="926">
        <v>45095</v>
      </c>
      <c r="E13" s="927" t="s">
        <v>331</v>
      </c>
      <c r="F13" s="927" t="s">
        <v>270</v>
      </c>
      <c r="G13" s="953"/>
      <c r="H13" s="953">
        <f>((SUM(G13:$G$20))*K13/365*L13)</f>
        <v>188630136.98630136</v>
      </c>
      <c r="I13" s="953"/>
      <c r="J13" s="953">
        <f t="shared" ref="J13:J20" si="6">+H13+G13</f>
        <v>188630136.98630136</v>
      </c>
      <c r="K13" s="937">
        <v>8.5000000000000006E-2</v>
      </c>
      <c r="L13" s="929">
        <v>90</v>
      </c>
      <c r="M13" s="930"/>
      <c r="N13" s="930"/>
      <c r="O13" s="956">
        <f>+H13/L13</f>
        <v>2095890.4109589041</v>
      </c>
      <c r="P13" s="957">
        <f ca="1">+O13*($P$3-$L$3+1)</f>
        <v>62876712.328767121</v>
      </c>
    </row>
    <row r="14" spans="1:16" s="913" customFormat="1" ht="14.1" hidden="1" customHeight="1" x14ac:dyDescent="0.2">
      <c r="B14" s="933"/>
      <c r="C14" s="926">
        <v>44285</v>
      </c>
      <c r="D14" s="926">
        <f t="shared" ref="D14:D19" si="7">+D13+90</f>
        <v>45185</v>
      </c>
      <c r="E14" s="927" t="s">
        <v>331</v>
      </c>
      <c r="F14" s="927" t="s">
        <v>270</v>
      </c>
      <c r="G14" s="953"/>
      <c r="H14" s="953">
        <f>((SUM(G14:$G$20))*K14/365*L14)</f>
        <v>188630136.98630136</v>
      </c>
      <c r="I14" s="953"/>
      <c r="J14" s="953">
        <f t="shared" si="6"/>
        <v>188630136.98630136</v>
      </c>
      <c r="K14" s="937">
        <v>8.5000000000000006E-2</v>
      </c>
      <c r="L14" s="929">
        <v>90</v>
      </c>
      <c r="M14" s="930"/>
      <c r="N14" s="930"/>
      <c r="O14" s="956"/>
      <c r="P14" s="957"/>
    </row>
    <row r="15" spans="1:16" s="913" customFormat="1" ht="14.1" hidden="1" customHeight="1" x14ac:dyDescent="0.2">
      <c r="B15" s="933"/>
      <c r="C15" s="926">
        <v>44285</v>
      </c>
      <c r="D15" s="926">
        <f t="shared" si="7"/>
        <v>45275</v>
      </c>
      <c r="E15" s="927" t="s">
        <v>331</v>
      </c>
      <c r="F15" s="927" t="s">
        <v>270</v>
      </c>
      <c r="G15" s="953"/>
      <c r="H15" s="953">
        <f>((SUM(G15:$G$20))*K15/365*L15)</f>
        <v>188630136.98630136</v>
      </c>
      <c r="I15" s="953"/>
      <c r="J15" s="953">
        <f t="shared" si="6"/>
        <v>188630136.98630136</v>
      </c>
      <c r="K15" s="937">
        <v>8.5000000000000006E-2</v>
      </c>
      <c r="L15" s="929">
        <v>90</v>
      </c>
      <c r="M15" s="930"/>
      <c r="N15" s="930"/>
      <c r="O15" s="956"/>
      <c r="P15" s="957"/>
    </row>
    <row r="16" spans="1:16" s="913" customFormat="1" ht="14.1" customHeight="1" x14ac:dyDescent="0.2">
      <c r="B16" s="933"/>
      <c r="C16" s="926">
        <v>44285</v>
      </c>
      <c r="D16" s="926">
        <f t="shared" si="7"/>
        <v>45365</v>
      </c>
      <c r="E16" s="927" t="s">
        <v>331</v>
      </c>
      <c r="F16" s="927" t="s">
        <v>270</v>
      </c>
      <c r="G16" s="953">
        <v>4500000000</v>
      </c>
      <c r="H16" s="953">
        <f>((SUM(G16:$G$20))*K16/365*L16)</f>
        <v>188630136.98630136</v>
      </c>
      <c r="I16" s="953"/>
      <c r="J16" s="953">
        <f t="shared" si="6"/>
        <v>4688630136.9863014</v>
      </c>
      <c r="K16" s="937">
        <v>8.5000000000000006E-2</v>
      </c>
      <c r="L16" s="929">
        <v>90</v>
      </c>
      <c r="M16" s="930"/>
      <c r="N16" s="930"/>
      <c r="O16" s="956"/>
      <c r="P16" s="957"/>
    </row>
    <row r="17" spans="2:16" s="913" customFormat="1" ht="14.1" hidden="1" customHeight="1" x14ac:dyDescent="0.2">
      <c r="B17" s="933"/>
      <c r="C17" s="926">
        <v>44285</v>
      </c>
      <c r="D17" s="926">
        <f t="shared" si="7"/>
        <v>45455</v>
      </c>
      <c r="E17" s="927" t="s">
        <v>331</v>
      </c>
      <c r="F17" s="927" t="s">
        <v>270</v>
      </c>
      <c r="G17" s="953"/>
      <c r="H17" s="953">
        <f>((SUM(G17:$G$20))*K17/365*L17)</f>
        <v>94315068.493150681</v>
      </c>
      <c r="I17" s="953"/>
      <c r="J17" s="953">
        <f t="shared" si="6"/>
        <v>94315068.493150681</v>
      </c>
      <c r="K17" s="937">
        <v>8.5000000000000006E-2</v>
      </c>
      <c r="L17" s="929">
        <v>90</v>
      </c>
      <c r="M17" s="930"/>
      <c r="N17" s="930"/>
      <c r="O17" s="956"/>
      <c r="P17" s="957"/>
    </row>
    <row r="18" spans="2:16" s="913" customFormat="1" ht="14.1" hidden="1" customHeight="1" x14ac:dyDescent="0.2">
      <c r="B18" s="933"/>
      <c r="C18" s="926">
        <v>44285</v>
      </c>
      <c r="D18" s="926">
        <f t="shared" si="7"/>
        <v>45545</v>
      </c>
      <c r="E18" s="927" t="s">
        <v>331</v>
      </c>
      <c r="F18" s="927" t="s">
        <v>270</v>
      </c>
      <c r="G18" s="953"/>
      <c r="H18" s="953">
        <f>((SUM(G18:$G$20))*K18/365*L18)</f>
        <v>94315068.493150681</v>
      </c>
      <c r="I18" s="953"/>
      <c r="J18" s="953">
        <f t="shared" si="6"/>
        <v>94315068.493150681</v>
      </c>
      <c r="K18" s="937">
        <v>8.5000000000000006E-2</v>
      </c>
      <c r="L18" s="929">
        <v>90</v>
      </c>
      <c r="M18" s="930"/>
      <c r="N18" s="930"/>
      <c r="O18" s="956"/>
      <c r="P18" s="957"/>
    </row>
    <row r="19" spans="2:16" s="913" customFormat="1" ht="14.1" hidden="1" customHeight="1" x14ac:dyDescent="0.2">
      <c r="B19" s="933"/>
      <c r="C19" s="926">
        <v>44285</v>
      </c>
      <c r="D19" s="926">
        <f t="shared" si="7"/>
        <v>45635</v>
      </c>
      <c r="E19" s="927" t="s">
        <v>331</v>
      </c>
      <c r="F19" s="927" t="s">
        <v>270</v>
      </c>
      <c r="G19" s="953"/>
      <c r="H19" s="953">
        <f>((SUM(G19:$G$20))*K19/365*L19)</f>
        <v>94315068.493150681</v>
      </c>
      <c r="I19" s="953"/>
      <c r="J19" s="953">
        <f t="shared" si="6"/>
        <v>94315068.493150681</v>
      </c>
      <c r="K19" s="937">
        <v>8.5000000000000006E-2</v>
      </c>
      <c r="L19" s="929">
        <v>90</v>
      </c>
      <c r="M19" s="930"/>
      <c r="N19" s="930"/>
      <c r="O19" s="956"/>
      <c r="P19" s="957"/>
    </row>
    <row r="20" spans="2:16" s="913" customFormat="1" ht="14.1" customHeight="1" x14ac:dyDescent="0.2">
      <c r="B20" s="933"/>
      <c r="C20" s="926">
        <v>44285</v>
      </c>
      <c r="D20" s="926">
        <f>+D19+90</f>
        <v>45725</v>
      </c>
      <c r="E20" s="927" t="s">
        <v>331</v>
      </c>
      <c r="F20" s="927" t="s">
        <v>270</v>
      </c>
      <c r="G20" s="953">
        <v>4500000000</v>
      </c>
      <c r="H20" s="953">
        <f>((SUM(G20:$G$20))*K20/365*L20)</f>
        <v>94315068.493150681</v>
      </c>
      <c r="I20" s="953"/>
      <c r="J20" s="953">
        <f t="shared" si="6"/>
        <v>4594315068.4931507</v>
      </c>
      <c r="K20" s="937">
        <v>8.5000000000000006E-2</v>
      </c>
      <c r="L20" s="929">
        <v>90</v>
      </c>
      <c r="M20" s="930"/>
      <c r="N20" s="930"/>
      <c r="O20" s="956"/>
      <c r="P20" s="957"/>
    </row>
    <row r="21" spans="2:16" s="913" customFormat="1" ht="14.1" customHeight="1" x14ac:dyDescent="0.2">
      <c r="B21" s="947" t="s">
        <v>271</v>
      </c>
      <c r="C21" s="948"/>
      <c r="D21" s="948"/>
      <c r="E21" s="948"/>
      <c r="F21" s="949"/>
      <c r="G21" s="953">
        <f>+SUM(G13:G20)</f>
        <v>9000000000</v>
      </c>
      <c r="H21" s="953">
        <f>+SUM(H13:H20)</f>
        <v>1131780821.9178083</v>
      </c>
      <c r="I21" s="953"/>
      <c r="J21" s="953">
        <f>+SUM(J13:J20)</f>
        <v>10131780821.917809</v>
      </c>
      <c r="K21" s="937">
        <f>+((O21*365)/G21)</f>
        <v>8.5000000000000006E-2</v>
      </c>
      <c r="L21" s="929"/>
      <c r="M21" s="929"/>
      <c r="N21" s="929"/>
      <c r="O21" s="953">
        <f>+SUM(O13:O20)</f>
        <v>2095890.4109589041</v>
      </c>
      <c r="P21" s="953">
        <f ca="1">+SUM(P13:P20)</f>
        <v>62876712.328767121</v>
      </c>
    </row>
    <row r="22" spans="2:16" s="913" customFormat="1" ht="14.1" customHeight="1" x14ac:dyDescent="0.2">
      <c r="B22" s="944" t="s">
        <v>357</v>
      </c>
      <c r="C22" s="945"/>
      <c r="D22" s="945"/>
      <c r="E22" s="945"/>
      <c r="F22" s="946"/>
      <c r="G22" s="954">
        <f>+G21+G12</f>
        <v>54000000000</v>
      </c>
      <c r="H22" s="954">
        <f>+H21+H12</f>
        <v>3350958904.1095886</v>
      </c>
      <c r="I22" s="954"/>
      <c r="J22" s="954">
        <f>+J21+J12</f>
        <v>57350958904.109596</v>
      </c>
      <c r="K22" s="943">
        <f>+((O22*365)/G22)</f>
        <v>9.7500000000000017E-2</v>
      </c>
      <c r="L22" s="938"/>
      <c r="M22" s="938"/>
      <c r="N22" s="938"/>
      <c r="O22" s="954">
        <f>+O21+O12</f>
        <v>14424657.534246577</v>
      </c>
      <c r="P22" s="954">
        <f ca="1">+P21+P12</f>
        <v>432739726.02739727</v>
      </c>
    </row>
    <row r="23" spans="2:16" s="913" customFormat="1" ht="14.1" customHeight="1" x14ac:dyDescent="0.2">
      <c r="B23" s="939" t="s">
        <v>342</v>
      </c>
      <c r="C23" s="926">
        <v>44988</v>
      </c>
      <c r="D23" s="926">
        <f>+C23+180</f>
        <v>45168</v>
      </c>
      <c r="E23" s="927" t="s">
        <v>319</v>
      </c>
      <c r="F23" s="927" t="s">
        <v>315</v>
      </c>
      <c r="G23" s="953">
        <v>2500000000</v>
      </c>
      <c r="H23" s="953">
        <f>(G23*K23/365*L23)</f>
        <v>119589041.09589042</v>
      </c>
      <c r="I23" s="953"/>
      <c r="J23" s="953">
        <f>+H23+G23</f>
        <v>2619589041.0958905</v>
      </c>
      <c r="K23" s="937">
        <v>9.7000000000000003E-2</v>
      </c>
      <c r="L23" s="929">
        <f>+D23-C23</f>
        <v>180</v>
      </c>
      <c r="M23" s="930"/>
      <c r="N23" s="930"/>
      <c r="O23" s="957">
        <f>+H23/L23</f>
        <v>664383.56164383562</v>
      </c>
      <c r="P23" s="957">
        <f ca="1">+O23*($P$3-$L$3+1)</f>
        <v>19931506.84931507</v>
      </c>
    </row>
    <row r="24" spans="2:16" s="913" customFormat="1" ht="14.1" customHeight="1" x14ac:dyDescent="0.2">
      <c r="B24" s="933"/>
      <c r="C24" s="926">
        <v>44993</v>
      </c>
      <c r="D24" s="926">
        <f>+C24+180</f>
        <v>45173</v>
      </c>
      <c r="E24" s="927" t="s">
        <v>319</v>
      </c>
      <c r="F24" s="927" t="s">
        <v>315</v>
      </c>
      <c r="G24" s="953">
        <v>5001100000</v>
      </c>
      <c r="H24" s="953">
        <f>(G24*K24/365*L24)</f>
        <v>239230701.369863</v>
      </c>
      <c r="I24" s="953"/>
      <c r="J24" s="953">
        <f>+H24+G24</f>
        <v>5240330701.3698626</v>
      </c>
      <c r="K24" s="937">
        <v>9.7000000000000003E-2</v>
      </c>
      <c r="L24" s="929">
        <f>+D24-C24</f>
        <v>180</v>
      </c>
      <c r="M24" s="930"/>
      <c r="N24" s="930"/>
      <c r="O24" s="957">
        <f>+H24/L24</f>
        <v>1329059.4520547944</v>
      </c>
      <c r="P24" s="957">
        <f ca="1">+O24*($P$3-$L$3+1)</f>
        <v>39871783.561643831</v>
      </c>
    </row>
    <row r="25" spans="2:16" s="913" customFormat="1" ht="14.1" customHeight="1" x14ac:dyDescent="0.2">
      <c r="B25" s="933"/>
      <c r="C25" s="926">
        <v>45001</v>
      </c>
      <c r="D25" s="926">
        <f>+C25+180</f>
        <v>45181</v>
      </c>
      <c r="E25" s="927" t="s">
        <v>319</v>
      </c>
      <c r="F25" s="927" t="s">
        <v>315</v>
      </c>
      <c r="G25" s="953">
        <v>6001100000</v>
      </c>
      <c r="H25" s="953">
        <f>(G25*K25/365*L25)</f>
        <v>287066317.80821919</v>
      </c>
      <c r="I25" s="953"/>
      <c r="J25" s="953">
        <f>+H25+G25</f>
        <v>6288166317.808219</v>
      </c>
      <c r="K25" s="937">
        <v>9.7000000000000003E-2</v>
      </c>
      <c r="L25" s="929">
        <f>+D25-C25</f>
        <v>180</v>
      </c>
      <c r="M25" s="930"/>
      <c r="N25" s="930"/>
      <c r="O25" s="957">
        <f>+H25/L25</f>
        <v>1594812.8767123288</v>
      </c>
      <c r="P25" s="957">
        <f ca="1">+O25*($P$3-$L$3+1)</f>
        <v>47844386.301369861</v>
      </c>
    </row>
    <row r="26" spans="2:16" s="913" customFormat="1" ht="14.1" customHeight="1" x14ac:dyDescent="0.2">
      <c r="B26" s="933"/>
      <c r="C26" s="926">
        <v>45015</v>
      </c>
      <c r="D26" s="926">
        <f>+C26+180</f>
        <v>45195</v>
      </c>
      <c r="E26" s="927" t="s">
        <v>319</v>
      </c>
      <c r="F26" s="927" t="s">
        <v>315</v>
      </c>
      <c r="G26" s="953">
        <v>6001100000</v>
      </c>
      <c r="H26" s="953">
        <f>(G26*K26/365*L26)</f>
        <v>287066317.80821919</v>
      </c>
      <c r="I26" s="953"/>
      <c r="J26" s="953">
        <f>+H26+G26</f>
        <v>6288166317.808219</v>
      </c>
      <c r="K26" s="937">
        <v>9.7000000000000003E-2</v>
      </c>
      <c r="L26" s="929">
        <f>+D26-C26</f>
        <v>180</v>
      </c>
      <c r="M26" s="930"/>
      <c r="N26" s="930"/>
      <c r="O26" s="957">
        <f>+H26/L26</f>
        <v>1594812.8767123288</v>
      </c>
      <c r="P26" s="957">
        <f ca="1">+O26*($P$3-$L$3+1)</f>
        <v>47844386.301369861</v>
      </c>
    </row>
    <row r="27" spans="2:16" s="913" customFormat="1" ht="14.1" customHeight="1" x14ac:dyDescent="0.2">
      <c r="B27" s="947" t="s">
        <v>314</v>
      </c>
      <c r="C27" s="948"/>
      <c r="D27" s="948"/>
      <c r="E27" s="948"/>
      <c r="F27" s="949"/>
      <c r="G27" s="953">
        <f>SUM(G23:G26)</f>
        <v>19503300000</v>
      </c>
      <c r="H27" s="953">
        <f>SUM(H23:H26)</f>
        <v>932952378.08219182</v>
      </c>
      <c r="I27" s="953"/>
      <c r="J27" s="953">
        <f>SUM(J23:J26)</f>
        <v>20436252378.082191</v>
      </c>
      <c r="K27" s="937">
        <f>+((O27*365)/G27)</f>
        <v>9.7000000000000003E-2</v>
      </c>
      <c r="L27" s="929"/>
      <c r="M27" s="929"/>
      <c r="N27" s="929"/>
      <c r="O27" s="953">
        <f>SUM(O23:O26)</f>
        <v>5183068.7671232875</v>
      </c>
      <c r="P27" s="953">
        <f ca="1">SUM(P23:P26)</f>
        <v>155492063.01369864</v>
      </c>
    </row>
    <row r="28" spans="2:16" s="913" customFormat="1" ht="14.1" hidden="1" customHeight="1" x14ac:dyDescent="0.2">
      <c r="B28" s="933"/>
      <c r="C28" s="926">
        <v>44285</v>
      </c>
      <c r="D28" s="926">
        <v>45175</v>
      </c>
      <c r="E28" s="927" t="s">
        <v>319</v>
      </c>
      <c r="F28" s="927" t="s">
        <v>270</v>
      </c>
      <c r="G28" s="953"/>
      <c r="H28" s="953">
        <f>((SUM(G28:$G$33))*K28/365*L28)</f>
        <v>163199299.31506851</v>
      </c>
      <c r="I28" s="953"/>
      <c r="J28" s="953">
        <f t="shared" ref="J28:J33" si="8">+H28+G28</f>
        <v>163199299.31506851</v>
      </c>
      <c r="K28" s="937">
        <v>6.3E-2</v>
      </c>
      <c r="L28" s="929">
        <v>180</v>
      </c>
      <c r="M28" s="930"/>
      <c r="N28" s="930"/>
      <c r="O28" s="956">
        <f>+H28/L28</f>
        <v>906662.77397260279</v>
      </c>
      <c r="P28" s="957">
        <f ca="1">+O28*($P$3-$L$3+1)</f>
        <v>27199883.219178084</v>
      </c>
    </row>
    <row r="29" spans="2:16" s="913" customFormat="1" ht="14.1" customHeight="1" x14ac:dyDescent="0.2">
      <c r="B29" s="933"/>
      <c r="C29" s="926">
        <v>44285</v>
      </c>
      <c r="D29" s="926">
        <v>45355</v>
      </c>
      <c r="E29" s="927" t="s">
        <v>319</v>
      </c>
      <c r="F29" s="927" t="s">
        <v>270</v>
      </c>
      <c r="G29" s="953">
        <v>1750962500</v>
      </c>
      <c r="H29" s="953">
        <f>((SUM(G29:$G$33))*K29/365*L29)</f>
        <v>163199299.31506851</v>
      </c>
      <c r="I29" s="953"/>
      <c r="J29" s="953">
        <f t="shared" si="8"/>
        <v>1914161799.3150685</v>
      </c>
      <c r="K29" s="937">
        <v>6.3E-2</v>
      </c>
      <c r="L29" s="929">
        <f>+D29-D28</f>
        <v>180</v>
      </c>
      <c r="M29" s="930"/>
      <c r="N29" s="930"/>
      <c r="O29" s="956"/>
      <c r="P29" s="957"/>
    </row>
    <row r="30" spans="2:16" s="913" customFormat="1" ht="14.1" hidden="1" customHeight="1" x14ac:dyDescent="0.2">
      <c r="B30" s="933"/>
      <c r="C30" s="926">
        <v>44285</v>
      </c>
      <c r="D30" s="926">
        <v>45535</v>
      </c>
      <c r="E30" s="927" t="s">
        <v>319</v>
      </c>
      <c r="F30" s="927" t="s">
        <v>270</v>
      </c>
      <c r="G30" s="953"/>
      <c r="H30" s="953">
        <f>((SUM(G30:$G$33))*K30/365*L30)</f>
        <v>108799532.87671232</v>
      </c>
      <c r="I30" s="953"/>
      <c r="J30" s="953">
        <f t="shared" si="8"/>
        <v>108799532.87671232</v>
      </c>
      <c r="K30" s="937">
        <v>6.3E-2</v>
      </c>
      <c r="L30" s="929">
        <f>+D30-D29</f>
        <v>180</v>
      </c>
      <c r="M30" s="930"/>
      <c r="N30" s="930"/>
      <c r="O30" s="956"/>
      <c r="P30" s="957"/>
    </row>
    <row r="31" spans="2:16" s="913" customFormat="1" ht="14.1" customHeight="1" x14ac:dyDescent="0.2">
      <c r="B31" s="933"/>
      <c r="C31" s="926">
        <v>44285</v>
      </c>
      <c r="D31" s="926">
        <v>45715</v>
      </c>
      <c r="E31" s="927" t="s">
        <v>319</v>
      </c>
      <c r="F31" s="927" t="s">
        <v>270</v>
      </c>
      <c r="G31" s="953">
        <v>1750962500</v>
      </c>
      <c r="H31" s="953">
        <f>((SUM(G31:$G$33))*K31/365*L31)</f>
        <v>108799532.87671232</v>
      </c>
      <c r="I31" s="953"/>
      <c r="J31" s="953">
        <f t="shared" si="8"/>
        <v>1859762032.8767123</v>
      </c>
      <c r="K31" s="937">
        <v>6.3E-2</v>
      </c>
      <c r="L31" s="929">
        <f>+D31-D30</f>
        <v>180</v>
      </c>
      <c r="M31" s="930"/>
      <c r="N31" s="930"/>
      <c r="O31" s="956"/>
      <c r="P31" s="957"/>
    </row>
    <row r="32" spans="2:16" s="913" customFormat="1" ht="14.1" hidden="1" customHeight="1" x14ac:dyDescent="0.2">
      <c r="B32" s="933"/>
      <c r="C32" s="926">
        <v>44285</v>
      </c>
      <c r="D32" s="926">
        <v>45895</v>
      </c>
      <c r="E32" s="927" t="s">
        <v>319</v>
      </c>
      <c r="F32" s="927" t="s">
        <v>270</v>
      </c>
      <c r="G32" s="953"/>
      <c r="H32" s="953">
        <f>((SUM(G32:$G$33))*K32/365*L32)</f>
        <v>54399766.438356161</v>
      </c>
      <c r="I32" s="953"/>
      <c r="J32" s="953">
        <f t="shared" si="8"/>
        <v>54399766.438356161</v>
      </c>
      <c r="K32" s="937">
        <v>6.3E-2</v>
      </c>
      <c r="L32" s="929">
        <f>+D32-D31</f>
        <v>180</v>
      </c>
      <c r="M32" s="930"/>
      <c r="N32" s="930"/>
      <c r="O32" s="956"/>
      <c r="P32" s="957"/>
    </row>
    <row r="33" spans="2:17" s="913" customFormat="1" ht="14.1" customHeight="1" x14ac:dyDescent="0.2">
      <c r="B33" s="933"/>
      <c r="C33" s="926">
        <v>44285</v>
      </c>
      <c r="D33" s="926">
        <v>46085</v>
      </c>
      <c r="E33" s="927" t="s">
        <v>319</v>
      </c>
      <c r="F33" s="927" t="s">
        <v>270</v>
      </c>
      <c r="G33" s="953">
        <v>1750962500</v>
      </c>
      <c r="H33" s="953">
        <f>((SUM(G33:$G$33))*K33/365*L33)</f>
        <v>57421975.684931502</v>
      </c>
      <c r="I33" s="953"/>
      <c r="J33" s="953">
        <f t="shared" si="8"/>
        <v>1808384475.6849315</v>
      </c>
      <c r="K33" s="937">
        <v>6.3E-2</v>
      </c>
      <c r="L33" s="929">
        <f>+D33-D32</f>
        <v>190</v>
      </c>
      <c r="M33" s="930"/>
      <c r="N33" s="930"/>
      <c r="O33" s="956"/>
      <c r="P33" s="957"/>
    </row>
    <row r="34" spans="2:17" s="913" customFormat="1" ht="14.1" customHeight="1" x14ac:dyDescent="0.2">
      <c r="B34" s="947" t="s">
        <v>271</v>
      </c>
      <c r="C34" s="948"/>
      <c r="D34" s="948"/>
      <c r="E34" s="948"/>
      <c r="F34" s="949"/>
      <c r="G34" s="953">
        <f>+SUM(G28:G33)</f>
        <v>5252887500</v>
      </c>
      <c r="H34" s="953">
        <f>+SUM(H28:H33)</f>
        <v>655819406.50684929</v>
      </c>
      <c r="I34" s="953"/>
      <c r="J34" s="953">
        <f>+SUM(J28:J33)</f>
        <v>5908706906.5068493</v>
      </c>
      <c r="K34" s="937">
        <f>+((O34*365)/G34)</f>
        <v>6.3E-2</v>
      </c>
      <c r="L34" s="929"/>
      <c r="M34" s="929"/>
      <c r="N34" s="929"/>
      <c r="O34" s="953">
        <f>+SUM(O28:O33)</f>
        <v>906662.77397260279</v>
      </c>
      <c r="P34" s="953">
        <f ca="1">+SUM(P28:P33)</f>
        <v>27199883.219178084</v>
      </c>
    </row>
    <row r="35" spans="2:17" s="913" customFormat="1" ht="14.1" customHeight="1" x14ac:dyDescent="0.2">
      <c r="B35" s="944" t="s">
        <v>334</v>
      </c>
      <c r="C35" s="945"/>
      <c r="D35" s="945"/>
      <c r="E35" s="945"/>
      <c r="F35" s="946"/>
      <c r="G35" s="954">
        <f>+G27+G34</f>
        <v>24756187500</v>
      </c>
      <c r="H35" s="954">
        <f>+H27+H34</f>
        <v>1588771784.5890412</v>
      </c>
      <c r="I35" s="954"/>
      <c r="J35" s="954">
        <f>+J27+J34</f>
        <v>26344959284.589043</v>
      </c>
      <c r="K35" s="943">
        <f>+((O35*365)/G35)</f>
        <v>8.9785715692289048E-2</v>
      </c>
      <c r="L35" s="938"/>
      <c r="M35" s="938"/>
      <c r="N35" s="938"/>
      <c r="O35" s="954">
        <f>+O27+O34</f>
        <v>6089731.5410958901</v>
      </c>
      <c r="P35" s="954">
        <f ca="1">+P27+P34</f>
        <v>182691946.23287672</v>
      </c>
    </row>
    <row r="36" spans="2:17" s="913" customFormat="1" ht="14.1" customHeight="1" x14ac:dyDescent="0.2">
      <c r="B36" s="939" t="s">
        <v>362</v>
      </c>
      <c r="C36" s="926">
        <v>44959</v>
      </c>
      <c r="D36" s="926">
        <f>+C36+155</f>
        <v>45114</v>
      </c>
      <c r="E36" s="927" t="s">
        <v>335</v>
      </c>
      <c r="F36" s="927" t="s">
        <v>315</v>
      </c>
      <c r="G36" s="953">
        <v>5000000000</v>
      </c>
      <c r="H36" s="953">
        <f>(G36*K36/365*L36)</f>
        <v>203835616.43835616</v>
      </c>
      <c r="I36" s="953"/>
      <c r="J36" s="953">
        <f>+H36+G36</f>
        <v>5203835616.4383564</v>
      </c>
      <c r="K36" s="937">
        <v>9.6000000000000002E-2</v>
      </c>
      <c r="L36" s="929">
        <f>+D36-C36</f>
        <v>155</v>
      </c>
      <c r="M36" s="930"/>
      <c r="N36" s="930"/>
      <c r="O36" s="957">
        <f>+H36/L36</f>
        <v>1315068.493150685</v>
      </c>
      <c r="P36" s="957">
        <f ca="1">+O36*($P$3-$L$3+1)</f>
        <v>39452054.794520549</v>
      </c>
    </row>
    <row r="37" spans="2:17" s="913" customFormat="1" ht="14.1" customHeight="1" x14ac:dyDescent="0.2">
      <c r="B37" s="933"/>
      <c r="C37" s="926">
        <v>44967</v>
      </c>
      <c r="D37" s="926">
        <f>+C37+161</f>
        <v>45128</v>
      </c>
      <c r="E37" s="927" t="s">
        <v>335</v>
      </c>
      <c r="F37" s="927" t="s">
        <v>315</v>
      </c>
      <c r="G37" s="970">
        <v>5000000000</v>
      </c>
      <c r="H37" s="953">
        <f>(G37*K37/365*L37)</f>
        <v>211726027.39726028</v>
      </c>
      <c r="I37" s="953"/>
      <c r="J37" s="953">
        <f>+H37+G37</f>
        <v>5211726027.3972607</v>
      </c>
      <c r="K37" s="937">
        <v>9.6000000000000002E-2</v>
      </c>
      <c r="L37" s="929">
        <f>+D37-C37</f>
        <v>161</v>
      </c>
      <c r="M37" s="930"/>
      <c r="N37" s="930"/>
      <c r="O37" s="957">
        <f>+H37/L37</f>
        <v>1315068.493150685</v>
      </c>
      <c r="P37" s="957">
        <f ca="1">+O37*($P$3-$L$3+1)</f>
        <v>39452054.794520549</v>
      </c>
    </row>
    <row r="38" spans="2:17" s="913" customFormat="1" ht="14.1" customHeight="1" x14ac:dyDescent="0.2">
      <c r="B38" s="933"/>
      <c r="C38" s="926">
        <v>44974</v>
      </c>
      <c r="D38" s="926">
        <f>+C38+189</f>
        <v>45163</v>
      </c>
      <c r="E38" s="927" t="s">
        <v>335</v>
      </c>
      <c r="F38" s="927" t="s">
        <v>315</v>
      </c>
      <c r="G38" s="970">
        <v>5000000000</v>
      </c>
      <c r="H38" s="970">
        <f>(G38*K38/365*L38)</f>
        <v>251654794.52054793</v>
      </c>
      <c r="I38" s="970"/>
      <c r="J38" s="970">
        <f>+H38+G38</f>
        <v>5251654794.5205479</v>
      </c>
      <c r="K38" s="976">
        <v>9.7199999999999995E-2</v>
      </c>
      <c r="L38" s="929">
        <f>+D38-C38</f>
        <v>189</v>
      </c>
      <c r="M38" s="930"/>
      <c r="N38" s="930"/>
      <c r="O38" s="957">
        <f>+H38/L38</f>
        <v>1331506.8493150685</v>
      </c>
      <c r="P38" s="957">
        <f ca="1">+O38*($P$3-$L$3+1)</f>
        <v>39945205.479452051</v>
      </c>
    </row>
    <row r="39" spans="2:17" s="913" customFormat="1" ht="14.1" customHeight="1" x14ac:dyDescent="0.2">
      <c r="B39" s="933"/>
      <c r="C39" s="926">
        <v>45037</v>
      </c>
      <c r="D39" s="926">
        <f>+C39+180</f>
        <v>45217</v>
      </c>
      <c r="E39" s="927" t="s">
        <v>335</v>
      </c>
      <c r="F39" s="927" t="s">
        <v>315</v>
      </c>
      <c r="G39" s="970">
        <v>7000000000</v>
      </c>
      <c r="H39" s="970">
        <f>(G39*K39/365*L39)</f>
        <v>334849315.06849313</v>
      </c>
      <c r="I39" s="970"/>
      <c r="J39" s="970">
        <f>+H39+G39</f>
        <v>7334849315.0684929</v>
      </c>
      <c r="K39" s="976">
        <v>9.7000000000000003E-2</v>
      </c>
      <c r="L39" s="929">
        <f>+D39-C39</f>
        <v>180</v>
      </c>
      <c r="M39" s="930"/>
      <c r="N39" s="930"/>
      <c r="O39" s="957">
        <f>+H39/L39</f>
        <v>1860273.9726027397</v>
      </c>
      <c r="P39" s="957">
        <f ca="1">+O39*($P$3-$L$3+1)</f>
        <v>55808219.17808219</v>
      </c>
    </row>
    <row r="40" spans="2:17" s="913" customFormat="1" ht="14.1" customHeight="1" x14ac:dyDescent="0.2">
      <c r="B40" s="933"/>
      <c r="C40" s="926">
        <v>45042</v>
      </c>
      <c r="D40" s="926">
        <f>+C40+180</f>
        <v>45222</v>
      </c>
      <c r="E40" s="927" t="s">
        <v>335</v>
      </c>
      <c r="F40" s="927" t="s">
        <v>315</v>
      </c>
      <c r="G40" s="970">
        <v>7000000000</v>
      </c>
      <c r="H40" s="970">
        <f>(G40*K40/365*L40)</f>
        <v>334849315.06849313</v>
      </c>
      <c r="I40" s="970"/>
      <c r="J40" s="970">
        <f>+H40+G40</f>
        <v>7334849315.0684929</v>
      </c>
      <c r="K40" s="976">
        <v>9.7000000000000003E-2</v>
      </c>
      <c r="L40" s="929">
        <f>+D40-C40</f>
        <v>180</v>
      </c>
      <c r="M40" s="930"/>
      <c r="N40" s="930"/>
      <c r="O40" s="957">
        <f>+H40/L40</f>
        <v>1860273.9726027397</v>
      </c>
      <c r="P40" s="957">
        <f ca="1">+O40*($P$3-$L$3+1)</f>
        <v>55808219.17808219</v>
      </c>
    </row>
    <row r="41" spans="2:17" s="913" customFormat="1" ht="14.1" customHeight="1" x14ac:dyDescent="0.2">
      <c r="B41" s="944" t="s">
        <v>363</v>
      </c>
      <c r="C41" s="945"/>
      <c r="D41" s="945"/>
      <c r="E41" s="945"/>
      <c r="F41" s="946"/>
      <c r="G41" s="954">
        <f>SUM(G36:G40)</f>
        <v>29000000000</v>
      </c>
      <c r="H41" s="954">
        <f>SUM(H36:H40)</f>
        <v>1336915068.4931507</v>
      </c>
      <c r="I41" s="954"/>
      <c r="J41" s="954">
        <f>SUM(J36:J40)</f>
        <v>30336915068.493153</v>
      </c>
      <c r="K41" s="943">
        <f>+((O41*365)/G41)</f>
        <v>9.6689655172413805E-2</v>
      </c>
      <c r="L41" s="938"/>
      <c r="M41" s="938"/>
      <c r="N41" s="938"/>
      <c r="O41" s="954">
        <f>SUM(O36:O40)</f>
        <v>7682191.7808219185</v>
      </c>
      <c r="P41" s="954">
        <f ca="1">SUM(P36:P40)</f>
        <v>230465753.42465755</v>
      </c>
    </row>
    <row r="42" spans="2:17" ht="14.1" hidden="1" customHeight="1" x14ac:dyDescent="0.2">
      <c r="B42" s="939" t="s">
        <v>343</v>
      </c>
      <c r="C42" s="926">
        <v>44162</v>
      </c>
      <c r="D42" s="926">
        <v>45168</v>
      </c>
      <c r="E42" s="927" t="s">
        <v>123</v>
      </c>
      <c r="F42" s="927" t="s">
        <v>217</v>
      </c>
      <c r="G42" s="953"/>
      <c r="H42" s="953">
        <f>(SUM(G42:$G$47))*K42/365*L42</f>
        <v>168287671.23287672</v>
      </c>
      <c r="I42" s="953"/>
      <c r="J42" s="953">
        <f t="shared" ref="J42:J47" si="9">+H42+G42</f>
        <v>168287671.23287672</v>
      </c>
      <c r="K42" s="937">
        <v>7.4999999999999997E-2</v>
      </c>
      <c r="L42" s="929">
        <v>182</v>
      </c>
      <c r="M42" s="930">
        <f t="shared" ref="M42:M47" ca="1" si="10">+$L$3-C42-1</f>
        <v>1944</v>
      </c>
      <c r="N42" s="930">
        <f t="shared" ref="N42:N47" ca="1" si="11">+D42-$P$3-1</f>
        <v>-969</v>
      </c>
      <c r="O42" s="956">
        <f>+H42/L42</f>
        <v>924657.53424657532</v>
      </c>
      <c r="P42" s="957">
        <f ca="1">+O42*($P$3-$L$3+1)</f>
        <v>27739726.02739726</v>
      </c>
      <c r="Q42" s="859"/>
    </row>
    <row r="43" spans="2:17" ht="14.1" customHeight="1" x14ac:dyDescent="0.2">
      <c r="B43" s="939" t="s">
        <v>343</v>
      </c>
      <c r="C43" s="926">
        <v>44162</v>
      </c>
      <c r="D43" s="926">
        <v>45350</v>
      </c>
      <c r="E43" s="927" t="s">
        <v>123</v>
      </c>
      <c r="F43" s="927" t="s">
        <v>217</v>
      </c>
      <c r="G43" s="953">
        <v>1500000000</v>
      </c>
      <c r="H43" s="953">
        <f>(SUM(G43:$G$47))*K43/365*L43</f>
        <v>168287671.23287672</v>
      </c>
      <c r="I43" s="953"/>
      <c r="J43" s="953">
        <f t="shared" si="9"/>
        <v>1668287671.2328768</v>
      </c>
      <c r="K43" s="937">
        <v>7.4999999999999997E-2</v>
      </c>
      <c r="L43" s="929">
        <v>182</v>
      </c>
      <c r="M43" s="930">
        <f t="shared" ca="1" si="10"/>
        <v>1944</v>
      </c>
      <c r="N43" s="930">
        <f t="shared" ca="1" si="11"/>
        <v>-787</v>
      </c>
      <c r="O43" s="956"/>
      <c r="P43" s="957"/>
      <c r="Q43" s="859"/>
    </row>
    <row r="44" spans="2:17" ht="14.1" hidden="1" customHeight="1" x14ac:dyDescent="0.2">
      <c r="B44" s="934"/>
      <c r="C44" s="926">
        <v>44162</v>
      </c>
      <c r="D44" s="926">
        <v>45532</v>
      </c>
      <c r="E44" s="927" t="s">
        <v>123</v>
      </c>
      <c r="F44" s="927" t="s">
        <v>217</v>
      </c>
      <c r="G44" s="953"/>
      <c r="H44" s="953">
        <f>(SUM(G44:$G$47))*K44/365*L44</f>
        <v>112191780.82191782</v>
      </c>
      <c r="I44" s="953"/>
      <c r="J44" s="953">
        <f t="shared" si="9"/>
        <v>112191780.82191782</v>
      </c>
      <c r="K44" s="937">
        <v>7.4999999999999997E-2</v>
      </c>
      <c r="L44" s="929">
        <v>182</v>
      </c>
      <c r="M44" s="930">
        <f t="shared" ca="1" si="10"/>
        <v>1944</v>
      </c>
      <c r="N44" s="930">
        <f t="shared" ca="1" si="11"/>
        <v>-605</v>
      </c>
      <c r="O44" s="956"/>
      <c r="P44" s="957"/>
      <c r="Q44" s="859"/>
    </row>
    <row r="45" spans="2:17" ht="14.1" customHeight="1" x14ac:dyDescent="0.2">
      <c r="B45" s="919"/>
      <c r="C45" s="926">
        <v>44162</v>
      </c>
      <c r="D45" s="926">
        <v>45714</v>
      </c>
      <c r="E45" s="927" t="s">
        <v>123</v>
      </c>
      <c r="F45" s="927" t="s">
        <v>217</v>
      </c>
      <c r="G45" s="953">
        <v>1500000000</v>
      </c>
      <c r="H45" s="953">
        <f>(SUM(G45:$G$47))*K45/365*L45</f>
        <v>112191780.82191782</v>
      </c>
      <c r="I45" s="953"/>
      <c r="J45" s="953">
        <f t="shared" si="9"/>
        <v>1612191780.8219178</v>
      </c>
      <c r="K45" s="937">
        <v>7.4999999999999997E-2</v>
      </c>
      <c r="L45" s="929">
        <v>182</v>
      </c>
      <c r="M45" s="930">
        <f t="shared" ca="1" si="10"/>
        <v>1944</v>
      </c>
      <c r="N45" s="930">
        <f t="shared" ca="1" si="11"/>
        <v>-423</v>
      </c>
      <c r="O45" s="956"/>
      <c r="P45" s="957"/>
      <c r="Q45" s="859"/>
    </row>
    <row r="46" spans="2:17" ht="14.1" hidden="1" customHeight="1" x14ac:dyDescent="0.2">
      <c r="B46" s="934"/>
      <c r="C46" s="926">
        <v>44162</v>
      </c>
      <c r="D46" s="926">
        <v>45896</v>
      </c>
      <c r="E46" s="927" t="s">
        <v>123</v>
      </c>
      <c r="F46" s="927" t="s">
        <v>217</v>
      </c>
      <c r="G46" s="953"/>
      <c r="H46" s="953">
        <f>(SUM(G46:$G$47))*K46/365*L46</f>
        <v>56095890.410958908</v>
      </c>
      <c r="I46" s="953"/>
      <c r="J46" s="953">
        <f t="shared" si="9"/>
        <v>56095890.410958908</v>
      </c>
      <c r="K46" s="937">
        <v>7.4999999999999997E-2</v>
      </c>
      <c r="L46" s="929">
        <v>182</v>
      </c>
      <c r="M46" s="930">
        <f t="shared" ca="1" si="10"/>
        <v>1944</v>
      </c>
      <c r="N46" s="930">
        <f t="shared" ca="1" si="11"/>
        <v>-241</v>
      </c>
      <c r="O46" s="956"/>
      <c r="P46" s="957"/>
      <c r="Q46" s="859"/>
    </row>
    <row r="47" spans="2:17" ht="14.1" customHeight="1" x14ac:dyDescent="0.2">
      <c r="B47" s="919"/>
      <c r="C47" s="926">
        <v>44162</v>
      </c>
      <c r="D47" s="926">
        <v>46078</v>
      </c>
      <c r="E47" s="927" t="s">
        <v>123</v>
      </c>
      <c r="F47" s="927" t="s">
        <v>217</v>
      </c>
      <c r="G47" s="953">
        <v>1500000000</v>
      </c>
      <c r="H47" s="953">
        <f>(SUM(G47:$G$47))*K47/365*L47</f>
        <v>56095890.410958908</v>
      </c>
      <c r="I47" s="953"/>
      <c r="J47" s="953">
        <f t="shared" si="9"/>
        <v>1556095890.410959</v>
      </c>
      <c r="K47" s="937">
        <v>7.4999999999999997E-2</v>
      </c>
      <c r="L47" s="929">
        <v>182</v>
      </c>
      <c r="M47" s="930">
        <f t="shared" ca="1" si="10"/>
        <v>1944</v>
      </c>
      <c r="N47" s="930">
        <f t="shared" ca="1" si="11"/>
        <v>-59</v>
      </c>
      <c r="O47" s="956"/>
      <c r="P47" s="957"/>
    </row>
    <row r="48" spans="2:17" ht="14.1" customHeight="1" x14ac:dyDescent="0.2">
      <c r="B48" s="947" t="s">
        <v>337</v>
      </c>
      <c r="C48" s="948"/>
      <c r="D48" s="948"/>
      <c r="E48" s="948"/>
      <c r="F48" s="949"/>
      <c r="G48" s="953">
        <f>+SUM(G42:G47)</f>
        <v>4500000000</v>
      </c>
      <c r="H48" s="953">
        <f>+SUM(H42:H47)</f>
        <v>673150684.93150687</v>
      </c>
      <c r="I48" s="953"/>
      <c r="J48" s="953">
        <f>+SUM(J42:J47)</f>
        <v>5173150684.9315071</v>
      </c>
      <c r="K48" s="937">
        <f>+((O48*365)/G48)</f>
        <v>7.4999999999999997E-2</v>
      </c>
      <c r="L48" s="929"/>
      <c r="M48" s="929"/>
      <c r="N48" s="929"/>
      <c r="O48" s="953">
        <f>+SUM(O42:O47)</f>
        <v>924657.53424657532</v>
      </c>
      <c r="P48" s="953">
        <f ca="1">+SUM(P42:P47)</f>
        <v>27739726.02739726</v>
      </c>
    </row>
    <row r="49" spans="1:16" ht="14.1" customHeight="1" x14ac:dyDescent="0.2">
      <c r="B49" s="919"/>
      <c r="C49" s="926">
        <v>44911</v>
      </c>
      <c r="D49" s="926">
        <f>+C49+180</f>
        <v>45091</v>
      </c>
      <c r="E49" s="927" t="s">
        <v>123</v>
      </c>
      <c r="F49" s="927" t="s">
        <v>218</v>
      </c>
      <c r="G49" s="953">
        <v>5000000000</v>
      </c>
      <c r="H49" s="953">
        <f>G49*K49/365*L49</f>
        <v>246575342.46575341</v>
      </c>
      <c r="I49" s="953"/>
      <c r="J49" s="953">
        <f>+H49+G49</f>
        <v>5246575342.4657536</v>
      </c>
      <c r="K49" s="937">
        <v>0.1</v>
      </c>
      <c r="L49" s="929">
        <f>+D49-C49</f>
        <v>180</v>
      </c>
      <c r="M49" s="930">
        <f ca="1">+$L$3-C49-1</f>
        <v>1195</v>
      </c>
      <c r="N49" s="930">
        <v>266</v>
      </c>
      <c r="O49" s="956">
        <f>+H49/L49</f>
        <v>1369863.01369863</v>
      </c>
      <c r="P49" s="957">
        <f ca="1">+O49*($P$3-$L$3+1)</f>
        <v>41095890.410958901</v>
      </c>
    </row>
    <row r="50" spans="1:16" ht="14.1" customHeight="1" x14ac:dyDescent="0.2">
      <c r="B50" s="919"/>
      <c r="C50" s="926">
        <v>44981</v>
      </c>
      <c r="D50" s="926">
        <f>+C50+180</f>
        <v>45161</v>
      </c>
      <c r="E50" s="927" t="s">
        <v>123</v>
      </c>
      <c r="F50" s="927" t="s">
        <v>218</v>
      </c>
      <c r="G50" s="953">
        <v>6500000000</v>
      </c>
      <c r="H50" s="953">
        <f>G50*K50/365*L50</f>
        <v>320547945.20547944</v>
      </c>
      <c r="I50" s="953"/>
      <c r="J50" s="953">
        <f>+H50+G50</f>
        <v>6820547945.2054796</v>
      </c>
      <c r="K50" s="937">
        <v>0.1</v>
      </c>
      <c r="L50" s="929">
        <f>+D50-C50</f>
        <v>180</v>
      </c>
      <c r="M50" s="930">
        <f ca="1">+$L$3-C50-1</f>
        <v>1125</v>
      </c>
      <c r="N50" s="930">
        <v>266</v>
      </c>
      <c r="O50" s="956">
        <f>+H50/L50</f>
        <v>1780821.9178082191</v>
      </c>
      <c r="P50" s="957">
        <f ca="1">+O50*($P$3-$L$3+1)</f>
        <v>53424657.534246571</v>
      </c>
    </row>
    <row r="51" spans="1:16" ht="14.1" customHeight="1" x14ac:dyDescent="0.2">
      <c r="B51" s="919"/>
      <c r="C51" s="926">
        <v>45068</v>
      </c>
      <c r="D51" s="926">
        <f>+C51+180</f>
        <v>45248</v>
      </c>
      <c r="E51" s="927" t="s">
        <v>123</v>
      </c>
      <c r="F51" s="927" t="s">
        <v>218</v>
      </c>
      <c r="G51" s="953">
        <v>8000000000</v>
      </c>
      <c r="H51" s="953">
        <f>G51*K51/365*L51</f>
        <v>394520547.94520545</v>
      </c>
      <c r="I51" s="953"/>
      <c r="J51" s="953">
        <f>+H51+G51</f>
        <v>8394520547.9452057</v>
      </c>
      <c r="K51" s="937">
        <v>0.1</v>
      </c>
      <c r="L51" s="929">
        <f>+D51-C51</f>
        <v>180</v>
      </c>
      <c r="M51" s="930">
        <f ca="1">+$L$3-C51-1</f>
        <v>1038</v>
      </c>
      <c r="N51" s="930">
        <v>266</v>
      </c>
      <c r="O51" s="956">
        <f>+H51/L51</f>
        <v>2191780.8219178081</v>
      </c>
      <c r="P51" s="957">
        <f ca="1">+O51*($P$3-$L$3+1)</f>
        <v>65753424.657534242</v>
      </c>
    </row>
    <row r="52" spans="1:16" ht="14.1" customHeight="1" x14ac:dyDescent="0.2">
      <c r="B52" s="947" t="s">
        <v>336</v>
      </c>
      <c r="C52" s="948"/>
      <c r="D52" s="948"/>
      <c r="E52" s="948"/>
      <c r="F52" s="949"/>
      <c r="G52" s="953">
        <f>+SUM(G49:G51)</f>
        <v>19500000000</v>
      </c>
      <c r="H52" s="953">
        <f>+SUM(H49:H51)</f>
        <v>961643835.61643827</v>
      </c>
      <c r="I52" s="953"/>
      <c r="J52" s="953">
        <f>+SUM(J49:J51)</f>
        <v>20461643835.61644</v>
      </c>
      <c r="K52" s="937">
        <f>+((O52*365)/G52)</f>
        <v>0.1</v>
      </c>
      <c r="L52" s="929"/>
      <c r="M52" s="929"/>
      <c r="N52" s="929"/>
      <c r="O52" s="953">
        <f>+SUM(O49:O51)</f>
        <v>5342465.7534246575</v>
      </c>
      <c r="P52" s="953">
        <f ca="1">+SUM(P49:P51)</f>
        <v>160273972.60273972</v>
      </c>
    </row>
    <row r="53" spans="1:16" s="913" customFormat="1" ht="14.1" customHeight="1" x14ac:dyDescent="0.2">
      <c r="A53" s="859"/>
      <c r="B53" s="919"/>
      <c r="C53" s="926">
        <v>44917</v>
      </c>
      <c r="D53" s="926">
        <f>+C53+180</f>
        <v>45097</v>
      </c>
      <c r="E53" s="927" t="s">
        <v>123</v>
      </c>
      <c r="F53" s="927" t="s">
        <v>315</v>
      </c>
      <c r="G53" s="953">
        <v>5000000000</v>
      </c>
      <c r="H53" s="953">
        <f>G53*K53/365*L53</f>
        <v>246575342.46575341</v>
      </c>
      <c r="I53" s="953"/>
      <c r="J53" s="953">
        <f>+H53+G53</f>
        <v>5246575342.4657536</v>
      </c>
      <c r="K53" s="937">
        <v>0.1</v>
      </c>
      <c r="L53" s="929">
        <f>+D53-C53</f>
        <v>180</v>
      </c>
      <c r="M53" s="930">
        <f ca="1">+$L$3-C53-1</f>
        <v>1189</v>
      </c>
      <c r="N53" s="930">
        <v>266</v>
      </c>
      <c r="O53" s="956">
        <f>+H53/L53</f>
        <v>1369863.01369863</v>
      </c>
      <c r="P53" s="957">
        <f ca="1">+O53*($P$3-$L$3+1)</f>
        <v>41095890.410958901</v>
      </c>
    </row>
    <row r="54" spans="1:16" s="913" customFormat="1" ht="14.1" customHeight="1" x14ac:dyDescent="0.2">
      <c r="A54" s="859"/>
      <c r="B54" s="919"/>
      <c r="C54" s="926">
        <v>44923</v>
      </c>
      <c r="D54" s="926">
        <f>+C54+180</f>
        <v>45103</v>
      </c>
      <c r="E54" s="927" t="s">
        <v>123</v>
      </c>
      <c r="F54" s="927" t="s">
        <v>315</v>
      </c>
      <c r="G54" s="953">
        <v>5000000000</v>
      </c>
      <c r="H54" s="953">
        <f>G54*K54/365*L54</f>
        <v>246575342.46575341</v>
      </c>
      <c r="I54" s="953"/>
      <c r="J54" s="953">
        <f>+H54+G54</f>
        <v>5246575342.4657536</v>
      </c>
      <c r="K54" s="937">
        <v>0.1</v>
      </c>
      <c r="L54" s="929">
        <f>+D54-C54</f>
        <v>180</v>
      </c>
      <c r="M54" s="930">
        <f ca="1">+$L$3-C54-1</f>
        <v>1183</v>
      </c>
      <c r="N54" s="930">
        <v>266</v>
      </c>
      <c r="O54" s="956">
        <f>+H54/L54</f>
        <v>1369863.01369863</v>
      </c>
      <c r="P54" s="957">
        <f ca="1">+O54*($P$3-$L$3+1)</f>
        <v>41095890.410958901</v>
      </c>
    </row>
    <row r="55" spans="1:16" s="913" customFormat="1" ht="14.1" customHeight="1" x14ac:dyDescent="0.2">
      <c r="A55" s="859"/>
      <c r="B55" s="919"/>
      <c r="C55" s="926">
        <v>45002</v>
      </c>
      <c r="D55" s="926">
        <f>+C55+180</f>
        <v>45182</v>
      </c>
      <c r="E55" s="927" t="s">
        <v>123</v>
      </c>
      <c r="F55" s="927" t="s">
        <v>315</v>
      </c>
      <c r="G55" s="953">
        <v>6000000000</v>
      </c>
      <c r="H55" s="953">
        <f>G55*K55/365*L55</f>
        <v>295890410.95890415</v>
      </c>
      <c r="I55" s="953"/>
      <c r="J55" s="953">
        <f>+H55+G55</f>
        <v>6295890410.9589043</v>
      </c>
      <c r="K55" s="937">
        <v>0.1</v>
      </c>
      <c r="L55" s="929">
        <f>+D55-C55</f>
        <v>180</v>
      </c>
      <c r="M55" s="930">
        <f ca="1">+$L$3-C55-1</f>
        <v>1104</v>
      </c>
      <c r="N55" s="930">
        <v>266</v>
      </c>
      <c r="O55" s="956">
        <f>+H55/L55</f>
        <v>1643835.6164383565</v>
      </c>
      <c r="P55" s="957">
        <f ca="1">+O55*($P$3-$L$3+1)</f>
        <v>49315068.493150696</v>
      </c>
    </row>
    <row r="56" spans="1:16" s="913" customFormat="1" ht="14.1" customHeight="1" x14ac:dyDescent="0.2">
      <c r="A56" s="859"/>
      <c r="B56" s="919"/>
      <c r="C56" s="926">
        <v>45044</v>
      </c>
      <c r="D56" s="926">
        <f>+C56+180</f>
        <v>45224</v>
      </c>
      <c r="E56" s="927" t="s">
        <v>123</v>
      </c>
      <c r="F56" s="927" t="s">
        <v>315</v>
      </c>
      <c r="G56" s="953">
        <v>7000000000</v>
      </c>
      <c r="H56" s="953">
        <f>G56*K56/365*L56</f>
        <v>345205479.4520548</v>
      </c>
      <c r="I56" s="953"/>
      <c r="J56" s="953">
        <f>+H56+G56</f>
        <v>7345205479.452055</v>
      </c>
      <c r="K56" s="937">
        <v>0.1</v>
      </c>
      <c r="L56" s="929">
        <f>+D56-C56</f>
        <v>180</v>
      </c>
      <c r="M56" s="930">
        <f ca="1">+$L$3-C56-1</f>
        <v>1062</v>
      </c>
      <c r="N56" s="930">
        <v>266</v>
      </c>
      <c r="O56" s="956">
        <f>+H56/L56</f>
        <v>1917808.2191780822</v>
      </c>
      <c r="P56" s="957">
        <f ca="1">+O56*($P$3-$L$3+1)</f>
        <v>57534246.575342469</v>
      </c>
    </row>
    <row r="57" spans="1:16" s="913" customFormat="1" ht="14.1" customHeight="1" x14ac:dyDescent="0.2">
      <c r="A57" s="859"/>
      <c r="B57" s="947" t="s">
        <v>314</v>
      </c>
      <c r="C57" s="948"/>
      <c r="D57" s="948"/>
      <c r="E57" s="948"/>
      <c r="F57" s="949"/>
      <c r="G57" s="953">
        <f>+SUM(G53:G56)</f>
        <v>23000000000</v>
      </c>
      <c r="H57" s="953">
        <f>+SUM(H53:H56)</f>
        <v>1134246575.3424656</v>
      </c>
      <c r="I57" s="953"/>
      <c r="J57" s="953">
        <f>+SUM(J53:J56)</f>
        <v>24134246575.342468</v>
      </c>
      <c r="K57" s="937">
        <f>+((O57*365)/G57)</f>
        <v>0.1</v>
      </c>
      <c r="L57" s="929"/>
      <c r="M57" s="930"/>
      <c r="N57" s="930"/>
      <c r="O57" s="953">
        <f>+SUM(O53:O56)</f>
        <v>6301369.8630136987</v>
      </c>
      <c r="P57" s="953">
        <f ca="1">+SUM(P53:P56)</f>
        <v>189041095.89041096</v>
      </c>
    </row>
    <row r="58" spans="1:16" s="913" customFormat="1" ht="14.1" customHeight="1" x14ac:dyDescent="0.2">
      <c r="A58" s="859"/>
      <c r="B58" s="944" t="s">
        <v>338</v>
      </c>
      <c r="C58" s="945"/>
      <c r="D58" s="945"/>
      <c r="E58" s="945"/>
      <c r="F58" s="946"/>
      <c r="G58" s="954">
        <f>+G52+G48+G57</f>
        <v>47000000000</v>
      </c>
      <c r="H58" s="954">
        <f>+H52+H48+H57</f>
        <v>2769041095.8904104</v>
      </c>
      <c r="I58" s="954"/>
      <c r="J58" s="954">
        <f>+J52+J48+J57</f>
        <v>49769041095.890411</v>
      </c>
      <c r="K58" s="943">
        <f>+((O58*365)/G58)</f>
        <v>9.7606382978723399E-2</v>
      </c>
      <c r="L58" s="938"/>
      <c r="M58" s="938"/>
      <c r="N58" s="938"/>
      <c r="O58" s="954">
        <f>+O52+O48+O57</f>
        <v>12568493.15068493</v>
      </c>
      <c r="P58" s="954">
        <f ca="1">+P52+P48+P57</f>
        <v>377054794.52054793</v>
      </c>
    </row>
    <row r="59" spans="1:16" s="913" customFormat="1" ht="14.1" customHeight="1" x14ac:dyDescent="0.2">
      <c r="B59" s="939" t="s">
        <v>344</v>
      </c>
      <c r="C59" s="926">
        <v>44973</v>
      </c>
      <c r="D59" s="926">
        <f>+C59+180</f>
        <v>45153</v>
      </c>
      <c r="E59" s="927" t="s">
        <v>323</v>
      </c>
      <c r="F59" s="927" t="s">
        <v>315</v>
      </c>
      <c r="G59" s="970">
        <v>1800000000</v>
      </c>
      <c r="H59" s="970">
        <f>(G59*K59/365*L59)</f>
        <v>88767123.287671238</v>
      </c>
      <c r="I59" s="970"/>
      <c r="J59" s="970">
        <f>+H59+G59</f>
        <v>1888767123.2876713</v>
      </c>
      <c r="K59" s="976">
        <v>0.1</v>
      </c>
      <c r="L59" s="929">
        <f>+D59-C59</f>
        <v>180</v>
      </c>
      <c r="M59" s="930">
        <f ca="1">+$L$3-C59-1</f>
        <v>1133</v>
      </c>
      <c r="N59" s="930">
        <f ca="1">+D59-$P$3</f>
        <v>-983</v>
      </c>
      <c r="O59" s="956">
        <f>+H59/L59</f>
        <v>493150.68493150687</v>
      </c>
      <c r="P59" s="953">
        <f ca="1">+O59*($P$3-$L$3+1)</f>
        <v>14794520.547945205</v>
      </c>
    </row>
    <row r="60" spans="1:16" s="913" customFormat="1" ht="14.1" customHeight="1" x14ac:dyDescent="0.2">
      <c r="B60" s="933"/>
      <c r="C60" s="926">
        <v>44992</v>
      </c>
      <c r="D60" s="926">
        <f>+C60+180</f>
        <v>45172</v>
      </c>
      <c r="E60" s="927" t="s">
        <v>323</v>
      </c>
      <c r="F60" s="927" t="s">
        <v>315</v>
      </c>
      <c r="G60" s="970">
        <v>2600000000</v>
      </c>
      <c r="H60" s="970">
        <f>(G60*K60/365*L60)</f>
        <v>128219178.08219178</v>
      </c>
      <c r="I60" s="970"/>
      <c r="J60" s="970">
        <f>+H60+G60</f>
        <v>2728219178.0821919</v>
      </c>
      <c r="K60" s="976">
        <v>0.1</v>
      </c>
      <c r="L60" s="929">
        <f>+D60-C60</f>
        <v>180</v>
      </c>
      <c r="M60" s="930">
        <f ca="1">+$L$3-C60-1</f>
        <v>1114</v>
      </c>
      <c r="N60" s="930">
        <f ca="1">+D60-$P$3</f>
        <v>-964</v>
      </c>
      <c r="O60" s="956">
        <f>+H60/L60</f>
        <v>712328.76712328766</v>
      </c>
      <c r="P60" s="953">
        <f ca="1">+O60*($P$3-$L$3+1)</f>
        <v>21369863.01369863</v>
      </c>
    </row>
    <row r="61" spans="1:16" s="913" customFormat="1" ht="14.1" customHeight="1" x14ac:dyDescent="0.2">
      <c r="B61" s="933"/>
      <c r="C61" s="926">
        <v>45051</v>
      </c>
      <c r="D61" s="926">
        <f>+C61+180</f>
        <v>45231</v>
      </c>
      <c r="E61" s="927" t="s">
        <v>323</v>
      </c>
      <c r="F61" s="927" t="s">
        <v>315</v>
      </c>
      <c r="G61" s="970">
        <v>6500000000</v>
      </c>
      <c r="H61" s="970">
        <f>(G61*K61/365*L61)</f>
        <v>320547945.20547944</v>
      </c>
      <c r="I61" s="970"/>
      <c r="J61" s="970">
        <f>+H61+G61</f>
        <v>6820547945.2054796</v>
      </c>
      <c r="K61" s="976">
        <v>0.1</v>
      </c>
      <c r="L61" s="929">
        <f>+D61-C61</f>
        <v>180</v>
      </c>
      <c r="M61" s="930">
        <f ca="1">+$L$3-C61-1</f>
        <v>1055</v>
      </c>
      <c r="N61" s="930">
        <f ca="1">+D61-$P$3</f>
        <v>-905</v>
      </c>
      <c r="O61" s="956">
        <f>+H61/L61</f>
        <v>1780821.9178082191</v>
      </c>
      <c r="P61" s="953">
        <f ca="1">+O61*($P$3-$L$3+1)</f>
        <v>53424657.534246571</v>
      </c>
    </row>
    <row r="62" spans="1:16" s="913" customFormat="1" ht="14.1" customHeight="1" x14ac:dyDescent="0.2">
      <c r="A62" s="859"/>
      <c r="B62" s="944" t="s">
        <v>339</v>
      </c>
      <c r="C62" s="945"/>
      <c r="D62" s="945"/>
      <c r="E62" s="945"/>
      <c r="F62" s="946"/>
      <c r="G62" s="954">
        <f>+SUM(G59:G61)</f>
        <v>10900000000</v>
      </c>
      <c r="H62" s="954">
        <f>+SUM(H59:H61)</f>
        <v>537534246.57534242</v>
      </c>
      <c r="I62" s="954"/>
      <c r="J62" s="954">
        <f>+SUM(J59:J61)</f>
        <v>11437534246.575344</v>
      </c>
      <c r="K62" s="943">
        <f>+((O62*365)/G62)</f>
        <v>0.1</v>
      </c>
      <c r="L62" s="938"/>
      <c r="M62" s="938"/>
      <c r="N62" s="938"/>
      <c r="O62" s="954">
        <f>+SUM(O59:O61)</f>
        <v>2986301.3698630137</v>
      </c>
      <c r="P62" s="954">
        <f ca="1">+SUM(P59:P61)</f>
        <v>89589041.095890403</v>
      </c>
    </row>
    <row r="63" spans="1:16" s="913" customFormat="1" ht="14.1" customHeight="1" x14ac:dyDescent="0.2">
      <c r="B63" s="939" t="s">
        <v>345</v>
      </c>
      <c r="C63" s="926">
        <v>44918</v>
      </c>
      <c r="D63" s="926">
        <f>+C63+180</f>
        <v>45098</v>
      </c>
      <c r="E63" s="927" t="s">
        <v>324</v>
      </c>
      <c r="F63" s="927" t="s">
        <v>340</v>
      </c>
      <c r="G63" s="953">
        <v>5800000000</v>
      </c>
      <c r="H63" s="953">
        <f>(G63*K63/365*L63)</f>
        <v>278876712.32876712</v>
      </c>
      <c r="I63" s="953"/>
      <c r="J63" s="953">
        <f>+H63+G63</f>
        <v>6078876712.3287668</v>
      </c>
      <c r="K63" s="937">
        <v>9.7500000000000003E-2</v>
      </c>
      <c r="L63" s="929">
        <f>+D63-C63</f>
        <v>180</v>
      </c>
      <c r="M63" s="930">
        <f ca="1">+$L$3-C63-1</f>
        <v>1188</v>
      </c>
      <c r="N63" s="930">
        <f ca="1">+D63-$P$3</f>
        <v>-1038</v>
      </c>
      <c r="O63" s="956">
        <f>+H63/L63</f>
        <v>1549315.0684931506</v>
      </c>
      <c r="P63" s="953">
        <f ca="1">+O63*($P$3-$L$3+1)</f>
        <v>46479452.05479452</v>
      </c>
    </row>
    <row r="64" spans="1:16" s="913" customFormat="1" ht="14.1" customHeight="1" x14ac:dyDescent="0.2">
      <c r="B64" s="933"/>
      <c r="C64" s="926">
        <v>44942</v>
      </c>
      <c r="D64" s="926">
        <f>+C64+150</f>
        <v>45092</v>
      </c>
      <c r="E64" s="927" t="s">
        <v>324</v>
      </c>
      <c r="F64" s="927" t="s">
        <v>340</v>
      </c>
      <c r="G64" s="953">
        <v>5400000000</v>
      </c>
      <c r="H64" s="953">
        <f>(G64*K64/365*L64)</f>
        <v>210821917.80821916</v>
      </c>
      <c r="I64" s="953"/>
      <c r="J64" s="953">
        <f>+H64+G64</f>
        <v>5610821917.808219</v>
      </c>
      <c r="K64" s="937">
        <v>9.5000000000000001E-2</v>
      </c>
      <c r="L64" s="929">
        <f>+D64-C64</f>
        <v>150</v>
      </c>
      <c r="M64" s="930">
        <f ca="1">+$L$3-C64-1</f>
        <v>1164</v>
      </c>
      <c r="N64" s="930">
        <f ca="1">+D64-$P$3</f>
        <v>-1044</v>
      </c>
      <c r="O64" s="956">
        <f>+H64/L64</f>
        <v>1405479.4520547944</v>
      </c>
      <c r="P64" s="953">
        <f ca="1">+O64*($P$3-$L$3+1)</f>
        <v>42164383.561643831</v>
      </c>
    </row>
    <row r="65" spans="1:16" s="913" customFormat="1" ht="14.1" customHeight="1" x14ac:dyDescent="0.2">
      <c r="B65" s="933"/>
      <c r="C65" s="926">
        <v>44967</v>
      </c>
      <c r="D65" s="926">
        <f>+C65+168</f>
        <v>45135</v>
      </c>
      <c r="E65" s="927" t="s">
        <v>324</v>
      </c>
      <c r="F65" s="927" t="s">
        <v>340</v>
      </c>
      <c r="G65" s="970">
        <v>6370000000</v>
      </c>
      <c r="H65" s="953">
        <f>(G65*K65/365*L65)</f>
        <v>282932712.32876712</v>
      </c>
      <c r="I65" s="953"/>
      <c r="J65" s="953">
        <f>+H65+G65</f>
        <v>6652932712.3287668</v>
      </c>
      <c r="K65" s="937">
        <v>9.6500000000000002E-2</v>
      </c>
      <c r="L65" s="929">
        <f>+D65-C65</f>
        <v>168</v>
      </c>
      <c r="M65" s="930">
        <f ca="1">+$L$3-C65-1</f>
        <v>1139</v>
      </c>
      <c r="N65" s="930">
        <f ca="1">+D65-$P$3</f>
        <v>-1001</v>
      </c>
      <c r="O65" s="956">
        <f>+H65/L65</f>
        <v>1684123.2876712328</v>
      </c>
      <c r="P65" s="953">
        <f ca="1">+O65*($P$3-$L$3+1)</f>
        <v>50523698.630136982</v>
      </c>
    </row>
    <row r="66" spans="1:16" s="913" customFormat="1" ht="14.1" customHeight="1" x14ac:dyDescent="0.2">
      <c r="B66" s="933"/>
      <c r="C66" s="926">
        <v>44993</v>
      </c>
      <c r="D66" s="926">
        <f>+C66+180</f>
        <v>45173</v>
      </c>
      <c r="E66" s="927" t="s">
        <v>324</v>
      </c>
      <c r="F66" s="927" t="s">
        <v>340</v>
      </c>
      <c r="G66" s="970">
        <v>5060000000</v>
      </c>
      <c r="H66" s="953">
        <f>(G66*K66/365*L66)</f>
        <v>243295890.41095892</v>
      </c>
      <c r="I66" s="953"/>
      <c r="J66" s="953">
        <f>+H66+G66</f>
        <v>5303295890.4109592</v>
      </c>
      <c r="K66" s="937">
        <v>9.7500000000000003E-2</v>
      </c>
      <c r="L66" s="929">
        <f>+D66-C66</f>
        <v>180</v>
      </c>
      <c r="M66" s="930">
        <f ca="1">+$L$3-C66-1</f>
        <v>1113</v>
      </c>
      <c r="N66" s="930">
        <f ca="1">+D66-$P$3</f>
        <v>-963</v>
      </c>
      <c r="O66" s="956">
        <f>+H66/L66</f>
        <v>1351643.8356164384</v>
      </c>
      <c r="P66" s="953">
        <f ca="1">+O66*($P$3-$L$3+1)</f>
        <v>40549315.06849315</v>
      </c>
    </row>
    <row r="67" spans="1:16" s="913" customFormat="1" ht="14.1" customHeight="1" x14ac:dyDescent="0.2">
      <c r="A67" s="859"/>
      <c r="B67" s="947" t="s">
        <v>314</v>
      </c>
      <c r="C67" s="948"/>
      <c r="D67" s="948"/>
      <c r="E67" s="948"/>
      <c r="F67" s="949"/>
      <c r="G67" s="953">
        <f>+SUM(G63:G66)</f>
        <v>22630000000</v>
      </c>
      <c r="H67" s="953">
        <f>+SUM(H63:H66)</f>
        <v>1015927232.8767122</v>
      </c>
      <c r="I67" s="953"/>
      <c r="J67" s="953">
        <f>+SUM(J63:J66)</f>
        <v>23645927232.876709</v>
      </c>
      <c r="K67" s="937">
        <f>+((O67*365)/G67)</f>
        <v>9.6621961997348654E-2</v>
      </c>
      <c r="L67" s="929"/>
      <c r="M67" s="930"/>
      <c r="N67" s="930"/>
      <c r="O67" s="953">
        <f>+SUM(O63:O66)</f>
        <v>5990561.6438356163</v>
      </c>
      <c r="P67" s="953">
        <f ca="1">+SUM(P63:P66)</f>
        <v>179716849.31506851</v>
      </c>
    </row>
    <row r="68" spans="1:16" s="913" customFormat="1" ht="14.1" customHeight="1" x14ac:dyDescent="0.2">
      <c r="A68" s="859"/>
      <c r="B68" s="944" t="s">
        <v>341</v>
      </c>
      <c r="C68" s="945"/>
      <c r="D68" s="945"/>
      <c r="E68" s="945"/>
      <c r="F68" s="946"/>
      <c r="G68" s="954">
        <f>+G67</f>
        <v>22630000000</v>
      </c>
      <c r="H68" s="954">
        <f>+H67</f>
        <v>1015927232.8767122</v>
      </c>
      <c r="I68" s="954">
        <f>+I67</f>
        <v>0</v>
      </c>
      <c r="J68" s="954">
        <f>+J67</f>
        <v>23645927232.876709</v>
      </c>
      <c r="K68" s="943">
        <f>+((O68*365)/G68)</f>
        <v>9.6621961997348654E-2</v>
      </c>
      <c r="L68" s="938"/>
      <c r="M68" s="938"/>
      <c r="N68" s="938"/>
      <c r="O68" s="954">
        <f>+O67</f>
        <v>5990561.6438356163</v>
      </c>
      <c r="P68" s="954">
        <f ca="1">+P67</f>
        <v>179716849.31506851</v>
      </c>
    </row>
    <row r="69" spans="1:16" s="913" customFormat="1" ht="14.1" customHeight="1" x14ac:dyDescent="0.2">
      <c r="B69" s="939" t="s">
        <v>347</v>
      </c>
      <c r="C69" s="926">
        <v>43609</v>
      </c>
      <c r="D69" s="926">
        <v>45222</v>
      </c>
      <c r="E69" s="927" t="s">
        <v>28</v>
      </c>
      <c r="F69" s="927" t="s">
        <v>217</v>
      </c>
      <c r="G69" s="953">
        <v>666666667</v>
      </c>
      <c r="H69" s="953">
        <f>((SUM(G69:$G$70))*K69/365*L69)*110%</f>
        <v>61479451.947205491</v>
      </c>
      <c r="I69" s="953"/>
      <c r="J69" s="953">
        <f t="shared" ref="J69:J80" si="12">+H69+G69</f>
        <v>728146118.94720554</v>
      </c>
      <c r="K69" s="937">
        <v>8.5000000000000006E-2</v>
      </c>
      <c r="L69" s="929">
        <v>180</v>
      </c>
      <c r="M69" s="936"/>
      <c r="N69" s="930"/>
      <c r="O69" s="953">
        <f>+H69/(L69)</f>
        <v>341552.51081780827</v>
      </c>
      <c r="P69" s="953">
        <f ca="1">+O69*($P$3-$L$3+1)</f>
        <v>10246575.324534249</v>
      </c>
    </row>
    <row r="70" spans="1:16" s="913" customFormat="1" ht="14.1" customHeight="1" x14ac:dyDescent="0.2">
      <c r="B70" s="933"/>
      <c r="C70" s="926">
        <v>43609</v>
      </c>
      <c r="D70" s="926">
        <v>45409</v>
      </c>
      <c r="E70" s="927" t="s">
        <v>28</v>
      </c>
      <c r="F70" s="927" t="s">
        <v>217</v>
      </c>
      <c r="G70" s="953">
        <v>666666664</v>
      </c>
      <c r="H70" s="953">
        <f>((SUM(G70:$G$70))*K70/365*L70)*110%</f>
        <v>31935159.689610966</v>
      </c>
      <c r="I70" s="953"/>
      <c r="J70" s="953">
        <f t="shared" si="12"/>
        <v>698601823.68961096</v>
      </c>
      <c r="K70" s="937">
        <v>8.5000000000000006E-2</v>
      </c>
      <c r="L70" s="929">
        <v>187</v>
      </c>
      <c r="M70" s="936"/>
      <c r="N70" s="930"/>
      <c r="O70" s="953"/>
      <c r="P70" s="953"/>
    </row>
    <row r="71" spans="1:16" s="913" customFormat="1" ht="14.1" customHeight="1" x14ac:dyDescent="0.2">
      <c r="A71" s="859"/>
      <c r="B71" s="934"/>
      <c r="C71" s="926">
        <v>43886</v>
      </c>
      <c r="D71" s="926">
        <v>45146</v>
      </c>
      <c r="E71" s="927" t="s">
        <v>28</v>
      </c>
      <c r="F71" s="927" t="s">
        <v>217</v>
      </c>
      <c r="G71" s="953">
        <v>1000000000</v>
      </c>
      <c r="H71" s="953">
        <f>((SUM(G71:$G$74))*K71/365*L71)*110%</f>
        <v>176843835.61643839</v>
      </c>
      <c r="I71" s="953"/>
      <c r="J71" s="953">
        <f t="shared" si="12"/>
        <v>1176843835.6164384</v>
      </c>
      <c r="K71" s="937">
        <v>8.1500000000000003E-2</v>
      </c>
      <c r="L71" s="929">
        <v>180</v>
      </c>
      <c r="M71" s="936"/>
      <c r="N71" s="930"/>
      <c r="O71" s="953">
        <f>+H71/(L71)</f>
        <v>982465.75342465774</v>
      </c>
      <c r="P71" s="953">
        <f ca="1">+O71*($P$3-$L$3+1)</f>
        <v>29473972.602739733</v>
      </c>
    </row>
    <row r="72" spans="1:16" s="913" customFormat="1" ht="14.1" customHeight="1" x14ac:dyDescent="0.2">
      <c r="A72" s="859"/>
      <c r="B72" s="934"/>
      <c r="C72" s="926">
        <v>43886</v>
      </c>
      <c r="D72" s="926">
        <v>45326</v>
      </c>
      <c r="E72" s="927" t="s">
        <v>28</v>
      </c>
      <c r="F72" s="927" t="s">
        <v>217</v>
      </c>
      <c r="G72" s="953">
        <v>1000000000</v>
      </c>
      <c r="H72" s="953">
        <f>((SUM(G72:$G$74))*K72/365*L72)*110%</f>
        <v>132632876.71232878</v>
      </c>
      <c r="I72" s="953"/>
      <c r="J72" s="953">
        <f t="shared" si="12"/>
        <v>1132632876.7123287</v>
      </c>
      <c r="K72" s="937">
        <v>8.1500000000000003E-2</v>
      </c>
      <c r="L72" s="929">
        <v>180</v>
      </c>
      <c r="M72" s="936"/>
      <c r="N72" s="930"/>
      <c r="O72" s="953"/>
      <c r="P72" s="953"/>
    </row>
    <row r="73" spans="1:16" s="913" customFormat="1" ht="14.1" customHeight="1" x14ac:dyDescent="0.2">
      <c r="A73" s="859"/>
      <c r="B73" s="919"/>
      <c r="C73" s="926">
        <v>43886</v>
      </c>
      <c r="D73" s="926">
        <v>45506</v>
      </c>
      <c r="E73" s="927" t="s">
        <v>28</v>
      </c>
      <c r="F73" s="927" t="s">
        <v>217</v>
      </c>
      <c r="G73" s="953">
        <v>1000000000</v>
      </c>
      <c r="H73" s="953">
        <f>((SUM(G73:$G$74))*K73/365*L73)*110%</f>
        <v>88421917.808219194</v>
      </c>
      <c r="I73" s="953"/>
      <c r="J73" s="953">
        <f t="shared" si="12"/>
        <v>1088421917.8082192</v>
      </c>
      <c r="K73" s="937">
        <v>8.1500000000000003E-2</v>
      </c>
      <c r="L73" s="929">
        <v>180</v>
      </c>
      <c r="M73" s="936"/>
      <c r="N73" s="930"/>
      <c r="O73" s="953"/>
      <c r="P73" s="953"/>
    </row>
    <row r="74" spans="1:16" s="913" customFormat="1" ht="14.1" customHeight="1" x14ac:dyDescent="0.2">
      <c r="A74" s="859"/>
      <c r="B74" s="934"/>
      <c r="C74" s="926">
        <v>43886</v>
      </c>
      <c r="D74" s="926">
        <v>45686</v>
      </c>
      <c r="E74" s="927" t="s">
        <v>28</v>
      </c>
      <c r="F74" s="927" t="s">
        <v>217</v>
      </c>
      <c r="G74" s="953">
        <v>1000000000</v>
      </c>
      <c r="H74" s="953">
        <f>((SUM(G74:$G$74))*K74/365*L74)*110%</f>
        <v>44210958.904109597</v>
      </c>
      <c r="I74" s="953"/>
      <c r="J74" s="953">
        <f t="shared" si="12"/>
        <v>1044210958.9041096</v>
      </c>
      <c r="K74" s="937">
        <v>8.1500000000000003E-2</v>
      </c>
      <c r="L74" s="929">
        <v>180</v>
      </c>
      <c r="M74" s="936"/>
      <c r="N74" s="930"/>
      <c r="O74" s="953"/>
      <c r="P74" s="953"/>
    </row>
    <row r="75" spans="1:16" s="913" customFormat="1" ht="14.1" customHeight="1" x14ac:dyDescent="0.2">
      <c r="A75" s="859"/>
      <c r="B75" s="926"/>
      <c r="C75" s="926">
        <v>44188</v>
      </c>
      <c r="D75" s="926">
        <v>45088</v>
      </c>
      <c r="E75" s="927" t="s">
        <v>28</v>
      </c>
      <c r="F75" s="927" t="s">
        <v>217</v>
      </c>
      <c r="G75" s="953">
        <v>323000000</v>
      </c>
      <c r="H75" s="953">
        <f>((SUM(G75:$G$80))*K75/365*L75)*110%</f>
        <v>76219150.684931502</v>
      </c>
      <c r="I75" s="953"/>
      <c r="J75" s="953">
        <f t="shared" si="12"/>
        <v>399219150.68493152</v>
      </c>
      <c r="K75" s="937">
        <v>7.2499999999999995E-2</v>
      </c>
      <c r="L75" s="929">
        <v>180</v>
      </c>
      <c r="M75" s="936"/>
      <c r="N75" s="930"/>
      <c r="O75" s="953">
        <f>+H75/(L75)</f>
        <v>423439.72602739721</v>
      </c>
      <c r="P75" s="953">
        <f ca="1">+O75*($P$3-$L$3+1)</f>
        <v>12703191.780821916</v>
      </c>
    </row>
    <row r="76" spans="1:16" s="913" customFormat="1" ht="14.1" customHeight="1" x14ac:dyDescent="0.2">
      <c r="A76" s="859"/>
      <c r="B76" s="934"/>
      <c r="C76" s="926">
        <v>44188</v>
      </c>
      <c r="D76" s="926">
        <v>45268</v>
      </c>
      <c r="E76" s="927" t="s">
        <v>28</v>
      </c>
      <c r="F76" s="927" t="s">
        <v>217</v>
      </c>
      <c r="G76" s="953">
        <v>323000000</v>
      </c>
      <c r="H76" s="953">
        <f>((SUM(G76:$G$80))*K76/365*L76)*110%</f>
        <v>63515958.90410959</v>
      </c>
      <c r="I76" s="953"/>
      <c r="J76" s="953">
        <f t="shared" si="12"/>
        <v>386515958.9041096</v>
      </c>
      <c r="K76" s="937">
        <v>7.2499999999999995E-2</v>
      </c>
      <c r="L76" s="929">
        <v>180</v>
      </c>
      <c r="M76" s="936"/>
      <c r="N76" s="930"/>
      <c r="O76" s="953"/>
      <c r="P76" s="953"/>
    </row>
    <row r="77" spans="1:16" s="913" customFormat="1" ht="14.1" customHeight="1" x14ac:dyDescent="0.2">
      <c r="A77" s="859"/>
      <c r="B77" s="919"/>
      <c r="C77" s="926">
        <v>44188</v>
      </c>
      <c r="D77" s="926">
        <v>45448</v>
      </c>
      <c r="E77" s="927" t="s">
        <v>28</v>
      </c>
      <c r="F77" s="927" t="s">
        <v>217</v>
      </c>
      <c r="G77" s="953">
        <v>323000000</v>
      </c>
      <c r="H77" s="953">
        <f>((SUM(G77:$G$80))*K77/365*L77)*110%</f>
        <v>50812767.123287678</v>
      </c>
      <c r="I77" s="953"/>
      <c r="J77" s="953">
        <f t="shared" si="12"/>
        <v>373812767.12328768</v>
      </c>
      <c r="K77" s="937">
        <v>7.2499999999999995E-2</v>
      </c>
      <c r="L77" s="929">
        <v>180</v>
      </c>
      <c r="M77" s="936"/>
      <c r="N77" s="930"/>
      <c r="O77" s="953"/>
      <c r="P77" s="953"/>
    </row>
    <row r="78" spans="1:16" s="913" customFormat="1" ht="14.1" customHeight="1" x14ac:dyDescent="0.2">
      <c r="A78" s="859"/>
      <c r="B78" s="934"/>
      <c r="C78" s="926">
        <v>44188</v>
      </c>
      <c r="D78" s="926">
        <v>45628</v>
      </c>
      <c r="E78" s="927" t="s">
        <v>28</v>
      </c>
      <c r="F78" s="927" t="s">
        <v>217</v>
      </c>
      <c r="G78" s="953">
        <v>323000000</v>
      </c>
      <c r="H78" s="953">
        <f>((SUM(G78:$G$80))*K78/365*L78)*110%</f>
        <v>38109575.342465751</v>
      </c>
      <c r="I78" s="953"/>
      <c r="J78" s="953">
        <f t="shared" si="12"/>
        <v>361109575.34246576</v>
      </c>
      <c r="K78" s="937">
        <v>7.2499999999999995E-2</v>
      </c>
      <c r="L78" s="929">
        <v>180</v>
      </c>
      <c r="M78" s="936"/>
      <c r="N78" s="930"/>
      <c r="O78" s="953"/>
      <c r="P78" s="953"/>
    </row>
    <row r="79" spans="1:16" s="913" customFormat="1" ht="14.1" customHeight="1" x14ac:dyDescent="0.2">
      <c r="A79" s="859"/>
      <c r="B79" s="934"/>
      <c r="C79" s="926">
        <v>44188</v>
      </c>
      <c r="D79" s="926">
        <v>45808</v>
      </c>
      <c r="E79" s="927" t="s">
        <v>28</v>
      </c>
      <c r="F79" s="927" t="s">
        <v>217</v>
      </c>
      <c r="G79" s="953">
        <v>323000000</v>
      </c>
      <c r="H79" s="953">
        <f>((SUM(G79:$G$80))*K79/365*L79)*110%</f>
        <v>25406383.561643839</v>
      </c>
      <c r="I79" s="953"/>
      <c r="J79" s="953">
        <f t="shared" si="12"/>
        <v>348406383.56164384</v>
      </c>
      <c r="K79" s="937">
        <v>7.2499999999999995E-2</v>
      </c>
      <c r="L79" s="929">
        <v>180</v>
      </c>
      <c r="M79" s="936"/>
      <c r="N79" s="930"/>
      <c r="O79" s="953"/>
      <c r="P79" s="953"/>
    </row>
    <row r="80" spans="1:16" s="913" customFormat="1" ht="14.1" customHeight="1" x14ac:dyDescent="0.2">
      <c r="A80" s="859"/>
      <c r="B80" s="934"/>
      <c r="C80" s="926">
        <v>44188</v>
      </c>
      <c r="D80" s="926">
        <v>45988</v>
      </c>
      <c r="E80" s="927" t="s">
        <v>28</v>
      </c>
      <c r="F80" s="927" t="s">
        <v>217</v>
      </c>
      <c r="G80" s="953">
        <v>323000000</v>
      </c>
      <c r="H80" s="953">
        <f>((SUM(G80:$G$80))*K80/365*L80)*110%</f>
        <v>12703191.780821919</v>
      </c>
      <c r="I80" s="953"/>
      <c r="J80" s="953">
        <f t="shared" si="12"/>
        <v>335703191.78082192</v>
      </c>
      <c r="K80" s="937">
        <v>7.2499999999999995E-2</v>
      </c>
      <c r="L80" s="929">
        <v>180</v>
      </c>
      <c r="M80" s="936"/>
      <c r="N80" s="930"/>
      <c r="O80" s="953"/>
      <c r="P80" s="953"/>
    </row>
    <row r="81" spans="1:16" s="913" customFormat="1" ht="14.1" customHeight="1" x14ac:dyDescent="0.2">
      <c r="A81" s="859"/>
      <c r="B81" s="947" t="s">
        <v>337</v>
      </c>
      <c r="C81" s="948"/>
      <c r="D81" s="948"/>
      <c r="E81" s="948"/>
      <c r="F81" s="949"/>
      <c r="G81" s="953">
        <f>+SUM(G69:G80)</f>
        <v>7271333331</v>
      </c>
      <c r="H81" s="953">
        <f>+SUM(H69:H80)</f>
        <v>802291228.07517266</v>
      </c>
      <c r="I81" s="953"/>
      <c r="J81" s="953">
        <f>+SUM(J69:J80)</f>
        <v>8073624559.0751724</v>
      </c>
      <c r="K81" s="937">
        <f>+(((O81/1.1)*365)/G81)</f>
        <v>7.9743054917172526E-2</v>
      </c>
      <c r="L81" s="929"/>
      <c r="M81" s="929"/>
      <c r="N81" s="929"/>
      <c r="O81" s="953">
        <f>+SUM(O69:O80)</f>
        <v>1747457.9902698633</v>
      </c>
      <c r="P81" s="953">
        <f ca="1">+SUM(P69:P80)</f>
        <v>52423739.708095893</v>
      </c>
    </row>
    <row r="82" spans="1:16" s="913" customFormat="1" ht="14.1" customHeight="1" x14ac:dyDescent="0.2">
      <c r="A82" s="859"/>
      <c r="B82" s="934"/>
      <c r="C82" s="926">
        <v>44938</v>
      </c>
      <c r="D82" s="926">
        <f>+C82+180</f>
        <v>45118</v>
      </c>
      <c r="E82" s="927" t="s">
        <v>28</v>
      </c>
      <c r="F82" s="927" t="s">
        <v>315</v>
      </c>
      <c r="G82" s="953">
        <v>7000000000</v>
      </c>
      <c r="H82" s="953">
        <f>(G82*K82/365*L82)</f>
        <v>341753424.65753424</v>
      </c>
      <c r="I82" s="953"/>
      <c r="J82" s="953">
        <f>+H82+G82</f>
        <v>7341753424.6575346</v>
      </c>
      <c r="K82" s="937">
        <v>9.9000000000000005E-2</v>
      </c>
      <c r="L82" s="929">
        <f>+D82-C82</f>
        <v>180</v>
      </c>
      <c r="M82" s="936"/>
      <c r="N82" s="930"/>
      <c r="O82" s="953">
        <f>+H82/(L82)</f>
        <v>1898630.1369863013</v>
      </c>
      <c r="P82" s="953">
        <f ca="1">+O82*($P$3-$L$3+1)</f>
        <v>56958904.10958904</v>
      </c>
    </row>
    <row r="83" spans="1:16" s="913" customFormat="1" ht="14.1" customHeight="1" x14ac:dyDescent="0.2">
      <c r="A83" s="859"/>
      <c r="B83" s="934"/>
      <c r="C83" s="926">
        <v>44952</v>
      </c>
      <c r="D83" s="926">
        <f>+C83+177</f>
        <v>45129</v>
      </c>
      <c r="E83" s="927" t="s">
        <v>28</v>
      </c>
      <c r="F83" s="927" t="s">
        <v>315</v>
      </c>
      <c r="G83" s="953">
        <v>3500000000</v>
      </c>
      <c r="H83" s="953">
        <f>(G83*K83/365*L83)</f>
        <v>168028767.12328768</v>
      </c>
      <c r="I83" s="953"/>
      <c r="J83" s="953">
        <f>+H83+G83</f>
        <v>3668028767.1232877</v>
      </c>
      <c r="K83" s="937">
        <v>9.9000000000000005E-2</v>
      </c>
      <c r="L83" s="929">
        <f>+D83-C83</f>
        <v>177</v>
      </c>
      <c r="M83" s="936"/>
      <c r="N83" s="930"/>
      <c r="O83" s="953">
        <f>+H83/(L83)</f>
        <v>949315.06849315076</v>
      </c>
      <c r="P83" s="953">
        <f ca="1">+O83*($P$3-$L$3+1)</f>
        <v>28479452.054794524</v>
      </c>
    </row>
    <row r="84" spans="1:16" s="913" customFormat="1" ht="14.1" customHeight="1" x14ac:dyDescent="0.2">
      <c r="A84" s="859"/>
      <c r="B84" s="919"/>
      <c r="C84" s="926">
        <v>44980</v>
      </c>
      <c r="D84" s="926">
        <v>45149</v>
      </c>
      <c r="E84" s="927" t="s">
        <v>123</v>
      </c>
      <c r="F84" s="927" t="s">
        <v>315</v>
      </c>
      <c r="G84" s="970">
        <v>4700000000</v>
      </c>
      <c r="H84" s="970">
        <f>G84*K84/365*L84</f>
        <v>214352191.78082192</v>
      </c>
      <c r="I84" s="970"/>
      <c r="J84" s="970">
        <f>+H84+G84</f>
        <v>4914352191.7808218</v>
      </c>
      <c r="K84" s="976">
        <v>9.8500000000000004E-2</v>
      </c>
      <c r="L84" s="929">
        <f>+D84-C84</f>
        <v>169</v>
      </c>
      <c r="M84" s="930">
        <f ca="1">+$L$3-C84-1</f>
        <v>1126</v>
      </c>
      <c r="N84" s="930">
        <v>266</v>
      </c>
      <c r="O84" s="956">
        <f>+H84/L84</f>
        <v>1268356.1643835616</v>
      </c>
      <c r="P84" s="957">
        <f ca="1">+O84*($P$3-$L$3+1)</f>
        <v>38050684.93150685</v>
      </c>
    </row>
    <row r="85" spans="1:16" s="913" customFormat="1" ht="14.1" customHeight="1" x14ac:dyDescent="0.2">
      <c r="A85" s="859"/>
      <c r="B85" s="947" t="s">
        <v>314</v>
      </c>
      <c r="C85" s="948"/>
      <c r="D85" s="948"/>
      <c r="E85" s="948"/>
      <c r="F85" s="949"/>
      <c r="G85" s="953">
        <f>+SUM(G82:G84)</f>
        <v>15200000000</v>
      </c>
      <c r="H85" s="953">
        <f>+SUM(H82:H84)</f>
        <v>724134383.56164384</v>
      </c>
      <c r="I85" s="953"/>
      <c r="J85" s="953">
        <f>+SUM(J82:J84)</f>
        <v>15924134383.561646</v>
      </c>
      <c r="K85" s="937">
        <f>+((O85*365)/G85)</f>
        <v>9.8845394736842104E-2</v>
      </c>
      <c r="L85" s="929"/>
      <c r="M85" s="929"/>
      <c r="N85" s="929"/>
      <c r="O85" s="953">
        <f>+SUM(O82:O84)</f>
        <v>4116301.3698630137</v>
      </c>
      <c r="P85" s="953">
        <f ca="1">+SUM(P82:P84)</f>
        <v>123489041.0958904</v>
      </c>
    </row>
    <row r="86" spans="1:16" s="913" customFormat="1" ht="14.1" customHeight="1" x14ac:dyDescent="0.2">
      <c r="A86" s="859"/>
      <c r="B86" s="919"/>
      <c r="C86" s="926">
        <v>44973</v>
      </c>
      <c r="D86" s="926">
        <f>+C86+176</f>
        <v>45149</v>
      </c>
      <c r="E86" s="927" t="s">
        <v>123</v>
      </c>
      <c r="F86" s="927" t="s">
        <v>218</v>
      </c>
      <c r="G86" s="970">
        <v>3700000000</v>
      </c>
      <c r="H86" s="970">
        <f>G86*K86/365*L86</f>
        <v>175734794.52054796</v>
      </c>
      <c r="I86" s="970"/>
      <c r="J86" s="970">
        <f>+H86+G86</f>
        <v>3875734794.5205479</v>
      </c>
      <c r="K86" s="976">
        <v>9.8500000000000004E-2</v>
      </c>
      <c r="L86" s="929">
        <f>+D86-C86</f>
        <v>176</v>
      </c>
      <c r="M86" s="930">
        <f ca="1">+$L$3-C86-1</f>
        <v>1133</v>
      </c>
      <c r="N86" s="930">
        <v>266</v>
      </c>
      <c r="O86" s="956">
        <f>+H86/L86</f>
        <v>998493.15068493155</v>
      </c>
      <c r="P86" s="957">
        <f ca="1">+O86*($P$3-$L$3+1)</f>
        <v>29954794.520547945</v>
      </c>
    </row>
    <row r="87" spans="1:16" s="913" customFormat="1" ht="14.1" customHeight="1" x14ac:dyDescent="0.2">
      <c r="A87" s="859"/>
      <c r="B87" s="919"/>
      <c r="C87" s="926">
        <v>44988</v>
      </c>
      <c r="D87" s="926">
        <f>+C87+180</f>
        <v>45168</v>
      </c>
      <c r="E87" s="927" t="s">
        <v>123</v>
      </c>
      <c r="F87" s="927" t="s">
        <v>218</v>
      </c>
      <c r="G87" s="970">
        <v>6000000000</v>
      </c>
      <c r="H87" s="970">
        <f>G87*K87/365*L87</f>
        <v>287013698.63013703</v>
      </c>
      <c r="I87" s="970"/>
      <c r="J87" s="970">
        <f>+H87+G87</f>
        <v>6287013698.6301374</v>
      </c>
      <c r="K87" s="976">
        <v>9.7000000000000003E-2</v>
      </c>
      <c r="L87" s="929">
        <f>+D87-C87</f>
        <v>180</v>
      </c>
      <c r="M87" s="930">
        <f ca="1">+$L$3-C87-1</f>
        <v>1118</v>
      </c>
      <c r="N87" s="930">
        <v>266</v>
      </c>
      <c r="O87" s="956">
        <f>+H87/L87</f>
        <v>1594520.5479452056</v>
      </c>
      <c r="P87" s="957">
        <f ca="1">+O87*($P$3-$L$3+1)</f>
        <v>47835616.438356169</v>
      </c>
    </row>
    <row r="88" spans="1:16" s="913" customFormat="1" ht="14.1" customHeight="1" x14ac:dyDescent="0.2">
      <c r="A88" s="859"/>
      <c r="B88" s="919"/>
      <c r="C88" s="926">
        <v>45068</v>
      </c>
      <c r="D88" s="926">
        <f>+C88+180</f>
        <v>45248</v>
      </c>
      <c r="E88" s="927" t="s">
        <v>123</v>
      </c>
      <c r="F88" s="927" t="s">
        <v>218</v>
      </c>
      <c r="G88" s="970">
        <v>5700000000</v>
      </c>
      <c r="H88" s="970">
        <f>G88*K88/365*L88</f>
        <v>267041095.89041099</v>
      </c>
      <c r="I88" s="970"/>
      <c r="J88" s="970">
        <f>+H88+G88</f>
        <v>5967041095.8904114</v>
      </c>
      <c r="K88" s="976">
        <v>9.5000000000000001E-2</v>
      </c>
      <c r="L88" s="929">
        <f>+D88-C88</f>
        <v>180</v>
      </c>
      <c r="M88" s="930">
        <f ca="1">+$L$3-C88-1</f>
        <v>1038</v>
      </c>
      <c r="N88" s="930">
        <v>266</v>
      </c>
      <c r="O88" s="956">
        <f>+H88/L88</f>
        <v>1483561.6438356165</v>
      </c>
      <c r="P88" s="957">
        <f ca="1">+O88*($P$3-$L$3+1)</f>
        <v>44506849.315068498</v>
      </c>
    </row>
    <row r="89" spans="1:16" s="913" customFormat="1" ht="14.1" customHeight="1" x14ac:dyDescent="0.2">
      <c r="A89" s="859"/>
      <c r="B89" s="919"/>
      <c r="C89" s="926">
        <v>45076</v>
      </c>
      <c r="D89" s="926">
        <f>+C89+150</f>
        <v>45226</v>
      </c>
      <c r="E89" s="927" t="s">
        <v>123</v>
      </c>
      <c r="F89" s="927" t="s">
        <v>218</v>
      </c>
      <c r="G89" s="970">
        <v>2500000000</v>
      </c>
      <c r="H89" s="970">
        <f>G89*K89/365*L89</f>
        <v>97602739.726027399</v>
      </c>
      <c r="I89" s="970"/>
      <c r="J89" s="970">
        <f>+H89+G89</f>
        <v>2597602739.7260275</v>
      </c>
      <c r="K89" s="976">
        <v>9.5000000000000001E-2</v>
      </c>
      <c r="L89" s="929">
        <f>+D89-C89</f>
        <v>150</v>
      </c>
      <c r="M89" s="930">
        <f ca="1">+$L$3-C89-1</f>
        <v>1030</v>
      </c>
      <c r="N89" s="930">
        <v>266</v>
      </c>
      <c r="O89" s="956">
        <f>+H89/L89</f>
        <v>650684.93150684936</v>
      </c>
      <c r="P89" s="957">
        <f ca="1">+O89*($P$3-$L$3+1)</f>
        <v>19520547.94520548</v>
      </c>
    </row>
    <row r="90" spans="1:16" s="913" customFormat="1" ht="14.1" customHeight="1" x14ac:dyDescent="0.2">
      <c r="A90" s="859"/>
      <c r="B90" s="947" t="s">
        <v>336</v>
      </c>
      <c r="C90" s="948"/>
      <c r="D90" s="948"/>
      <c r="E90" s="948"/>
      <c r="F90" s="949"/>
      <c r="G90" s="953">
        <f>+SUM(G86:G89)</f>
        <v>17900000000</v>
      </c>
      <c r="H90" s="953">
        <f>+SUM(H86:H89)</f>
        <v>827392328.76712334</v>
      </c>
      <c r="I90" s="953"/>
      <c r="J90" s="953">
        <f>+SUM(J86:J89)</f>
        <v>18727392328.767124</v>
      </c>
      <c r="K90" s="937">
        <f>+((O90*365)/G90)</f>
        <v>9.6393854748603347E-2</v>
      </c>
      <c r="L90" s="929"/>
      <c r="M90" s="929"/>
      <c r="N90" s="929"/>
      <c r="O90" s="953">
        <f>+SUM(O86:O89)</f>
        <v>4727260.2739726026</v>
      </c>
      <c r="P90" s="953">
        <f ca="1">+SUM(P86:P89)</f>
        <v>141817808.21917808</v>
      </c>
    </row>
    <row r="91" spans="1:16" s="913" customFormat="1" ht="14.1" customHeight="1" x14ac:dyDescent="0.2">
      <c r="B91" s="1169" t="s">
        <v>346</v>
      </c>
      <c r="C91" s="1170"/>
      <c r="D91" s="1170"/>
      <c r="E91" s="1170"/>
      <c r="F91" s="946"/>
      <c r="G91" s="954">
        <f>+G90+G85+G81</f>
        <v>40371333331</v>
      </c>
      <c r="H91" s="954">
        <f>+H90+H85+H81</f>
        <v>2353817940.4039402</v>
      </c>
      <c r="I91" s="954"/>
      <c r="J91" s="954">
        <f>+J90+J85+J81</f>
        <v>42725151271.403938</v>
      </c>
      <c r="K91" s="943">
        <f>+(((O91/1.1)*365)/G91)</f>
        <v>8.704921508973347E-2</v>
      </c>
      <c r="L91" s="938"/>
      <c r="M91" s="938"/>
      <c r="N91" s="938"/>
      <c r="O91" s="954">
        <f>+O90+O85+O81</f>
        <v>10591019.634105479</v>
      </c>
      <c r="P91" s="954">
        <f ca="1">+P90+P85+P81</f>
        <v>317730589.02316439</v>
      </c>
    </row>
    <row r="92" spans="1:16" s="913" customFormat="1" ht="14.1" customHeight="1" x14ac:dyDescent="0.2">
      <c r="B92" s="939" t="s">
        <v>298</v>
      </c>
      <c r="C92" s="926">
        <v>44922</v>
      </c>
      <c r="D92" s="926">
        <f>+C92+180</f>
        <v>45102</v>
      </c>
      <c r="E92" s="935" t="s">
        <v>243</v>
      </c>
      <c r="F92" s="927" t="s">
        <v>340</v>
      </c>
      <c r="G92" s="953">
        <v>45000000000</v>
      </c>
      <c r="H92" s="953">
        <f>(G92*K92/365*L92)</f>
        <v>2219178082.1917806</v>
      </c>
      <c r="I92" s="953"/>
      <c r="J92" s="953">
        <f>+H92+G92</f>
        <v>47219178082.19178</v>
      </c>
      <c r="K92" s="937">
        <v>0.1</v>
      </c>
      <c r="L92" s="929">
        <f>+D92-C92</f>
        <v>180</v>
      </c>
      <c r="M92" s="930"/>
      <c r="N92" s="930"/>
      <c r="O92" s="957">
        <f>+H92/L92</f>
        <v>12328767.12328767</v>
      </c>
      <c r="P92" s="957">
        <f ca="1">+O92*($P$3-$L$3+1)</f>
        <v>369863013.69863009</v>
      </c>
    </row>
    <row r="93" spans="1:16" s="913" customFormat="1" ht="14.1" customHeight="1" x14ac:dyDescent="0.2">
      <c r="B93" s="933"/>
      <c r="C93" s="926">
        <v>44961</v>
      </c>
      <c r="D93" s="926">
        <f>+C93+180</f>
        <v>45141</v>
      </c>
      <c r="E93" s="935" t="s">
        <v>243</v>
      </c>
      <c r="F93" s="927" t="s">
        <v>340</v>
      </c>
      <c r="G93" s="953">
        <v>10000000000</v>
      </c>
      <c r="H93" s="953">
        <f>(G93*K93/365*L93)</f>
        <v>493150684.93150681</v>
      </c>
      <c r="I93" s="953"/>
      <c r="J93" s="953">
        <f>+H93+G93</f>
        <v>10493150684.931507</v>
      </c>
      <c r="K93" s="937">
        <v>0.1</v>
      </c>
      <c r="L93" s="929">
        <f>+D93-C93</f>
        <v>180</v>
      </c>
      <c r="M93" s="930"/>
      <c r="N93" s="930"/>
      <c r="O93" s="957">
        <f>+H93/L93</f>
        <v>2739726.0273972601</v>
      </c>
      <c r="P93" s="957">
        <f ca="1">+O93*($P$3-$L$3+1)</f>
        <v>82191780.821917802</v>
      </c>
    </row>
    <row r="94" spans="1:16" s="913" customFormat="1" ht="14.1" customHeight="1" x14ac:dyDescent="0.2">
      <c r="B94" s="933"/>
      <c r="C94" s="926">
        <v>44983</v>
      </c>
      <c r="D94" s="926">
        <f>+C94+180</f>
        <v>45163</v>
      </c>
      <c r="E94" s="935" t="s">
        <v>243</v>
      </c>
      <c r="F94" s="927" t="s">
        <v>340</v>
      </c>
      <c r="G94" s="953">
        <v>10000000000</v>
      </c>
      <c r="H94" s="953">
        <f>(G94*K94/365*L94)</f>
        <v>493150684.93150681</v>
      </c>
      <c r="I94" s="953"/>
      <c r="J94" s="953">
        <f>+H94+G94</f>
        <v>10493150684.931507</v>
      </c>
      <c r="K94" s="937">
        <v>0.1</v>
      </c>
      <c r="L94" s="929">
        <f>+D94-C94</f>
        <v>180</v>
      </c>
      <c r="M94" s="930"/>
      <c r="N94" s="930"/>
      <c r="O94" s="957">
        <f>+H94/L94</f>
        <v>2739726.0273972601</v>
      </c>
      <c r="P94" s="957">
        <f ca="1">+O94*($P$3-$L$3+1)</f>
        <v>82191780.821917802</v>
      </c>
    </row>
    <row r="95" spans="1:16" s="913" customFormat="1" ht="14.1" customHeight="1" x14ac:dyDescent="0.2">
      <c r="B95" s="1169" t="s">
        <v>348</v>
      </c>
      <c r="C95" s="1170"/>
      <c r="D95" s="1170"/>
      <c r="E95" s="1170"/>
      <c r="F95" s="946"/>
      <c r="G95" s="954">
        <f>+SUM(G92:G94)</f>
        <v>65000000000</v>
      </c>
      <c r="H95" s="954">
        <f>+SUM(H92:H94)</f>
        <v>3205479452.0547938</v>
      </c>
      <c r="I95" s="954"/>
      <c r="J95" s="954">
        <f>+SUM(J92:J94)</f>
        <v>68205479452.054794</v>
      </c>
      <c r="K95" s="943">
        <f>+((O95*365)/G95)</f>
        <v>9.9999999999999992E-2</v>
      </c>
      <c r="L95" s="938"/>
      <c r="M95" s="938"/>
      <c r="N95" s="938"/>
      <c r="O95" s="954">
        <f>+SUM(O92:O94)</f>
        <v>17808219.17808219</v>
      </c>
      <c r="P95" s="954">
        <f ca="1">+SUM(P92:P94)</f>
        <v>534246575.34246564</v>
      </c>
    </row>
    <row r="96" spans="1:16" s="913" customFormat="1" ht="14.1" customHeight="1" x14ac:dyDescent="0.2">
      <c r="B96" s="1169"/>
      <c r="C96" s="1170"/>
      <c r="D96" s="1170"/>
      <c r="E96" s="1170" t="s">
        <v>235</v>
      </c>
      <c r="F96" s="1171"/>
      <c r="G96" s="954">
        <f>+G91+G68+G62+G58+G41+G35+G95+G22</f>
        <v>293657520831</v>
      </c>
      <c r="H96" s="954">
        <f>+H91+H68+H62+H58+H41+H35+H95+H22</f>
        <v>16158445724.992981</v>
      </c>
      <c r="I96" s="954"/>
      <c r="J96" s="954">
        <f>+J91+J68+J62+J58+J41+J35+J95+J22</f>
        <v>309815966555.99304</v>
      </c>
      <c r="K96" s="943">
        <f>+(O96*365)/G96</f>
        <v>9.7125144618252932E-2</v>
      </c>
      <c r="L96" s="938"/>
      <c r="M96" s="938"/>
      <c r="N96" s="938"/>
      <c r="O96" s="954">
        <f>+O91+O68+O62+O58+O41+O35+O95+O22</f>
        <v>78141175.832735613</v>
      </c>
      <c r="P96" s="954">
        <f ca="1">+P91+P68+P62+P58+P41+P35+P95+P22</f>
        <v>2344235274.9820685</v>
      </c>
    </row>
    <row r="97" spans="2:16" s="913" customFormat="1" ht="14.1" customHeight="1" x14ac:dyDescent="0.2">
      <c r="H97" s="955"/>
      <c r="I97" s="955"/>
      <c r="J97" s="955"/>
    </row>
    <row r="98" spans="2:16" s="913" customFormat="1" ht="14.1" hidden="1" customHeight="1" x14ac:dyDescent="0.2">
      <c r="B98" s="947"/>
      <c r="C98" s="948"/>
      <c r="D98" s="948"/>
      <c r="E98" s="949"/>
      <c r="F98" s="927" t="s">
        <v>315</v>
      </c>
      <c r="G98" s="953">
        <f>+SUMIF(F5:F95,"Codeudoría Corto Plazo",G5:G95)</f>
        <v>142603300000</v>
      </c>
      <c r="H98" s="953">
        <f>+SUMIF(F5:F95,"Codeudoría Corto Plazo",H5:H95)</f>
        <v>6884960734.2465754</v>
      </c>
      <c r="I98" s="953"/>
      <c r="J98" s="953">
        <f>+SUMIF(F5:F95,"Codeudoría Corto Plazo",J5:J95)</f>
        <v>149488260734.24664</v>
      </c>
      <c r="K98" s="937">
        <f t="shared" ref="K98:K103" si="13">+(O98*365)/G98</f>
        <v>9.8793436757774897E-2</v>
      </c>
      <c r="L98" s="929"/>
      <c r="M98" s="929"/>
      <c r="N98" s="929"/>
      <c r="O98" s="953">
        <f>+SUMIF(F5:F95,"Codeudoría Corto Plazo",O5:O95)</f>
        <v>38598000.273972601</v>
      </c>
      <c r="P98" s="953">
        <f ca="1">+SUMIF(F5:F95,"Codeudoría Corto Plazo",P5:P95)</f>
        <v>1157940008.219178</v>
      </c>
    </row>
    <row r="99" spans="2:16" s="913" customFormat="1" ht="14.1" hidden="1" customHeight="1" x14ac:dyDescent="0.2">
      <c r="B99" s="947"/>
      <c r="C99" s="948"/>
      <c r="D99" s="948"/>
      <c r="E99" s="949"/>
      <c r="F99" s="927" t="s">
        <v>270</v>
      </c>
      <c r="G99" s="953">
        <f>+SUMIF(F5:F95,"Codeudoría Largo Plazo",G5:G95)</f>
        <v>14252887500</v>
      </c>
      <c r="H99" s="953">
        <f>+SUMIF(F5:F95,"Codeudoría Largo Plazo",H5:H95)</f>
        <v>1787600228.4246576</v>
      </c>
      <c r="I99" s="953"/>
      <c r="J99" s="953">
        <f>+SUMIF(F5:F95,"Codeudoría Largo Plazo",J5:J95)</f>
        <v>16040487728.42466</v>
      </c>
      <c r="K99" s="937">
        <f t="shared" si="13"/>
        <v>7.6891921900036048E-2</v>
      </c>
      <c r="L99" s="929"/>
      <c r="M99" s="929"/>
      <c r="N99" s="929"/>
      <c r="O99" s="953">
        <f>+SUMIF(F5:F95,"Codeudoría Largo Plazo",O5:O95)</f>
        <v>3002553.1849315069</v>
      </c>
      <c r="P99" s="953">
        <f ca="1">+SUMIF(F5:F95,"Codeudoría Largo Plazo",P5:P95)</f>
        <v>90076595.547945201</v>
      </c>
    </row>
    <row r="100" spans="2:16" s="913" customFormat="1" ht="14.1" hidden="1" customHeight="1" x14ac:dyDescent="0.2">
      <c r="B100" s="947"/>
      <c r="C100" s="948"/>
      <c r="D100" s="948"/>
      <c r="E100" s="949"/>
      <c r="F100" s="927" t="s">
        <v>217</v>
      </c>
      <c r="G100" s="953">
        <f>+SUMIF(F5:F95,"Hipoteca Largo Plazo",G5:G95)</f>
        <v>11771333331</v>
      </c>
      <c r="H100" s="953">
        <f>+SUMIF(F5:F95,"Hipoteca Largo Plazo",H5:H95)</f>
        <v>1475441913.0066795</v>
      </c>
      <c r="I100" s="953"/>
      <c r="J100" s="953">
        <f>+SUMIF(F5:F95,"Hipoteca Largo Plazo",J5:J95)</f>
        <v>13246775244.00668</v>
      </c>
      <c r="K100" s="937">
        <f t="shared" si="13"/>
        <v>8.2855708781941748E-2</v>
      </c>
      <c r="L100" s="929"/>
      <c r="M100" s="929"/>
      <c r="N100" s="929"/>
      <c r="O100" s="953">
        <f>+SUMIF(F5:F95,"Hipoteca Largo Plazo",O5:O95)</f>
        <v>2672115.5245164391</v>
      </c>
      <c r="P100" s="953">
        <f ca="1">+SUMIF(F5:F95,"Hipoteca Largo Plazo",P5:P95)</f>
        <v>80163465.735493168</v>
      </c>
    </row>
    <row r="101" spans="2:16" s="913" customFormat="1" ht="14.1" hidden="1" customHeight="1" x14ac:dyDescent="0.2">
      <c r="B101" s="947"/>
      <c r="C101" s="948"/>
      <c r="D101" s="948"/>
      <c r="E101" s="949"/>
      <c r="F101" s="927" t="s">
        <v>218</v>
      </c>
      <c r="G101" s="953">
        <f>+SUMIF(F5:F95,"Hipoteca Corto Plazo",G5:G95)</f>
        <v>37400000000</v>
      </c>
      <c r="H101" s="953">
        <f>+SUMIF(F5:F95,"Hipoteca Corto Plazo",H5:H95)</f>
        <v>1789036164.3835616</v>
      </c>
      <c r="I101" s="953"/>
      <c r="J101" s="953">
        <f>+SUMIF(F5:F95,"Hipoteca Corto Plazo",J5:J95)</f>
        <v>39189036164.38356</v>
      </c>
      <c r="K101" s="937">
        <f t="shared" si="13"/>
        <v>9.8274064171123013E-2</v>
      </c>
      <c r="L101" s="933"/>
      <c r="M101" s="933"/>
      <c r="N101" s="933"/>
      <c r="O101" s="953">
        <f>+SUMIF(F5:F95,"Hipoteca Corto Plazo",O5:O95)</f>
        <v>10069726.027397262</v>
      </c>
      <c r="P101" s="953">
        <f ca="1">+SUMIF(F5:F95,"Hipoteca Corto Plazo",P5:P95)</f>
        <v>302091780.82191777</v>
      </c>
    </row>
    <row r="102" spans="2:16" s="913" customFormat="1" ht="14.1" hidden="1" customHeight="1" x14ac:dyDescent="0.2">
      <c r="B102" s="947"/>
      <c r="C102" s="948"/>
      <c r="D102" s="948"/>
      <c r="E102" s="949"/>
      <c r="F102" s="927" t="s">
        <v>49</v>
      </c>
      <c r="G102" s="953">
        <f>+SUMIF(F5:F96,"Warrant",G5:G96)</f>
        <v>0</v>
      </c>
      <c r="H102" s="953">
        <f>+SUMIF(F5:F96,"Warrant",H5:H96)</f>
        <v>0</v>
      </c>
      <c r="I102" s="953"/>
      <c r="J102" s="953">
        <f>+SUMIF(F5:F96,"Warrant",J5:J96)</f>
        <v>0</v>
      </c>
      <c r="K102" s="937" t="e">
        <f t="shared" si="13"/>
        <v>#DIV/0!</v>
      </c>
      <c r="L102" s="933"/>
      <c r="M102" s="933"/>
      <c r="N102" s="933"/>
      <c r="O102" s="953">
        <f>+SUMIF(F5:F96,"Warrant",O5:O96)</f>
        <v>0</v>
      </c>
      <c r="P102" s="953">
        <f>+SUMIF(F5:F96,"Warrant",P5:P96)</f>
        <v>0</v>
      </c>
    </row>
    <row r="103" spans="2:16" s="913" customFormat="1" ht="14.1" hidden="1" customHeight="1" x14ac:dyDescent="0.2">
      <c r="B103" s="947"/>
      <c r="C103" s="948"/>
      <c r="D103" s="948"/>
      <c r="E103" s="949"/>
      <c r="F103" s="927" t="s">
        <v>340</v>
      </c>
      <c r="G103" s="953">
        <f>+SUMIF(F5:F95,"A sola firma",G5:G95)</f>
        <v>87630000000</v>
      </c>
      <c r="H103" s="953">
        <f>+SUMIF(F5:F95,"A sola firma",H5:H95)</f>
        <v>4221406684.9315062</v>
      </c>
      <c r="I103" s="953"/>
      <c r="J103" s="953">
        <f>+SUMIF(F5:F95,"A sola firma",J5:J95)</f>
        <v>91851406684.931488</v>
      </c>
      <c r="K103" s="937">
        <f t="shared" si="13"/>
        <v>9.9127638936437293E-2</v>
      </c>
      <c r="L103" s="933"/>
      <c r="M103" s="933"/>
      <c r="N103" s="933"/>
      <c r="O103" s="953">
        <f>+SUMIF(F5:F95,"A sola firma",O5:O95)</f>
        <v>23798780.821917806</v>
      </c>
      <c r="P103" s="953">
        <f ca="1">+SUMIF(F5:F95,"A sola firma",P5:P95)</f>
        <v>713963424.65753412</v>
      </c>
    </row>
    <row r="104" spans="2:16" s="913" customFormat="1" ht="14.1" hidden="1" customHeight="1" x14ac:dyDescent="0.2">
      <c r="G104" s="955"/>
      <c r="H104" s="955"/>
      <c r="I104" s="955"/>
      <c r="J104" s="955"/>
    </row>
    <row r="105" spans="2:16" s="913" customFormat="1" ht="14.1" hidden="1" customHeight="1" x14ac:dyDescent="0.2">
      <c r="B105" s="947"/>
      <c r="C105" s="948"/>
      <c r="D105" s="948"/>
      <c r="E105" s="949"/>
      <c r="F105" s="927" t="s">
        <v>117</v>
      </c>
      <c r="G105" s="953">
        <f>+G103+G101+G98+G102</f>
        <v>267633300000</v>
      </c>
      <c r="H105" s="953">
        <f>+H103+H101+H98+H102</f>
        <v>12895403583.561642</v>
      </c>
      <c r="I105" s="953"/>
      <c r="J105" s="953">
        <f>+J103+J101+J98+J102</f>
        <v>280528703583.56171</v>
      </c>
      <c r="K105" s="937">
        <f>+(O105*365)/G105</f>
        <v>9.8830284198565738E-2</v>
      </c>
      <c r="L105" s="929"/>
      <c r="M105" s="929"/>
      <c r="N105" s="929"/>
      <c r="O105" s="953">
        <f>+O103+O101+O98+O102</f>
        <v>72466507.123287678</v>
      </c>
      <c r="P105" s="953">
        <f ca="1">+P103+P101+P98+P102</f>
        <v>2173995213.6986299</v>
      </c>
    </row>
    <row r="106" spans="2:16" s="913" customFormat="1" ht="14.1" hidden="1" customHeight="1" x14ac:dyDescent="0.2">
      <c r="B106" s="947"/>
      <c r="C106" s="948"/>
      <c r="D106" s="948"/>
      <c r="E106" s="949"/>
      <c r="F106" s="927" t="s">
        <v>52</v>
      </c>
      <c r="G106" s="953">
        <f>+G100+G99</f>
        <v>26024220831</v>
      </c>
      <c r="H106" s="953">
        <f>+H100+H99</f>
        <v>3263042141.4313374</v>
      </c>
      <c r="I106" s="953"/>
      <c r="J106" s="953">
        <f>+J100+J99</f>
        <v>29287262972.431339</v>
      </c>
      <c r="K106" s="937">
        <f>+(O106*365)/G106</f>
        <v>7.9589475219993017E-2</v>
      </c>
      <c r="L106" s="933"/>
      <c r="M106" s="933"/>
      <c r="N106" s="933"/>
      <c r="O106" s="928">
        <f>+O100+O99</f>
        <v>5674668.7094479464</v>
      </c>
      <c r="P106" s="928">
        <f ca="1">+P100+P99</f>
        <v>170240061.28343838</v>
      </c>
    </row>
    <row r="107" spans="2:16" s="913" customFormat="1" ht="14.1" customHeight="1" x14ac:dyDescent="0.2"/>
    <row r="108" spans="2:16" s="913" customFormat="1" ht="14.1" customHeight="1" x14ac:dyDescent="0.25">
      <c r="B108" s="925"/>
      <c r="C108" s="920" t="s">
        <v>303</v>
      </c>
      <c r="D108" s="920" t="s">
        <v>304</v>
      </c>
      <c r="E108" s="920" t="s">
        <v>305</v>
      </c>
      <c r="F108" s="920" t="s">
        <v>306</v>
      </c>
      <c r="G108" s="921" t="s">
        <v>307</v>
      </c>
      <c r="H108" s="921" t="s">
        <v>327</v>
      </c>
      <c r="I108" s="921"/>
      <c r="J108" s="922" t="s">
        <v>328</v>
      </c>
      <c r="K108" s="923" t="s">
        <v>329</v>
      </c>
      <c r="L108" s="922" t="s">
        <v>330</v>
      </c>
      <c r="M108" s="922" t="s">
        <v>17</v>
      </c>
      <c r="N108" s="922" t="s">
        <v>18</v>
      </c>
      <c r="O108" s="924" t="s">
        <v>19</v>
      </c>
      <c r="P108" s="924" t="s">
        <v>20</v>
      </c>
    </row>
    <row r="109" spans="2:16" s="913" customFormat="1" ht="14.1" hidden="1" customHeight="1" x14ac:dyDescent="0.2">
      <c r="B109" s="939" t="s">
        <v>289</v>
      </c>
      <c r="C109" s="926">
        <v>44651</v>
      </c>
      <c r="D109" s="926">
        <v>45015</v>
      </c>
      <c r="E109" s="927" t="s">
        <v>287</v>
      </c>
      <c r="F109" s="927" t="s">
        <v>288</v>
      </c>
      <c r="G109" s="951"/>
      <c r="H109" s="951">
        <f>((SUM($G$109:$G$127))*K109/365*L109)</f>
        <v>266767.12328767125</v>
      </c>
      <c r="I109" s="951"/>
      <c r="J109" s="951">
        <f t="shared" ref="J109:J127" si="14">+H109+G109</f>
        <v>266767.12328767125</v>
      </c>
      <c r="K109" s="937">
        <v>5.3499999999999999E-2</v>
      </c>
      <c r="L109" s="929">
        <v>182</v>
      </c>
      <c r="M109" s="930"/>
      <c r="N109" s="930"/>
      <c r="O109" s="931">
        <f>+H109/L109</f>
        <v>1465.7534246575344</v>
      </c>
      <c r="P109" s="928">
        <f ca="1">+O109*($P$3-$L$3+1)</f>
        <v>43972.602739726033</v>
      </c>
    </row>
    <row r="110" spans="2:16" s="913" customFormat="1" ht="14.1" hidden="1" customHeight="1" x14ac:dyDescent="0.2">
      <c r="B110" s="934"/>
      <c r="C110" s="926">
        <v>44651</v>
      </c>
      <c r="D110" s="926">
        <f>+D109+182</f>
        <v>45197</v>
      </c>
      <c r="E110" s="927" t="s">
        <v>287</v>
      </c>
      <c r="F110" s="927" t="s">
        <v>288</v>
      </c>
      <c r="G110" s="951"/>
      <c r="H110" s="951">
        <f t="shared" ref="H110:H127" si="15">((SUM($G$109:$G$127))*K110/365*L110)</f>
        <v>266767.12328767125</v>
      </c>
      <c r="I110" s="951"/>
      <c r="J110" s="951">
        <f t="shared" si="14"/>
        <v>266767.12328767125</v>
      </c>
      <c r="K110" s="937">
        <v>5.3499999999999999E-2</v>
      </c>
      <c r="L110" s="929">
        <v>182</v>
      </c>
      <c r="M110" s="930"/>
      <c r="N110" s="930"/>
      <c r="O110" s="932"/>
      <c r="P110" s="932"/>
    </row>
    <row r="111" spans="2:16" s="913" customFormat="1" ht="14.1" hidden="1" customHeight="1" x14ac:dyDescent="0.2">
      <c r="B111" s="934"/>
      <c r="C111" s="926">
        <v>44651</v>
      </c>
      <c r="D111" s="926">
        <v>45379</v>
      </c>
      <c r="E111" s="927" t="s">
        <v>287</v>
      </c>
      <c r="F111" s="927" t="s">
        <v>288</v>
      </c>
      <c r="G111" s="951"/>
      <c r="H111" s="951">
        <f t="shared" si="15"/>
        <v>266767.12328767125</v>
      </c>
      <c r="I111" s="951"/>
      <c r="J111" s="951">
        <f t="shared" si="14"/>
        <v>266767.12328767125</v>
      </c>
      <c r="K111" s="937">
        <v>5.3499999999999999E-2</v>
      </c>
      <c r="L111" s="929">
        <v>182</v>
      </c>
      <c r="M111" s="930"/>
      <c r="N111" s="930"/>
      <c r="O111" s="932"/>
      <c r="P111" s="932"/>
    </row>
    <row r="112" spans="2:16" s="913" customFormat="1" ht="14.1" hidden="1" customHeight="1" x14ac:dyDescent="0.2">
      <c r="B112" s="934"/>
      <c r="C112" s="926">
        <v>44651</v>
      </c>
      <c r="D112" s="926">
        <v>45561</v>
      </c>
      <c r="E112" s="927" t="s">
        <v>287</v>
      </c>
      <c r="F112" s="927" t="s">
        <v>288</v>
      </c>
      <c r="G112" s="951"/>
      <c r="H112" s="951">
        <f t="shared" si="15"/>
        <v>266767.12328767125</v>
      </c>
      <c r="I112" s="951"/>
      <c r="J112" s="951">
        <f t="shared" si="14"/>
        <v>266767.12328767125</v>
      </c>
      <c r="K112" s="937">
        <v>5.3499999999999999E-2</v>
      </c>
      <c r="L112" s="929">
        <v>182</v>
      </c>
      <c r="M112" s="930"/>
      <c r="N112" s="930"/>
      <c r="O112" s="932"/>
      <c r="P112" s="932"/>
    </row>
    <row r="113" spans="2:16" s="913" customFormat="1" ht="14.1" hidden="1" customHeight="1" x14ac:dyDescent="0.2">
      <c r="B113" s="934"/>
      <c r="C113" s="926">
        <v>44651</v>
      </c>
      <c r="D113" s="926">
        <v>45743</v>
      </c>
      <c r="E113" s="927" t="s">
        <v>287</v>
      </c>
      <c r="F113" s="927" t="s">
        <v>288</v>
      </c>
      <c r="G113" s="951"/>
      <c r="H113" s="951">
        <f t="shared" si="15"/>
        <v>266767.12328767125</v>
      </c>
      <c r="I113" s="951"/>
      <c r="J113" s="951">
        <f t="shared" si="14"/>
        <v>266767.12328767125</v>
      </c>
      <c r="K113" s="937">
        <v>5.3499999999999999E-2</v>
      </c>
      <c r="L113" s="929">
        <v>182</v>
      </c>
      <c r="M113" s="930"/>
      <c r="N113" s="930"/>
      <c r="O113" s="932"/>
      <c r="P113" s="932"/>
    </row>
    <row r="114" spans="2:16" s="913" customFormat="1" ht="14.1" hidden="1" customHeight="1" x14ac:dyDescent="0.2">
      <c r="B114" s="934"/>
      <c r="C114" s="926">
        <v>44651</v>
      </c>
      <c r="D114" s="926">
        <v>45925</v>
      </c>
      <c r="E114" s="927" t="s">
        <v>287</v>
      </c>
      <c r="F114" s="927" t="s">
        <v>288</v>
      </c>
      <c r="G114" s="951"/>
      <c r="H114" s="951">
        <f t="shared" si="15"/>
        <v>266767.12328767125</v>
      </c>
      <c r="I114" s="951"/>
      <c r="J114" s="951">
        <f t="shared" si="14"/>
        <v>266767.12328767125</v>
      </c>
      <c r="K114" s="937">
        <v>5.3499999999999999E-2</v>
      </c>
      <c r="L114" s="929">
        <v>182</v>
      </c>
      <c r="M114" s="930"/>
      <c r="N114" s="930"/>
      <c r="O114" s="932"/>
      <c r="P114" s="932"/>
    </row>
    <row r="115" spans="2:16" s="913" customFormat="1" ht="14.1" hidden="1" customHeight="1" x14ac:dyDescent="0.2">
      <c r="B115" s="934"/>
      <c r="C115" s="926">
        <v>44651</v>
      </c>
      <c r="D115" s="926">
        <v>46107</v>
      </c>
      <c r="E115" s="927" t="s">
        <v>287</v>
      </c>
      <c r="F115" s="927" t="s">
        <v>288</v>
      </c>
      <c r="G115" s="951"/>
      <c r="H115" s="951">
        <f t="shared" si="15"/>
        <v>266767.12328767125</v>
      </c>
      <c r="I115" s="951"/>
      <c r="J115" s="951">
        <f t="shared" si="14"/>
        <v>266767.12328767125</v>
      </c>
      <c r="K115" s="937">
        <v>5.3499999999999999E-2</v>
      </c>
      <c r="L115" s="929">
        <v>182</v>
      </c>
      <c r="M115" s="930"/>
      <c r="N115" s="930"/>
      <c r="O115" s="932"/>
      <c r="P115" s="932"/>
    </row>
    <row r="116" spans="2:16" s="913" customFormat="1" ht="14.1" hidden="1" customHeight="1" x14ac:dyDescent="0.2">
      <c r="B116" s="934"/>
      <c r="C116" s="926">
        <v>44651</v>
      </c>
      <c r="D116" s="926">
        <v>46289</v>
      </c>
      <c r="E116" s="927" t="s">
        <v>287</v>
      </c>
      <c r="F116" s="927" t="s">
        <v>288</v>
      </c>
      <c r="G116" s="951"/>
      <c r="H116" s="951">
        <f t="shared" si="15"/>
        <v>266767.12328767125</v>
      </c>
      <c r="I116" s="951"/>
      <c r="J116" s="951">
        <f t="shared" si="14"/>
        <v>266767.12328767125</v>
      </c>
      <c r="K116" s="937">
        <v>5.3499999999999999E-2</v>
      </c>
      <c r="L116" s="929">
        <v>182</v>
      </c>
      <c r="M116" s="930"/>
      <c r="N116" s="930"/>
      <c r="O116" s="932"/>
      <c r="P116" s="932"/>
    </row>
    <row r="117" spans="2:16" s="913" customFormat="1" ht="14.1" hidden="1" customHeight="1" x14ac:dyDescent="0.2">
      <c r="B117" s="934"/>
      <c r="C117" s="926">
        <v>44651</v>
      </c>
      <c r="D117" s="926">
        <v>46471</v>
      </c>
      <c r="E117" s="927" t="s">
        <v>287</v>
      </c>
      <c r="F117" s="927" t="s">
        <v>288</v>
      </c>
      <c r="G117" s="951"/>
      <c r="H117" s="951">
        <f t="shared" si="15"/>
        <v>266767.12328767125</v>
      </c>
      <c r="I117" s="951"/>
      <c r="J117" s="951">
        <f t="shared" si="14"/>
        <v>266767.12328767125</v>
      </c>
      <c r="K117" s="937">
        <v>5.3499999999999999E-2</v>
      </c>
      <c r="L117" s="929">
        <v>182</v>
      </c>
      <c r="M117" s="930"/>
      <c r="N117" s="930"/>
      <c r="O117" s="932"/>
      <c r="P117" s="932"/>
    </row>
    <row r="118" spans="2:16" s="913" customFormat="1" ht="14.1" hidden="1" customHeight="1" x14ac:dyDescent="0.2">
      <c r="B118" s="934"/>
      <c r="C118" s="926">
        <v>44651</v>
      </c>
      <c r="D118" s="926">
        <v>46653</v>
      </c>
      <c r="E118" s="927" t="s">
        <v>287</v>
      </c>
      <c r="F118" s="927" t="s">
        <v>288</v>
      </c>
      <c r="G118" s="951"/>
      <c r="H118" s="951">
        <f t="shared" si="15"/>
        <v>266767.12328767125</v>
      </c>
      <c r="I118" s="951"/>
      <c r="J118" s="951">
        <f t="shared" si="14"/>
        <v>266767.12328767125</v>
      </c>
      <c r="K118" s="937">
        <v>5.3499999999999999E-2</v>
      </c>
      <c r="L118" s="929">
        <v>182</v>
      </c>
      <c r="M118" s="930"/>
      <c r="N118" s="930"/>
      <c r="O118" s="932"/>
      <c r="P118" s="932"/>
    </row>
    <row r="119" spans="2:16" s="913" customFormat="1" ht="14.1" hidden="1" customHeight="1" x14ac:dyDescent="0.2">
      <c r="B119" s="934"/>
      <c r="C119" s="926">
        <v>44651</v>
      </c>
      <c r="D119" s="926">
        <v>46835</v>
      </c>
      <c r="E119" s="927" t="s">
        <v>287</v>
      </c>
      <c r="F119" s="927" t="s">
        <v>288</v>
      </c>
      <c r="G119" s="951"/>
      <c r="H119" s="951">
        <f t="shared" si="15"/>
        <v>266767.12328767125</v>
      </c>
      <c r="I119" s="951"/>
      <c r="J119" s="951">
        <f t="shared" si="14"/>
        <v>266767.12328767125</v>
      </c>
      <c r="K119" s="937">
        <v>5.3499999999999999E-2</v>
      </c>
      <c r="L119" s="929">
        <v>182</v>
      </c>
      <c r="M119" s="930"/>
      <c r="N119" s="930"/>
      <c r="O119" s="932"/>
      <c r="P119" s="932"/>
    </row>
    <row r="120" spans="2:16" s="913" customFormat="1" ht="14.1" hidden="1" customHeight="1" x14ac:dyDescent="0.2">
      <c r="B120" s="934"/>
      <c r="C120" s="926">
        <v>44651</v>
      </c>
      <c r="D120" s="926">
        <v>47017</v>
      </c>
      <c r="E120" s="927" t="s">
        <v>287</v>
      </c>
      <c r="F120" s="927" t="s">
        <v>288</v>
      </c>
      <c r="G120" s="951"/>
      <c r="H120" s="951">
        <f t="shared" si="15"/>
        <v>266767.12328767125</v>
      </c>
      <c r="I120" s="951"/>
      <c r="J120" s="951">
        <f t="shared" si="14"/>
        <v>266767.12328767125</v>
      </c>
      <c r="K120" s="937">
        <v>5.3499999999999999E-2</v>
      </c>
      <c r="L120" s="929">
        <v>182</v>
      </c>
      <c r="M120" s="930"/>
      <c r="N120" s="930"/>
      <c r="O120" s="932"/>
      <c r="P120" s="932"/>
    </row>
    <row r="121" spans="2:16" s="913" customFormat="1" ht="14.1" hidden="1" customHeight="1" x14ac:dyDescent="0.2">
      <c r="B121" s="934"/>
      <c r="C121" s="926">
        <v>44651</v>
      </c>
      <c r="D121" s="926">
        <v>47199</v>
      </c>
      <c r="E121" s="927" t="s">
        <v>287</v>
      </c>
      <c r="F121" s="927" t="s">
        <v>288</v>
      </c>
      <c r="G121" s="951"/>
      <c r="H121" s="951">
        <f t="shared" si="15"/>
        <v>266767.12328767125</v>
      </c>
      <c r="I121" s="951"/>
      <c r="J121" s="951">
        <f t="shared" si="14"/>
        <v>266767.12328767125</v>
      </c>
      <c r="K121" s="937">
        <v>5.3499999999999999E-2</v>
      </c>
      <c r="L121" s="929">
        <v>182</v>
      </c>
      <c r="M121" s="930"/>
      <c r="N121" s="930"/>
      <c r="O121" s="932"/>
      <c r="P121" s="932"/>
    </row>
    <row r="122" spans="2:16" s="913" customFormat="1" ht="14.1" hidden="1" customHeight="1" x14ac:dyDescent="0.2">
      <c r="B122" s="934"/>
      <c r="C122" s="926">
        <v>44651</v>
      </c>
      <c r="D122" s="926">
        <v>47381</v>
      </c>
      <c r="E122" s="927" t="s">
        <v>287</v>
      </c>
      <c r="F122" s="927" t="s">
        <v>288</v>
      </c>
      <c r="G122" s="951"/>
      <c r="H122" s="951">
        <f t="shared" si="15"/>
        <v>266767.12328767125</v>
      </c>
      <c r="I122" s="951"/>
      <c r="J122" s="951">
        <f t="shared" si="14"/>
        <v>266767.12328767125</v>
      </c>
      <c r="K122" s="937">
        <v>5.3499999999999999E-2</v>
      </c>
      <c r="L122" s="929">
        <v>182</v>
      </c>
      <c r="M122" s="930"/>
      <c r="N122" s="930"/>
      <c r="O122" s="932"/>
      <c r="P122" s="932"/>
    </row>
    <row r="123" spans="2:16" s="913" customFormat="1" ht="14.1" hidden="1" customHeight="1" x14ac:dyDescent="0.2">
      <c r="B123" s="934"/>
      <c r="C123" s="926">
        <v>44651</v>
      </c>
      <c r="D123" s="926">
        <v>47563</v>
      </c>
      <c r="E123" s="927" t="s">
        <v>287</v>
      </c>
      <c r="F123" s="927" t="s">
        <v>288</v>
      </c>
      <c r="G123" s="951"/>
      <c r="H123" s="951">
        <f t="shared" si="15"/>
        <v>266767.12328767125</v>
      </c>
      <c r="I123" s="951"/>
      <c r="J123" s="951">
        <f t="shared" si="14"/>
        <v>266767.12328767125</v>
      </c>
      <c r="K123" s="937">
        <v>5.3499999999999999E-2</v>
      </c>
      <c r="L123" s="929">
        <v>182</v>
      </c>
      <c r="M123" s="930"/>
      <c r="N123" s="930"/>
      <c r="O123" s="932"/>
      <c r="P123" s="932"/>
    </row>
    <row r="124" spans="2:16" s="913" customFormat="1" ht="14.1" hidden="1" customHeight="1" x14ac:dyDescent="0.2">
      <c r="B124" s="934"/>
      <c r="C124" s="926">
        <v>44651</v>
      </c>
      <c r="D124" s="926">
        <v>47745</v>
      </c>
      <c r="E124" s="927" t="s">
        <v>287</v>
      </c>
      <c r="F124" s="927" t="s">
        <v>288</v>
      </c>
      <c r="G124" s="951"/>
      <c r="H124" s="951">
        <f t="shared" si="15"/>
        <v>266767.12328767125</v>
      </c>
      <c r="I124" s="951"/>
      <c r="J124" s="951">
        <f t="shared" si="14"/>
        <v>266767.12328767125</v>
      </c>
      <c r="K124" s="937">
        <v>5.3499999999999999E-2</v>
      </c>
      <c r="L124" s="929">
        <v>182</v>
      </c>
      <c r="M124" s="930"/>
      <c r="N124" s="930"/>
      <c r="O124" s="932"/>
      <c r="P124" s="932"/>
    </row>
    <row r="125" spans="2:16" s="913" customFormat="1" ht="14.1" hidden="1" customHeight="1" x14ac:dyDescent="0.2">
      <c r="B125" s="934"/>
      <c r="C125" s="926">
        <v>44651</v>
      </c>
      <c r="D125" s="926">
        <v>47927</v>
      </c>
      <c r="E125" s="927" t="s">
        <v>287</v>
      </c>
      <c r="F125" s="927" t="s">
        <v>288</v>
      </c>
      <c r="G125" s="951"/>
      <c r="H125" s="951">
        <f t="shared" si="15"/>
        <v>266767.12328767125</v>
      </c>
      <c r="I125" s="951"/>
      <c r="J125" s="951">
        <f t="shared" si="14"/>
        <v>266767.12328767125</v>
      </c>
      <c r="K125" s="937">
        <v>5.3499999999999999E-2</v>
      </c>
      <c r="L125" s="929">
        <v>182</v>
      </c>
      <c r="M125" s="930"/>
      <c r="N125" s="930"/>
      <c r="O125" s="932"/>
      <c r="P125" s="932"/>
    </row>
    <row r="126" spans="2:16" s="913" customFormat="1" ht="14.1" hidden="1" customHeight="1" x14ac:dyDescent="0.2">
      <c r="B126" s="934"/>
      <c r="C126" s="926">
        <v>44651</v>
      </c>
      <c r="D126" s="926">
        <v>48109</v>
      </c>
      <c r="E126" s="927" t="s">
        <v>287</v>
      </c>
      <c r="F126" s="927" t="s">
        <v>288</v>
      </c>
      <c r="G126" s="951"/>
      <c r="H126" s="951">
        <f t="shared" si="15"/>
        <v>266767.12328767125</v>
      </c>
      <c r="I126" s="951"/>
      <c r="J126" s="951">
        <f t="shared" si="14"/>
        <v>266767.12328767125</v>
      </c>
      <c r="K126" s="937">
        <v>5.3499999999999999E-2</v>
      </c>
      <c r="L126" s="929">
        <v>182</v>
      </c>
      <c r="M126" s="930"/>
      <c r="N126" s="930"/>
      <c r="O126" s="932"/>
      <c r="P126" s="932"/>
    </row>
    <row r="127" spans="2:16" s="913" customFormat="1" ht="14.1" customHeight="1" x14ac:dyDescent="0.2">
      <c r="B127" s="939" t="s">
        <v>289</v>
      </c>
      <c r="C127" s="926">
        <v>44651</v>
      </c>
      <c r="D127" s="926">
        <v>48291</v>
      </c>
      <c r="E127" s="927" t="s">
        <v>287</v>
      </c>
      <c r="F127" s="927" t="s">
        <v>288</v>
      </c>
      <c r="G127" s="951">
        <v>10000000</v>
      </c>
      <c r="H127" s="951">
        <f t="shared" si="15"/>
        <v>266767.12328767125</v>
      </c>
      <c r="I127" s="951"/>
      <c r="J127" s="951">
        <f t="shared" si="14"/>
        <v>10266767.12328767</v>
      </c>
      <c r="K127" s="937">
        <v>5.3499999999999999E-2</v>
      </c>
      <c r="L127" s="929">
        <v>182</v>
      </c>
      <c r="M127" s="930"/>
      <c r="N127" s="930"/>
      <c r="O127" s="932"/>
      <c r="P127" s="932"/>
    </row>
    <row r="128" spans="2:16" s="913" customFormat="1" ht="14.25" x14ac:dyDescent="0.2">
      <c r="B128" s="1173" t="s">
        <v>349</v>
      </c>
      <c r="C128" s="1174"/>
      <c r="D128" s="1174"/>
      <c r="E128" s="1174"/>
      <c r="F128" s="1175"/>
      <c r="G128" s="952">
        <f>+SUM(G109:G127)</f>
        <v>10000000</v>
      </c>
      <c r="H128" s="952">
        <f>+SUM(H109:H127)</f>
        <v>5068575.3424657537</v>
      </c>
      <c r="I128" s="952"/>
      <c r="J128" s="952">
        <f>+SUM(J109:J127)</f>
        <v>15068575.342465753</v>
      </c>
      <c r="K128" s="943">
        <f>+(O128*365)/G128</f>
        <v>5.3500000000000013E-2</v>
      </c>
      <c r="L128" s="938"/>
      <c r="M128" s="938"/>
      <c r="N128" s="938"/>
      <c r="O128" s="950">
        <f>+SUM(O109:O127)</f>
        <v>1465.7534246575344</v>
      </c>
      <c r="P128" s="950">
        <f ca="1">+SUM(P109:P127)</f>
        <v>43972.602739726033</v>
      </c>
    </row>
    <row r="129" spans="1:16" s="913" customFormat="1" x14ac:dyDescent="0.2">
      <c r="A129" s="859"/>
      <c r="B129" s="859"/>
      <c r="C129" s="859"/>
      <c r="D129" s="859"/>
      <c r="E129" s="859"/>
      <c r="F129" s="859"/>
      <c r="G129" s="965" t="e">
        <f>+G96+(G128*A1)</f>
        <v>#REF!</v>
      </c>
      <c r="H129" s="859"/>
      <c r="I129" s="859"/>
      <c r="J129" s="859"/>
      <c r="K129" s="859"/>
      <c r="L129" s="859"/>
      <c r="M129" s="859"/>
      <c r="N129" s="859"/>
      <c r="O129" s="912"/>
      <c r="P129" s="912"/>
    </row>
    <row r="130" spans="1:16" s="913" customFormat="1" ht="18" x14ac:dyDescent="0.25">
      <c r="A130" s="859"/>
      <c r="B130" s="940"/>
      <c r="C130" s="1172" t="s">
        <v>350</v>
      </c>
      <c r="D130" s="1172"/>
      <c r="E130" s="1172"/>
      <c r="F130" s="1172"/>
      <c r="G130" s="1172"/>
      <c r="H130" s="1172"/>
      <c r="I130" s="1172"/>
      <c r="J130" s="1172"/>
      <c r="K130" s="1172"/>
      <c r="L130" s="1172"/>
      <c r="M130" s="1172"/>
      <c r="N130" s="1172"/>
      <c r="O130" s="1172"/>
      <c r="P130" s="1172"/>
    </row>
    <row r="134" spans="1:16" s="913" customFormat="1" ht="14.25" x14ac:dyDescent="0.2">
      <c r="A134" s="859"/>
      <c r="B134" s="933"/>
      <c r="C134" s="926">
        <v>44841</v>
      </c>
      <c r="D134" s="926">
        <v>45020</v>
      </c>
      <c r="E134" s="927" t="s">
        <v>313</v>
      </c>
      <c r="F134" s="927" t="s">
        <v>340</v>
      </c>
      <c r="G134" s="953">
        <v>33250000</v>
      </c>
      <c r="H134" s="953">
        <f>((SUM(G134:$G$134))*K134/365*L134)</f>
        <v>259623.28767123289</v>
      </c>
      <c r="I134" s="953"/>
      <c r="J134" s="953">
        <f t="shared" ref="J134:J142" si="16">+H134+G134</f>
        <v>33509623.287671234</v>
      </c>
      <c r="K134" s="937">
        <v>9.5000000000000001E-2</v>
      </c>
      <c r="L134" s="929">
        <v>30</v>
      </c>
      <c r="M134" s="936"/>
      <c r="N134" s="930"/>
      <c r="O134" s="953"/>
      <c r="P134" s="953"/>
    </row>
    <row r="135" spans="1:16" s="913" customFormat="1" ht="14.25" x14ac:dyDescent="0.2">
      <c r="A135" s="859"/>
      <c r="B135" s="958"/>
      <c r="C135" s="926">
        <v>44922</v>
      </c>
      <c r="D135" s="926">
        <v>44952</v>
      </c>
      <c r="E135" s="927" t="s">
        <v>313</v>
      </c>
      <c r="F135" s="927" t="s">
        <v>340</v>
      </c>
      <c r="G135" s="953">
        <v>31250000</v>
      </c>
      <c r="H135" s="953">
        <f>((SUM(G135:$G$142))*K135/365*L135)</f>
        <v>2054794.5205479451</v>
      </c>
      <c r="I135" s="953"/>
      <c r="J135" s="953">
        <f t="shared" si="16"/>
        <v>33304794.520547945</v>
      </c>
      <c r="K135" s="937">
        <v>0.1</v>
      </c>
      <c r="L135" s="929">
        <v>30</v>
      </c>
      <c r="M135" s="936"/>
      <c r="N135" s="930"/>
      <c r="O135" s="953">
        <f>+H135/(L135)</f>
        <v>68493.150684931505</v>
      </c>
      <c r="P135" s="953">
        <f ca="1">+O135*($P$3-$L$3+1)</f>
        <v>2054794.5205479451</v>
      </c>
    </row>
    <row r="136" spans="1:16" s="913" customFormat="1" ht="14.25" x14ac:dyDescent="0.2">
      <c r="A136" s="859"/>
      <c r="B136" s="958"/>
      <c r="C136" s="926">
        <v>44922</v>
      </c>
      <c r="D136" s="926">
        <v>44982</v>
      </c>
      <c r="E136" s="927" t="s">
        <v>313</v>
      </c>
      <c r="F136" s="927" t="s">
        <v>340</v>
      </c>
      <c r="G136" s="953">
        <v>31250000</v>
      </c>
      <c r="H136" s="953">
        <f>((SUM(G136:$G$142))*K136/365*L136)</f>
        <v>1797945.2054794522</v>
      </c>
      <c r="I136" s="953"/>
      <c r="J136" s="953">
        <f t="shared" si="16"/>
        <v>33047945.205479451</v>
      </c>
      <c r="K136" s="937">
        <v>0.1</v>
      </c>
      <c r="L136" s="929">
        <v>30</v>
      </c>
      <c r="M136" s="936"/>
      <c r="N136" s="930"/>
      <c r="O136" s="953"/>
      <c r="P136" s="953"/>
    </row>
    <row r="137" spans="1:16" s="913" customFormat="1" ht="14.25" x14ac:dyDescent="0.2">
      <c r="A137" s="859"/>
      <c r="B137" s="958"/>
      <c r="C137" s="926">
        <v>44922</v>
      </c>
      <c r="D137" s="926">
        <v>45012</v>
      </c>
      <c r="E137" s="927" t="s">
        <v>313</v>
      </c>
      <c r="F137" s="927" t="s">
        <v>340</v>
      </c>
      <c r="G137" s="953">
        <v>31250000</v>
      </c>
      <c r="H137" s="953">
        <f>((SUM(G137:$G$142))*K137/365*L137)</f>
        <v>1541095.890410959</v>
      </c>
      <c r="I137" s="953"/>
      <c r="J137" s="953">
        <f t="shared" si="16"/>
        <v>32791095.89041096</v>
      </c>
      <c r="K137" s="937">
        <v>0.1</v>
      </c>
      <c r="L137" s="929">
        <v>30</v>
      </c>
      <c r="M137" s="936"/>
      <c r="N137" s="930"/>
      <c r="O137" s="953"/>
      <c r="P137" s="953"/>
    </row>
    <row r="138" spans="1:16" s="913" customFormat="1" ht="14.25" x14ac:dyDescent="0.2">
      <c r="A138" s="859"/>
      <c r="B138" s="958"/>
      <c r="C138" s="926">
        <v>44922</v>
      </c>
      <c r="D138" s="926">
        <v>45042</v>
      </c>
      <c r="E138" s="927" t="s">
        <v>313</v>
      </c>
      <c r="F138" s="927" t="s">
        <v>340</v>
      </c>
      <c r="G138" s="953">
        <v>31250000</v>
      </c>
      <c r="H138" s="953">
        <f>((SUM(G138:$G$142))*K138/365*L138)</f>
        <v>1284246.5753424657</v>
      </c>
      <c r="I138" s="953"/>
      <c r="J138" s="953">
        <f t="shared" si="16"/>
        <v>32534246.575342465</v>
      </c>
      <c r="K138" s="937">
        <v>0.1</v>
      </c>
      <c r="L138" s="929">
        <v>30</v>
      </c>
      <c r="M138" s="936"/>
      <c r="N138" s="930"/>
      <c r="O138" s="953"/>
      <c r="P138" s="953"/>
    </row>
    <row r="139" spans="1:16" s="913" customFormat="1" ht="14.25" x14ac:dyDescent="0.2">
      <c r="A139" s="859"/>
      <c r="B139" s="958"/>
      <c r="C139" s="926">
        <v>44922</v>
      </c>
      <c r="D139" s="926">
        <v>45072</v>
      </c>
      <c r="E139" s="927" t="s">
        <v>313</v>
      </c>
      <c r="F139" s="927" t="s">
        <v>340</v>
      </c>
      <c r="G139" s="953">
        <v>31250000</v>
      </c>
      <c r="H139" s="953">
        <f>((SUM(G139:$G$142))*K139/365*L139)</f>
        <v>1027397.2602739725</v>
      </c>
      <c r="I139" s="953"/>
      <c r="J139" s="953">
        <f t="shared" si="16"/>
        <v>32277397.260273971</v>
      </c>
      <c r="K139" s="937">
        <v>0.1</v>
      </c>
      <c r="L139" s="929">
        <v>30</v>
      </c>
      <c r="M139" s="936"/>
      <c r="N139" s="930"/>
      <c r="O139" s="953"/>
      <c r="P139" s="953"/>
    </row>
    <row r="140" spans="1:16" s="913" customFormat="1" ht="14.25" x14ac:dyDescent="0.2">
      <c r="A140" s="859"/>
      <c r="B140" s="958"/>
      <c r="C140" s="926">
        <v>44922</v>
      </c>
      <c r="D140" s="926">
        <v>45102</v>
      </c>
      <c r="E140" s="927" t="s">
        <v>313</v>
      </c>
      <c r="F140" s="927" t="s">
        <v>340</v>
      </c>
      <c r="G140" s="953">
        <v>31250000</v>
      </c>
      <c r="H140" s="953">
        <f>((SUM(G140:$G$142))*K140/365*L140)</f>
        <v>770547.94520547951</v>
      </c>
      <c r="I140" s="953"/>
      <c r="J140" s="953">
        <f t="shared" si="16"/>
        <v>32020547.94520548</v>
      </c>
      <c r="K140" s="937">
        <v>0.1</v>
      </c>
      <c r="L140" s="929">
        <v>30</v>
      </c>
      <c r="M140" s="936"/>
      <c r="N140" s="930"/>
      <c r="O140" s="953"/>
      <c r="P140" s="953"/>
    </row>
    <row r="141" spans="1:16" s="913" customFormat="1" ht="14.25" x14ac:dyDescent="0.2">
      <c r="A141" s="859"/>
      <c r="B141" s="958"/>
      <c r="C141" s="926">
        <v>44922</v>
      </c>
      <c r="D141" s="926">
        <v>45132</v>
      </c>
      <c r="E141" s="927" t="s">
        <v>313</v>
      </c>
      <c r="F141" s="927" t="s">
        <v>340</v>
      </c>
      <c r="G141" s="953">
        <v>31250000</v>
      </c>
      <c r="H141" s="953">
        <f>((SUM(G141:$G$142))*K141/365*L141)</f>
        <v>513698.63013698626</v>
      </c>
      <c r="I141" s="953"/>
      <c r="J141" s="953">
        <f t="shared" si="16"/>
        <v>31763698.630136985</v>
      </c>
      <c r="K141" s="937">
        <v>0.1</v>
      </c>
      <c r="L141" s="929">
        <v>30</v>
      </c>
      <c r="M141" s="936"/>
      <c r="N141" s="930"/>
      <c r="O141" s="953"/>
      <c r="P141" s="953"/>
    </row>
    <row r="142" spans="1:16" s="913" customFormat="1" ht="14.25" x14ac:dyDescent="0.2">
      <c r="A142" s="859"/>
      <c r="B142" s="958"/>
      <c r="C142" s="926">
        <v>44922</v>
      </c>
      <c r="D142" s="926">
        <v>45162</v>
      </c>
      <c r="E142" s="927" t="s">
        <v>313</v>
      </c>
      <c r="F142" s="927" t="s">
        <v>340</v>
      </c>
      <c r="G142" s="953">
        <v>31250000</v>
      </c>
      <c r="H142" s="953">
        <f>((SUM(G142:$G$142))*K142/365*L142)</f>
        <v>256849.31506849313</v>
      </c>
      <c r="I142" s="953"/>
      <c r="J142" s="953">
        <f t="shared" si="16"/>
        <v>31506849.315068495</v>
      </c>
      <c r="K142" s="937">
        <v>0.1</v>
      </c>
      <c r="L142" s="929">
        <v>30</v>
      </c>
      <c r="M142" s="936"/>
      <c r="N142" s="930"/>
      <c r="O142" s="953"/>
      <c r="P142" s="953"/>
    </row>
    <row r="143" spans="1:16" s="913" customFormat="1" ht="14.1" customHeight="1" x14ac:dyDescent="0.2">
      <c r="B143" s="1169" t="s">
        <v>352</v>
      </c>
      <c r="C143" s="1170"/>
      <c r="D143" s="1170"/>
      <c r="E143" s="1170"/>
      <c r="F143" s="946"/>
      <c r="G143" s="954">
        <f>+SUM(G132:G142)</f>
        <v>283250000</v>
      </c>
      <c r="H143" s="954">
        <f>+SUM(H132:H142)</f>
        <v>9506198.6301369872</v>
      </c>
      <c r="I143" s="954"/>
      <c r="J143" s="954">
        <f>+SUM(J132:J142)</f>
        <v>292756198.63013703</v>
      </c>
      <c r="K143" s="943">
        <f>+(O143*365)/G143</f>
        <v>8.8261253309797005E-2</v>
      </c>
      <c r="L143" s="938"/>
      <c r="M143" s="938"/>
      <c r="N143" s="938"/>
      <c r="O143" s="954">
        <f>+SUM(O132:O142)</f>
        <v>68493.150684931505</v>
      </c>
      <c r="P143" s="954">
        <f ca="1">+SUM(P132:P142)</f>
        <v>2054794.5205479451</v>
      </c>
    </row>
    <row r="144" spans="1:16" s="913" customFormat="1" ht="14.25" x14ac:dyDescent="0.2">
      <c r="A144" s="859"/>
      <c r="B144" s="939" t="s">
        <v>351</v>
      </c>
      <c r="C144" s="926">
        <v>44924</v>
      </c>
      <c r="D144" s="926">
        <v>44957</v>
      </c>
      <c r="E144" s="927"/>
      <c r="F144" s="927" t="s">
        <v>340</v>
      </c>
      <c r="G144" s="953">
        <v>2000000</v>
      </c>
      <c r="H144" s="953">
        <f>((SUM(G144:$G$258))*K144/365*L144)</f>
        <v>10849315.068643024</v>
      </c>
      <c r="I144" s="953">
        <v>2000000</v>
      </c>
      <c r="J144" s="953">
        <f t="shared" ref="J144:J207" si="17">+H144+G144</f>
        <v>12849315.068643024</v>
      </c>
      <c r="K144" s="937">
        <v>0.08</v>
      </c>
      <c r="L144" s="929">
        <f t="shared" ref="L144:L207" si="18">+D144-C144</f>
        <v>33</v>
      </c>
      <c r="M144" s="936"/>
      <c r="N144" s="930"/>
      <c r="O144" s="953"/>
      <c r="P144" s="953"/>
    </row>
    <row r="145" spans="1:16" s="913" customFormat="1" ht="14.25" x14ac:dyDescent="0.2">
      <c r="A145" s="859"/>
      <c r="B145" s="926"/>
      <c r="C145" s="926">
        <f t="shared" ref="C145:C208" si="19">+D144</f>
        <v>44957</v>
      </c>
      <c r="D145" s="926">
        <v>44985</v>
      </c>
      <c r="E145" s="927"/>
      <c r="F145" s="927" t="s">
        <v>340</v>
      </c>
      <c r="G145" s="953">
        <v>2013333.333333334</v>
      </c>
      <c r="H145" s="953">
        <f>((SUM(G145:$G$258))*K145/365*L145)</f>
        <v>9193205.4795792215</v>
      </c>
      <c r="I145" s="953">
        <v>2013333.333333334</v>
      </c>
      <c r="J145" s="953">
        <f t="shared" si="17"/>
        <v>11206538.812912555</v>
      </c>
      <c r="K145" s="937">
        <v>0.08</v>
      </c>
      <c r="L145" s="929">
        <f t="shared" si="18"/>
        <v>28</v>
      </c>
      <c r="M145" s="936"/>
      <c r="N145" s="930"/>
      <c r="O145" s="953"/>
      <c r="P145" s="953"/>
    </row>
    <row r="146" spans="1:16" s="913" customFormat="1" ht="14.25" x14ac:dyDescent="0.2">
      <c r="A146" s="859"/>
      <c r="B146" s="926"/>
      <c r="C146" s="926">
        <f t="shared" si="19"/>
        <v>44985</v>
      </c>
      <c r="D146" s="926">
        <v>45016</v>
      </c>
      <c r="E146" s="927"/>
      <c r="F146" s="927" t="s">
        <v>340</v>
      </c>
      <c r="G146" s="953">
        <v>2026755.555555556</v>
      </c>
      <c r="H146" s="953">
        <f>((SUM(G146:$G$258))*K146/365*L146)</f>
        <v>10164512.146259511</v>
      </c>
      <c r="I146" s="953">
        <v>2026755.555555556</v>
      </c>
      <c r="J146" s="953">
        <f t="shared" si="17"/>
        <v>12191267.701815067</v>
      </c>
      <c r="K146" s="937">
        <v>0.08</v>
      </c>
      <c r="L146" s="929">
        <f t="shared" si="18"/>
        <v>31</v>
      </c>
      <c r="M146" s="936"/>
      <c r="N146" s="930"/>
      <c r="O146" s="953"/>
      <c r="P146" s="953"/>
    </row>
    <row r="147" spans="1:16" s="913" customFormat="1" ht="14.25" x14ac:dyDescent="0.2">
      <c r="A147" s="859"/>
      <c r="B147" s="926"/>
      <c r="C147" s="926">
        <f t="shared" si="19"/>
        <v>45016</v>
      </c>
      <c r="D147" s="926">
        <v>45046</v>
      </c>
      <c r="E147" s="927"/>
      <c r="F147" s="927" t="s">
        <v>340</v>
      </c>
      <c r="G147" s="953">
        <v>2040267.2592592593</v>
      </c>
      <c r="H147" s="953">
        <f>((SUM(G147:$G$258))*K147/365*L147)</f>
        <v>9823298.0457983501</v>
      </c>
      <c r="I147" s="953">
        <v>2040267.2592592593</v>
      </c>
      <c r="J147" s="953">
        <f t="shared" si="17"/>
        <v>11863565.305057609</v>
      </c>
      <c r="K147" s="937">
        <v>0.08</v>
      </c>
      <c r="L147" s="929">
        <f t="shared" si="18"/>
        <v>30</v>
      </c>
      <c r="M147" s="936"/>
      <c r="N147" s="930"/>
      <c r="O147" s="953"/>
      <c r="P147" s="953"/>
    </row>
    <row r="148" spans="1:16" s="913" customFormat="1" ht="14.25" x14ac:dyDescent="0.2">
      <c r="A148" s="859"/>
      <c r="B148" s="926"/>
      <c r="C148" s="926">
        <f t="shared" si="19"/>
        <v>45046</v>
      </c>
      <c r="D148" s="926">
        <v>45077</v>
      </c>
      <c r="E148" s="927"/>
      <c r="F148" s="927" t="s">
        <v>340</v>
      </c>
      <c r="G148" s="953">
        <v>2053869.0409876537</v>
      </c>
      <c r="H148" s="953">
        <f>((SUM(G148:$G$258))*K148/365*L148)</f>
        <v>10136878.676175293</v>
      </c>
      <c r="I148" s="953">
        <v>2053869.0409876537</v>
      </c>
      <c r="J148" s="953">
        <f t="shared" si="17"/>
        <v>12190747.717162946</v>
      </c>
      <c r="K148" s="937">
        <v>0.08</v>
      </c>
      <c r="L148" s="929">
        <f t="shared" si="18"/>
        <v>31</v>
      </c>
      <c r="M148" s="936"/>
      <c r="N148" s="930"/>
      <c r="O148" s="953"/>
      <c r="P148" s="953"/>
    </row>
    <row r="149" spans="1:16" s="913" customFormat="1" ht="14.25" x14ac:dyDescent="0.2">
      <c r="A149" s="859"/>
      <c r="B149" s="926"/>
      <c r="C149" s="926">
        <f t="shared" si="19"/>
        <v>45077</v>
      </c>
      <c r="D149" s="926">
        <v>45107</v>
      </c>
      <c r="E149" s="927"/>
      <c r="F149" s="927" t="s">
        <v>340</v>
      </c>
      <c r="G149" s="953">
        <v>2067561.5012609046</v>
      </c>
      <c r="H149" s="953">
        <f>((SUM(G149:$G$258))*K149/365*L149)</f>
        <v>9796377.697522752</v>
      </c>
      <c r="I149" s="953">
        <v>2067561.5012609046</v>
      </c>
      <c r="J149" s="953">
        <f t="shared" si="17"/>
        <v>11863939.198783657</v>
      </c>
      <c r="K149" s="937">
        <v>0.08</v>
      </c>
      <c r="L149" s="929">
        <f t="shared" si="18"/>
        <v>30</v>
      </c>
      <c r="M149" s="936"/>
      <c r="N149" s="930"/>
      <c r="O149" s="953"/>
      <c r="P149" s="953"/>
    </row>
    <row r="150" spans="1:16" s="913" customFormat="1" ht="14.25" x14ac:dyDescent="0.2">
      <c r="A150" s="859"/>
      <c r="B150" s="926"/>
      <c r="C150" s="926">
        <f t="shared" si="19"/>
        <v>45107</v>
      </c>
      <c r="D150" s="926">
        <v>45138</v>
      </c>
      <c r="E150" s="927"/>
      <c r="F150" s="927" t="s">
        <v>340</v>
      </c>
      <c r="G150" s="953">
        <v>2081345.2446026467</v>
      </c>
      <c r="H150" s="953">
        <f>((SUM(G150:$G$258))*K150/365*L150)</f>
        <v>10108875.531669052</v>
      </c>
      <c r="I150" s="953">
        <v>2081345.2446026467</v>
      </c>
      <c r="J150" s="953">
        <f t="shared" si="17"/>
        <v>12190220.776271699</v>
      </c>
      <c r="K150" s="937">
        <v>0.08</v>
      </c>
      <c r="L150" s="929">
        <f t="shared" si="18"/>
        <v>31</v>
      </c>
      <c r="M150" s="936"/>
      <c r="N150" s="930"/>
      <c r="O150" s="953"/>
      <c r="P150" s="953"/>
    </row>
    <row r="151" spans="1:16" s="913" customFormat="1" ht="14.25" x14ac:dyDescent="0.2">
      <c r="A151" s="859"/>
      <c r="B151" s="926"/>
      <c r="C151" s="926">
        <f t="shared" si="19"/>
        <v>45138</v>
      </c>
      <c r="D151" s="926">
        <v>45169</v>
      </c>
      <c r="E151" s="927"/>
      <c r="F151" s="927" t="s">
        <v>340</v>
      </c>
      <c r="G151" s="953">
        <v>2095220.8795666639</v>
      </c>
      <c r="H151" s="953">
        <f>((SUM(G151:$G$258))*K151/365*L151)</f>
        <v>10094733.788637232</v>
      </c>
      <c r="I151" s="953">
        <v>2095220.8795666639</v>
      </c>
      <c r="J151" s="953">
        <f t="shared" si="17"/>
        <v>12189954.668203896</v>
      </c>
      <c r="K151" s="937">
        <v>0.08</v>
      </c>
      <c r="L151" s="929">
        <f t="shared" si="18"/>
        <v>31</v>
      </c>
      <c r="M151" s="936"/>
      <c r="N151" s="930"/>
      <c r="O151" s="953"/>
      <c r="P151" s="953"/>
    </row>
    <row r="152" spans="1:16" s="913" customFormat="1" ht="14.25" x14ac:dyDescent="0.2">
      <c r="A152" s="859"/>
      <c r="B152" s="926"/>
      <c r="C152" s="926">
        <f t="shared" si="19"/>
        <v>45169</v>
      </c>
      <c r="D152" s="926">
        <v>45199</v>
      </c>
      <c r="E152" s="927"/>
      <c r="F152" s="927" t="s">
        <v>340</v>
      </c>
      <c r="G152" s="953">
        <v>2109189.0187637731</v>
      </c>
      <c r="H152" s="953">
        <f>((SUM(G152:$G$258))*K152/365*L152)</f>
        <v>9755320.419985678</v>
      </c>
      <c r="I152" s="953">
        <v>2109189.0187637731</v>
      </c>
      <c r="J152" s="953">
        <f t="shared" si="17"/>
        <v>11864509.438749451</v>
      </c>
      <c r="K152" s="937">
        <v>0.08</v>
      </c>
      <c r="L152" s="929">
        <f t="shared" si="18"/>
        <v>30</v>
      </c>
      <c r="M152" s="936"/>
      <c r="N152" s="930"/>
      <c r="O152" s="953"/>
      <c r="P152" s="953"/>
    </row>
    <row r="153" spans="1:16" s="913" customFormat="1" ht="14.25" x14ac:dyDescent="0.2">
      <c r="A153" s="859"/>
      <c r="B153" s="926"/>
      <c r="C153" s="926">
        <f t="shared" si="19"/>
        <v>45199</v>
      </c>
      <c r="D153" s="926">
        <v>45230</v>
      </c>
      <c r="E153" s="927"/>
      <c r="F153" s="927" t="s">
        <v>340</v>
      </c>
      <c r="G153" s="953">
        <v>2123250.2788888663</v>
      </c>
      <c r="H153" s="953">
        <f>((SUM(G153:$G$258))*K153/365*L153)</f>
        <v>10066166.839191044</v>
      </c>
      <c r="I153" s="953">
        <v>2123250.2788888663</v>
      </c>
      <c r="J153" s="953">
        <f t="shared" si="17"/>
        <v>12189417.11807991</v>
      </c>
      <c r="K153" s="937">
        <v>0.08</v>
      </c>
      <c r="L153" s="929">
        <f t="shared" si="18"/>
        <v>31</v>
      </c>
      <c r="M153" s="936"/>
      <c r="N153" s="930"/>
      <c r="O153" s="953"/>
      <c r="P153" s="953"/>
    </row>
    <row r="154" spans="1:16" s="913" customFormat="1" ht="14.25" x14ac:dyDescent="0.2">
      <c r="A154" s="859"/>
      <c r="B154" s="926"/>
      <c r="C154" s="926">
        <f t="shared" si="19"/>
        <v>45230</v>
      </c>
      <c r="D154" s="926">
        <v>45260</v>
      </c>
      <c r="E154" s="927"/>
      <c r="F154" s="927" t="s">
        <v>340</v>
      </c>
      <c r="G154" s="953">
        <v>6137405.2807481252</v>
      </c>
      <c r="H154" s="953">
        <f>((SUM(G154:$G$258))*K154/365*L154)</f>
        <v>9727490.6821380984</v>
      </c>
      <c r="I154" s="953">
        <v>6137405.2807481252</v>
      </c>
      <c r="J154" s="953">
        <f t="shared" si="17"/>
        <v>15864895.962886224</v>
      </c>
      <c r="K154" s="937">
        <v>0.08</v>
      </c>
      <c r="L154" s="929">
        <f t="shared" si="18"/>
        <v>30</v>
      </c>
      <c r="M154" s="936"/>
      <c r="N154" s="930"/>
      <c r="O154" s="953"/>
      <c r="P154" s="953"/>
    </row>
    <row r="155" spans="1:16" s="913" customFormat="1" ht="14.25" x14ac:dyDescent="0.2">
      <c r="A155" s="859"/>
      <c r="B155" s="926"/>
      <c r="C155" s="926">
        <f t="shared" si="19"/>
        <v>45260</v>
      </c>
      <c r="D155" s="926">
        <v>45291</v>
      </c>
      <c r="E155" s="927"/>
      <c r="F155" s="927" t="s">
        <v>340</v>
      </c>
      <c r="G155" s="953">
        <v>6178321.3159531131</v>
      </c>
      <c r="H155" s="953">
        <f>((SUM(G155:$G$258))*K155/365*L155)</f>
        <v>10010039.645251591</v>
      </c>
      <c r="I155" s="953">
        <v>6178321.3159531131</v>
      </c>
      <c r="J155" s="953">
        <f t="shared" si="17"/>
        <v>16188360.961204704</v>
      </c>
      <c r="K155" s="937">
        <v>0.08</v>
      </c>
      <c r="L155" s="929">
        <f t="shared" si="18"/>
        <v>31</v>
      </c>
      <c r="M155" s="936"/>
      <c r="N155" s="930"/>
      <c r="O155" s="953"/>
      <c r="P155" s="953"/>
    </row>
    <row r="156" spans="1:16" s="913" customFormat="1" ht="14.25" x14ac:dyDescent="0.2">
      <c r="A156" s="859"/>
      <c r="B156" s="926"/>
      <c r="C156" s="926">
        <f t="shared" si="19"/>
        <v>45291</v>
      </c>
      <c r="D156" s="926">
        <v>45322</v>
      </c>
      <c r="E156" s="927"/>
      <c r="F156" s="927" t="s">
        <v>340</v>
      </c>
      <c r="G156" s="953">
        <v>6219510.1247261334</v>
      </c>
      <c r="H156" s="953">
        <f>((SUM(G156:$G$258))*K156/365*L156)</f>
        <v>9968060.9141185395</v>
      </c>
      <c r="I156" s="953">
        <v>6219510.1247261334</v>
      </c>
      <c r="J156" s="953">
        <f t="shared" si="17"/>
        <v>16187571.038844673</v>
      </c>
      <c r="K156" s="937">
        <v>0.08</v>
      </c>
      <c r="L156" s="929">
        <f t="shared" si="18"/>
        <v>31</v>
      </c>
      <c r="M156" s="936"/>
      <c r="N156" s="930"/>
      <c r="O156" s="953"/>
      <c r="P156" s="953"/>
    </row>
    <row r="157" spans="1:16" s="913" customFormat="1" ht="14.25" x14ac:dyDescent="0.2">
      <c r="A157" s="859"/>
      <c r="B157" s="926"/>
      <c r="C157" s="926">
        <f t="shared" si="19"/>
        <v>45322</v>
      </c>
      <c r="D157" s="926">
        <v>45350</v>
      </c>
      <c r="E157" s="927"/>
      <c r="F157" s="927" t="s">
        <v>340</v>
      </c>
      <c r="G157" s="953">
        <v>6260973.5255576409</v>
      </c>
      <c r="H157" s="953">
        <f>((SUM(G157:$G$258))*K157/365*L157)</f>
        <v>8965240.809476845</v>
      </c>
      <c r="I157" s="953">
        <v>6260973.5255576409</v>
      </c>
      <c r="J157" s="953">
        <f t="shared" si="17"/>
        <v>15226214.335034486</v>
      </c>
      <c r="K157" s="937">
        <v>0.08</v>
      </c>
      <c r="L157" s="929">
        <f t="shared" si="18"/>
        <v>28</v>
      </c>
      <c r="M157" s="936"/>
      <c r="N157" s="930"/>
      <c r="O157" s="953"/>
      <c r="P157" s="953"/>
    </row>
    <row r="158" spans="1:16" s="913" customFormat="1" ht="14.25" x14ac:dyDescent="0.2">
      <c r="A158" s="859"/>
      <c r="B158" s="926"/>
      <c r="C158" s="926">
        <f t="shared" si="19"/>
        <v>45350</v>
      </c>
      <c r="D158" s="926">
        <v>45382</v>
      </c>
      <c r="E158" s="927"/>
      <c r="F158" s="927" t="s">
        <v>340</v>
      </c>
      <c r="G158" s="953">
        <v>6302713.3490613587</v>
      </c>
      <c r="H158" s="953">
        <f>((SUM(G158:$G$258))*K158/365*L158)</f>
        <v>10202076.915105436</v>
      </c>
      <c r="I158" s="953">
        <v>6302713.3490613587</v>
      </c>
      <c r="J158" s="953">
        <f t="shared" si="17"/>
        <v>16504790.264166795</v>
      </c>
      <c r="K158" s="937">
        <v>0.08</v>
      </c>
      <c r="L158" s="929">
        <f t="shared" si="18"/>
        <v>32</v>
      </c>
      <c r="M158" s="936"/>
      <c r="N158" s="930"/>
      <c r="O158" s="953"/>
      <c r="P158" s="953"/>
    </row>
    <row r="159" spans="1:16" s="913" customFormat="1" ht="14.25" x14ac:dyDescent="0.2">
      <c r="A159" s="859"/>
      <c r="B159" s="926"/>
      <c r="C159" s="926">
        <f t="shared" si="19"/>
        <v>45382</v>
      </c>
      <c r="D159" s="926">
        <v>45412</v>
      </c>
      <c r="E159" s="927"/>
      <c r="F159" s="927" t="s">
        <v>340</v>
      </c>
      <c r="G159" s="953">
        <v>6344731.4380551018</v>
      </c>
      <c r="H159" s="953">
        <f>((SUM(G159:$G$258))*K159/365*L159)</f>
        <v>9523004.6091777962</v>
      </c>
      <c r="I159" s="953">
        <v>6344731.4380551018</v>
      </c>
      <c r="J159" s="953">
        <f t="shared" si="17"/>
        <v>15867736.047232898</v>
      </c>
      <c r="K159" s="937">
        <v>0.08</v>
      </c>
      <c r="L159" s="929">
        <f t="shared" si="18"/>
        <v>30</v>
      </c>
      <c r="M159" s="936"/>
      <c r="N159" s="930"/>
      <c r="O159" s="953"/>
      <c r="P159" s="953"/>
    </row>
    <row r="160" spans="1:16" s="913" customFormat="1" ht="14.25" x14ac:dyDescent="0.2">
      <c r="A160" s="859"/>
      <c r="B160" s="926"/>
      <c r="C160" s="926">
        <f t="shared" si="19"/>
        <v>45412</v>
      </c>
      <c r="D160" s="926">
        <v>45443</v>
      </c>
      <c r="E160" s="927"/>
      <c r="F160" s="927" t="s">
        <v>340</v>
      </c>
      <c r="G160" s="953">
        <v>6387029.6476421338</v>
      </c>
      <c r="H160" s="953">
        <f>((SUM(G160:$G$258))*K160/365*L160)</f>
        <v>9797328.6880233269</v>
      </c>
      <c r="I160" s="953">
        <v>6387029.6476421338</v>
      </c>
      <c r="J160" s="953">
        <f t="shared" si="17"/>
        <v>16184358.335665461</v>
      </c>
      <c r="K160" s="937">
        <v>0.08</v>
      </c>
      <c r="L160" s="929">
        <f t="shared" si="18"/>
        <v>31</v>
      </c>
      <c r="M160" s="936"/>
      <c r="N160" s="930"/>
      <c r="O160" s="953"/>
      <c r="P160" s="953"/>
    </row>
    <row r="161" spans="1:16" s="913" customFormat="1" ht="14.25" x14ac:dyDescent="0.2">
      <c r="A161" s="859"/>
      <c r="B161" s="926"/>
      <c r="C161" s="926">
        <f t="shared" si="19"/>
        <v>45443</v>
      </c>
      <c r="D161" s="926">
        <v>45473</v>
      </c>
      <c r="E161" s="927"/>
      <c r="F161" s="927" t="s">
        <v>340</v>
      </c>
      <c r="G161" s="953">
        <v>6429609.8452930823</v>
      </c>
      <c r="H161" s="953">
        <f>((SUM(G161:$G$258))*K161/365*L161)</f>
        <v>9439288.9198471811</v>
      </c>
      <c r="I161" s="953">
        <v>6429609.8452930823</v>
      </c>
      <c r="J161" s="953">
        <f t="shared" si="17"/>
        <v>15868898.765140263</v>
      </c>
      <c r="K161" s="937">
        <v>0.08</v>
      </c>
      <c r="L161" s="929">
        <f t="shared" si="18"/>
        <v>30</v>
      </c>
      <c r="M161" s="936"/>
      <c r="N161" s="930"/>
      <c r="O161" s="953"/>
      <c r="P161" s="953"/>
    </row>
    <row r="162" spans="1:16" s="913" customFormat="1" ht="14.25" x14ac:dyDescent="0.2">
      <c r="A162" s="859"/>
      <c r="B162" s="926"/>
      <c r="C162" s="926">
        <f t="shared" si="19"/>
        <v>45473</v>
      </c>
      <c r="D162" s="926">
        <v>45504</v>
      </c>
      <c r="E162" s="927"/>
      <c r="F162" s="927" t="s">
        <v>340</v>
      </c>
      <c r="G162" s="953">
        <v>6472473.9109283686</v>
      </c>
      <c r="H162" s="953">
        <f>((SUM(G162:$G$258))*K162/365*L162)</f>
        <v>9710245.7676329724</v>
      </c>
      <c r="I162" s="953">
        <v>6472473.9109283686</v>
      </c>
      <c r="J162" s="953">
        <f t="shared" si="17"/>
        <v>16182719.678561341</v>
      </c>
      <c r="K162" s="937">
        <v>0.08</v>
      </c>
      <c r="L162" s="929">
        <f t="shared" si="18"/>
        <v>31</v>
      </c>
      <c r="M162" s="936"/>
      <c r="N162" s="930"/>
      <c r="O162" s="953"/>
      <c r="P162" s="953"/>
    </row>
    <row r="163" spans="1:16" s="913" customFormat="1" ht="14.25" x14ac:dyDescent="0.2">
      <c r="A163" s="859"/>
      <c r="B163" s="926"/>
      <c r="C163" s="926">
        <f t="shared" si="19"/>
        <v>45504</v>
      </c>
      <c r="D163" s="926">
        <v>45535</v>
      </c>
      <c r="E163" s="927"/>
      <c r="F163" s="927" t="s">
        <v>340</v>
      </c>
      <c r="G163" s="953">
        <v>6515623.7370012254</v>
      </c>
      <c r="H163" s="953">
        <f>((SUM(G163:$G$258))*K163/365*L163)</f>
        <v>9666268.410649132</v>
      </c>
      <c r="I163" s="953">
        <v>6515623.7370012254</v>
      </c>
      <c r="J163" s="953">
        <f t="shared" si="17"/>
        <v>16181892.147650357</v>
      </c>
      <c r="K163" s="937">
        <v>0.08</v>
      </c>
      <c r="L163" s="929">
        <f t="shared" si="18"/>
        <v>31</v>
      </c>
      <c r="M163" s="936"/>
      <c r="N163" s="930"/>
      <c r="O163" s="953"/>
      <c r="P163" s="953"/>
    </row>
    <row r="164" spans="1:16" s="913" customFormat="1" ht="14.25" x14ac:dyDescent="0.2">
      <c r="A164" s="859"/>
      <c r="B164" s="926"/>
      <c r="C164" s="926">
        <f t="shared" si="19"/>
        <v>45535</v>
      </c>
      <c r="D164" s="926">
        <v>45565</v>
      </c>
      <c r="E164" s="927"/>
      <c r="F164" s="927" t="s">
        <v>340</v>
      </c>
      <c r="G164" s="953">
        <v>6559061.228581233</v>
      </c>
      <c r="H164" s="953">
        <f>((SUM(G164:$G$258))*K164/365*L164)</f>
        <v>9311610.843179414</v>
      </c>
      <c r="I164" s="953">
        <v>6559061.228581233</v>
      </c>
      <c r="J164" s="953">
        <f t="shared" si="17"/>
        <v>15870672.071760647</v>
      </c>
      <c r="K164" s="937">
        <v>0.08</v>
      </c>
      <c r="L164" s="929">
        <f t="shared" si="18"/>
        <v>30</v>
      </c>
      <c r="M164" s="936"/>
      <c r="N164" s="930"/>
      <c r="O164" s="953"/>
      <c r="P164" s="953"/>
    </row>
    <row r="165" spans="1:16" s="913" customFormat="1" ht="14.25" x14ac:dyDescent="0.2">
      <c r="A165" s="859"/>
      <c r="B165" s="926"/>
      <c r="C165" s="926">
        <f t="shared" si="19"/>
        <v>45565</v>
      </c>
      <c r="D165" s="926">
        <v>45596</v>
      </c>
      <c r="E165" s="927"/>
      <c r="F165" s="927" t="s">
        <v>340</v>
      </c>
      <c r="G165" s="953">
        <v>6602788.3034384418</v>
      </c>
      <c r="H165" s="953">
        <f>((SUM(G165:$G$258))*K165/365*L165)</f>
        <v>9577432.1949925721</v>
      </c>
      <c r="I165" s="953">
        <v>6602788.3034384418</v>
      </c>
      <c r="J165" s="953">
        <f t="shared" si="17"/>
        <v>16180220.498431014</v>
      </c>
      <c r="K165" s="937">
        <v>0.08</v>
      </c>
      <c r="L165" s="929">
        <f t="shared" si="18"/>
        <v>31</v>
      </c>
      <c r="M165" s="936"/>
      <c r="N165" s="930"/>
      <c r="O165" s="953"/>
      <c r="P165" s="953"/>
    </row>
    <row r="166" spans="1:16" s="913" customFormat="1" ht="14.25" x14ac:dyDescent="0.2">
      <c r="A166" s="859"/>
      <c r="B166" s="926"/>
      <c r="C166" s="926">
        <f t="shared" si="19"/>
        <v>45596</v>
      </c>
      <c r="D166" s="926">
        <v>45626</v>
      </c>
      <c r="E166" s="927"/>
      <c r="F166" s="927" t="s">
        <v>340</v>
      </c>
      <c r="G166" s="953">
        <v>6646806.8921280298</v>
      </c>
      <c r="H166" s="953">
        <f>((SUM(G166:$G$258))*K166/365*L166)</f>
        <v>9225067.1750236694</v>
      </c>
      <c r="I166" s="953">
        <v>6646806.8921280298</v>
      </c>
      <c r="J166" s="953">
        <f t="shared" si="17"/>
        <v>15871874.067151699</v>
      </c>
      <c r="K166" s="937">
        <v>0.08</v>
      </c>
      <c r="L166" s="929">
        <f t="shared" si="18"/>
        <v>30</v>
      </c>
      <c r="M166" s="936"/>
      <c r="N166" s="930"/>
      <c r="O166" s="953"/>
      <c r="P166" s="953"/>
    </row>
    <row r="167" spans="1:16" s="913" customFormat="1" ht="14.25" x14ac:dyDescent="0.2">
      <c r="A167" s="859"/>
      <c r="B167" s="926"/>
      <c r="C167" s="926">
        <f t="shared" si="19"/>
        <v>45626</v>
      </c>
      <c r="D167" s="926">
        <v>45657</v>
      </c>
      <c r="E167" s="927"/>
      <c r="F167" s="927" t="s">
        <v>340</v>
      </c>
      <c r="G167" s="953">
        <v>6691118.9380755499</v>
      </c>
      <c r="H167" s="953">
        <f>((SUM(G167:$G$258))*K167/365*L167)</f>
        <v>9487407.548184339</v>
      </c>
      <c r="I167" s="953">
        <v>6691118.9380755499</v>
      </c>
      <c r="J167" s="953">
        <f t="shared" si="17"/>
        <v>16178526.486259889</v>
      </c>
      <c r="K167" s="937">
        <v>0.08</v>
      </c>
      <c r="L167" s="929">
        <f t="shared" si="18"/>
        <v>31</v>
      </c>
      <c r="M167" s="936"/>
      <c r="N167" s="930"/>
      <c r="O167" s="953"/>
      <c r="P167" s="953"/>
    </row>
    <row r="168" spans="1:16" s="913" customFormat="1" ht="14.25" x14ac:dyDescent="0.2">
      <c r="A168" s="859"/>
      <c r="B168" s="926"/>
      <c r="C168" s="926">
        <f t="shared" si="19"/>
        <v>45657</v>
      </c>
      <c r="D168" s="926">
        <v>45688</v>
      </c>
      <c r="E168" s="927"/>
      <c r="F168" s="927" t="s">
        <v>340</v>
      </c>
      <c r="G168" s="953">
        <v>10735726.397662722</v>
      </c>
      <c r="H168" s="953">
        <f>((SUM(G168:$G$258))*K168/365*L168)</f>
        <v>9441944.6030708402</v>
      </c>
      <c r="I168" s="953">
        <v>10735726.397662722</v>
      </c>
      <c r="J168" s="953">
        <f t="shared" si="17"/>
        <v>20177671.000733562</v>
      </c>
      <c r="K168" s="937">
        <v>0.08</v>
      </c>
      <c r="L168" s="929">
        <f t="shared" si="18"/>
        <v>31</v>
      </c>
      <c r="M168" s="936"/>
      <c r="N168" s="930"/>
      <c r="O168" s="953"/>
      <c r="P168" s="953"/>
    </row>
    <row r="169" spans="1:16" s="913" customFormat="1" ht="14.25" x14ac:dyDescent="0.2">
      <c r="A169" s="859"/>
      <c r="B169" s="926"/>
      <c r="C169" s="926">
        <f t="shared" si="19"/>
        <v>45688</v>
      </c>
      <c r="D169" s="926">
        <v>45716</v>
      </c>
      <c r="E169" s="927"/>
      <c r="F169" s="927" t="s">
        <v>340</v>
      </c>
      <c r="G169" s="953">
        <v>10807297.906980472</v>
      </c>
      <c r="H169" s="953">
        <f>((SUM(G169:$G$258))*K169/365*L169)</f>
        <v>8462323.0227424018</v>
      </c>
      <c r="I169" s="953">
        <v>10807297.906980472</v>
      </c>
      <c r="J169" s="953">
        <f t="shared" si="17"/>
        <v>19269620.929722875</v>
      </c>
      <c r="K169" s="937">
        <v>0.08</v>
      </c>
      <c r="L169" s="929">
        <f t="shared" si="18"/>
        <v>28</v>
      </c>
      <c r="M169" s="936"/>
      <c r="N169" s="930"/>
      <c r="O169" s="953"/>
      <c r="P169" s="953"/>
    </row>
    <row r="170" spans="1:16" s="913" customFormat="1" ht="14.25" x14ac:dyDescent="0.2">
      <c r="A170" s="859"/>
      <c r="B170" s="926"/>
      <c r="C170" s="926">
        <f t="shared" si="19"/>
        <v>45716</v>
      </c>
      <c r="D170" s="926">
        <v>45747</v>
      </c>
      <c r="E170" s="927"/>
      <c r="F170" s="927" t="s">
        <v>340</v>
      </c>
      <c r="G170" s="953">
        <v>10879346.559693675</v>
      </c>
      <c r="H170" s="953">
        <f>((SUM(G170:$G$258))*K170/365*L170)</f>
        <v>9295570.0817680564</v>
      </c>
      <c r="I170" s="953">
        <v>10879346.559693675</v>
      </c>
      <c r="J170" s="953">
        <f t="shared" si="17"/>
        <v>20174916.64146173</v>
      </c>
      <c r="K170" s="937">
        <v>0.08</v>
      </c>
      <c r="L170" s="929">
        <f t="shared" si="18"/>
        <v>31</v>
      </c>
      <c r="M170" s="936"/>
      <c r="N170" s="930"/>
      <c r="O170" s="953"/>
      <c r="P170" s="953"/>
    </row>
    <row r="171" spans="1:16" s="913" customFormat="1" ht="14.25" x14ac:dyDescent="0.2">
      <c r="A171" s="859"/>
      <c r="B171" s="926"/>
      <c r="C171" s="926">
        <f t="shared" si="19"/>
        <v>45747</v>
      </c>
      <c r="D171" s="926">
        <v>45777</v>
      </c>
      <c r="E171" s="927"/>
      <c r="F171" s="927" t="s">
        <v>340</v>
      </c>
      <c r="G171" s="953">
        <v>10951875.5367583</v>
      </c>
      <c r="H171" s="953">
        <f>((SUM(G171:$G$258))*K171/365*L171)</f>
        <v>8924177.5529225823</v>
      </c>
      <c r="I171" s="953">
        <v>10951875.5367583</v>
      </c>
      <c r="J171" s="953">
        <f t="shared" si="17"/>
        <v>19876053.08968088</v>
      </c>
      <c r="K171" s="937">
        <v>0.08</v>
      </c>
      <c r="L171" s="929">
        <f t="shared" si="18"/>
        <v>30</v>
      </c>
      <c r="M171" s="936"/>
      <c r="N171" s="930"/>
      <c r="O171" s="953"/>
      <c r="P171" s="953"/>
    </row>
    <row r="172" spans="1:16" s="913" customFormat="1" ht="14.25" x14ac:dyDescent="0.2">
      <c r="A172" s="859"/>
      <c r="B172" s="926"/>
      <c r="C172" s="926">
        <f t="shared" si="19"/>
        <v>45777</v>
      </c>
      <c r="D172" s="926">
        <v>45808</v>
      </c>
      <c r="E172" s="927"/>
      <c r="F172" s="927" t="s">
        <v>340</v>
      </c>
      <c r="G172" s="953">
        <v>11024888.040336687</v>
      </c>
      <c r="H172" s="953">
        <f>((SUM(G172:$G$258))*K172/365*L172)</f>
        <v>9147237.3946469594</v>
      </c>
      <c r="I172" s="953">
        <v>11024888.040336687</v>
      </c>
      <c r="J172" s="953">
        <f t="shared" si="17"/>
        <v>20172125.434983648</v>
      </c>
      <c r="K172" s="937">
        <v>0.08</v>
      </c>
      <c r="L172" s="929">
        <f t="shared" si="18"/>
        <v>31</v>
      </c>
      <c r="M172" s="936"/>
      <c r="N172" s="930"/>
      <c r="O172" s="953"/>
      <c r="P172" s="953"/>
    </row>
    <row r="173" spans="1:16" s="913" customFormat="1" ht="14.25" x14ac:dyDescent="0.2">
      <c r="A173" s="859"/>
      <c r="B173" s="926"/>
      <c r="C173" s="926">
        <f t="shared" si="19"/>
        <v>45808</v>
      </c>
      <c r="D173" s="926">
        <v>45838</v>
      </c>
      <c r="E173" s="927"/>
      <c r="F173" s="927" t="s">
        <v>340</v>
      </c>
      <c r="G173" s="953">
        <v>11098387.293938931</v>
      </c>
      <c r="H173" s="953">
        <f>((SUM(G173:$G$258))*K173/365*L173)</f>
        <v>8779672.8061142862</v>
      </c>
      <c r="I173" s="953">
        <v>11098387.293938931</v>
      </c>
      <c r="J173" s="953">
        <f t="shared" si="17"/>
        <v>19878060.100053217</v>
      </c>
      <c r="K173" s="937">
        <v>0.08</v>
      </c>
      <c r="L173" s="929">
        <f t="shared" si="18"/>
        <v>30</v>
      </c>
      <c r="M173" s="936"/>
      <c r="N173" s="930"/>
      <c r="O173" s="953"/>
      <c r="P173" s="953"/>
    </row>
    <row r="174" spans="1:16" s="913" customFormat="1" ht="14.25" x14ac:dyDescent="0.2">
      <c r="A174" s="859"/>
      <c r="B174" s="926"/>
      <c r="C174" s="926">
        <f t="shared" si="19"/>
        <v>45838</v>
      </c>
      <c r="D174" s="926">
        <v>45869</v>
      </c>
      <c r="E174" s="927"/>
      <c r="F174" s="927" t="s">
        <v>340</v>
      </c>
      <c r="G174" s="953">
        <v>11172376.542565191</v>
      </c>
      <c r="H174" s="953">
        <f>((SUM(G174:$G$258))*K174/365*L174)</f>
        <v>8996920.3458003737</v>
      </c>
      <c r="I174" s="953">
        <v>11172376.542565191</v>
      </c>
      <c r="J174" s="953">
        <f t="shared" si="17"/>
        <v>20169296.888365567</v>
      </c>
      <c r="K174" s="937">
        <v>0.08</v>
      </c>
      <c r="L174" s="929">
        <f t="shared" si="18"/>
        <v>31</v>
      </c>
      <c r="M174" s="936"/>
      <c r="N174" s="930"/>
      <c r="O174" s="953"/>
      <c r="P174" s="953"/>
    </row>
    <row r="175" spans="1:16" s="913" customFormat="1" ht="14.25" x14ac:dyDescent="0.2">
      <c r="A175" s="859"/>
      <c r="B175" s="926"/>
      <c r="C175" s="926">
        <f t="shared" si="19"/>
        <v>45869</v>
      </c>
      <c r="D175" s="926">
        <v>45900</v>
      </c>
      <c r="E175" s="927"/>
      <c r="F175" s="927" t="s">
        <v>340</v>
      </c>
      <c r="G175" s="953">
        <v>11246859.052848957</v>
      </c>
      <c r="H175" s="953">
        <f>((SUM(G175:$G$258))*K175/365*L175)</f>
        <v>8921009.4038125332</v>
      </c>
      <c r="I175" s="953">
        <v>11246859.052848957</v>
      </c>
      <c r="J175" s="953">
        <f t="shared" si="17"/>
        <v>20167868.456661493</v>
      </c>
      <c r="K175" s="937">
        <v>0.08</v>
      </c>
      <c r="L175" s="929">
        <f t="shared" si="18"/>
        <v>31</v>
      </c>
      <c r="M175" s="936"/>
      <c r="N175" s="930"/>
      <c r="O175" s="953"/>
      <c r="P175" s="953"/>
    </row>
    <row r="176" spans="1:16" s="913" customFormat="1" ht="14.25" x14ac:dyDescent="0.2">
      <c r="A176" s="859"/>
      <c r="B176" s="926"/>
      <c r="C176" s="926">
        <f t="shared" si="19"/>
        <v>45900</v>
      </c>
      <c r="D176" s="926">
        <v>45930</v>
      </c>
      <c r="E176" s="927"/>
      <c r="F176" s="927" t="s">
        <v>340</v>
      </c>
      <c r="G176" s="953">
        <v>11321838.113201283</v>
      </c>
      <c r="H176" s="953">
        <f>((SUM(G176:$G$258))*K176/365*L176)</f>
        <v>8559282.9569788128</v>
      </c>
      <c r="I176" s="953">
        <v>11321838.113201283</v>
      </c>
      <c r="J176" s="953">
        <f t="shared" si="17"/>
        <v>19881121.070180096</v>
      </c>
      <c r="K176" s="937">
        <v>0.08</v>
      </c>
      <c r="L176" s="929">
        <f t="shared" si="18"/>
        <v>30</v>
      </c>
      <c r="M176" s="936"/>
      <c r="N176" s="930"/>
      <c r="O176" s="953"/>
      <c r="P176" s="953"/>
    </row>
    <row r="177" spans="1:16" s="913" customFormat="1" ht="14.25" x14ac:dyDescent="0.2">
      <c r="A177" s="859"/>
      <c r="B177" s="926"/>
      <c r="C177" s="926">
        <f t="shared" si="19"/>
        <v>45930</v>
      </c>
      <c r="D177" s="926">
        <v>45961</v>
      </c>
      <c r="E177" s="927"/>
      <c r="F177" s="927" t="s">
        <v>340</v>
      </c>
      <c r="G177" s="953">
        <v>11397317.03395596</v>
      </c>
      <c r="H177" s="953">
        <f>((SUM(G177:$G$258))*K177/365*L177)</f>
        <v>8767665.9271774534</v>
      </c>
      <c r="I177" s="953">
        <v>11397317.03395596</v>
      </c>
      <c r="J177" s="953">
        <f t="shared" si="17"/>
        <v>20164982.961133413</v>
      </c>
      <c r="K177" s="937">
        <v>0.08</v>
      </c>
      <c r="L177" s="929">
        <f t="shared" si="18"/>
        <v>31</v>
      </c>
      <c r="M177" s="936"/>
      <c r="N177" s="930"/>
      <c r="O177" s="953"/>
      <c r="P177" s="953"/>
    </row>
    <row r="178" spans="1:16" s="913" customFormat="1" ht="14.25" x14ac:dyDescent="0.2">
      <c r="A178" s="859"/>
      <c r="B178" s="926"/>
      <c r="C178" s="926">
        <f t="shared" si="19"/>
        <v>45961</v>
      </c>
      <c r="D178" s="926">
        <v>45991</v>
      </c>
      <c r="E178" s="927"/>
      <c r="F178" s="927" t="s">
        <v>340</v>
      </c>
      <c r="G178" s="953">
        <v>11473299.147515668</v>
      </c>
      <c r="H178" s="953">
        <f>((SUM(G178:$G$258))*K178/365*L178)</f>
        <v>8409896.7313536722</v>
      </c>
      <c r="I178" s="953">
        <v>11473299.147515668</v>
      </c>
      <c r="J178" s="953">
        <f t="shared" si="17"/>
        <v>19883195.87886934</v>
      </c>
      <c r="K178" s="937">
        <v>0.08</v>
      </c>
      <c r="L178" s="929">
        <f t="shared" si="18"/>
        <v>30</v>
      </c>
      <c r="M178" s="936"/>
      <c r="N178" s="930"/>
      <c r="O178" s="953"/>
      <c r="P178" s="953"/>
    </row>
    <row r="179" spans="1:16" s="913" customFormat="1" ht="14.25" x14ac:dyDescent="0.2">
      <c r="A179" s="859"/>
      <c r="B179" s="926"/>
      <c r="C179" s="926">
        <f t="shared" si="19"/>
        <v>45991</v>
      </c>
      <c r="D179" s="926">
        <v>46022</v>
      </c>
      <c r="E179" s="927"/>
      <c r="F179" s="927" t="s">
        <v>340</v>
      </c>
      <c r="G179" s="953">
        <v>11549787.808499107</v>
      </c>
      <c r="H179" s="953">
        <f>((SUM(G179:$G$258))*K179/365*L179)</f>
        <v>8612271.0555882771</v>
      </c>
      <c r="I179" s="953">
        <v>11549787.808499107</v>
      </c>
      <c r="J179" s="953">
        <f t="shared" si="17"/>
        <v>20162058.864087384</v>
      </c>
      <c r="K179" s="937">
        <v>0.08</v>
      </c>
      <c r="L179" s="929">
        <f t="shared" si="18"/>
        <v>31</v>
      </c>
      <c r="M179" s="936"/>
      <c r="N179" s="930"/>
      <c r="O179" s="953"/>
      <c r="P179" s="953"/>
    </row>
    <row r="180" spans="1:16" s="913" customFormat="1" ht="14.25" x14ac:dyDescent="0.2">
      <c r="A180" s="859"/>
      <c r="B180" s="926"/>
      <c r="C180" s="926">
        <f t="shared" si="19"/>
        <v>46022</v>
      </c>
      <c r="D180" s="926">
        <v>46053</v>
      </c>
      <c r="E180" s="927"/>
      <c r="F180" s="927" t="s">
        <v>340</v>
      </c>
      <c r="G180" s="953">
        <v>11626786.393889099</v>
      </c>
      <c r="H180" s="953">
        <f>((SUM(G180:$G$258))*K180/365*L180)</f>
        <v>8533795.7849990241</v>
      </c>
      <c r="I180" s="953">
        <v>11626786.393889099</v>
      </c>
      <c r="J180" s="953">
        <f t="shared" si="17"/>
        <v>20160582.178888123</v>
      </c>
      <c r="K180" s="937">
        <v>0.08</v>
      </c>
      <c r="L180" s="929">
        <f t="shared" si="18"/>
        <v>31</v>
      </c>
      <c r="M180" s="936"/>
      <c r="N180" s="930"/>
      <c r="O180" s="953"/>
      <c r="P180" s="953"/>
    </row>
    <row r="181" spans="1:16" s="913" customFormat="1" ht="14.25" x14ac:dyDescent="0.2">
      <c r="A181" s="859"/>
      <c r="B181" s="926"/>
      <c r="C181" s="926">
        <f t="shared" si="19"/>
        <v>46053</v>
      </c>
      <c r="D181" s="926">
        <v>46081</v>
      </c>
      <c r="E181" s="927"/>
      <c r="F181" s="927" t="s">
        <v>340</v>
      </c>
      <c r="G181" s="953">
        <v>11704298.303181695</v>
      </c>
      <c r="H181" s="953">
        <f>((SUM(G181:$G$258))*K181/365*L181)</f>
        <v>7636591.1511708675</v>
      </c>
      <c r="I181" s="953">
        <v>11704298.303181695</v>
      </c>
      <c r="J181" s="953">
        <f t="shared" si="17"/>
        <v>19340889.454352561</v>
      </c>
      <c r="K181" s="937">
        <v>0.08</v>
      </c>
      <c r="L181" s="929">
        <f t="shared" si="18"/>
        <v>28</v>
      </c>
      <c r="M181" s="936"/>
      <c r="N181" s="930"/>
      <c r="O181" s="953"/>
      <c r="P181" s="953"/>
    </row>
    <row r="182" spans="1:16" s="913" customFormat="1" ht="14.25" x14ac:dyDescent="0.2">
      <c r="A182" s="859"/>
      <c r="B182" s="926"/>
      <c r="C182" s="926">
        <f t="shared" si="19"/>
        <v>46081</v>
      </c>
      <c r="D182" s="926">
        <v>46112</v>
      </c>
      <c r="E182" s="927"/>
      <c r="F182" s="927" t="s">
        <v>340</v>
      </c>
      <c r="G182" s="953">
        <v>11782326.958536237</v>
      </c>
      <c r="H182" s="953">
        <f>((SUM(G182:$G$258))*K182/365*L182)</f>
        <v>8375272.2506189272</v>
      </c>
      <c r="I182" s="953">
        <v>11782326.958536237</v>
      </c>
      <c r="J182" s="953">
        <f t="shared" si="17"/>
        <v>20157599.209155165</v>
      </c>
      <c r="K182" s="937">
        <v>0.08</v>
      </c>
      <c r="L182" s="929">
        <f t="shared" si="18"/>
        <v>31</v>
      </c>
      <c r="M182" s="936"/>
      <c r="N182" s="930"/>
      <c r="O182" s="953"/>
      <c r="P182" s="953"/>
    </row>
    <row r="183" spans="1:16" s="913" customFormat="1" ht="14.25" x14ac:dyDescent="0.2">
      <c r="A183" s="859"/>
      <c r="B183" s="926"/>
      <c r="C183" s="926">
        <f t="shared" si="19"/>
        <v>46112</v>
      </c>
      <c r="D183" s="926">
        <v>46142</v>
      </c>
      <c r="E183" s="927"/>
      <c r="F183" s="927" t="s">
        <v>340</v>
      </c>
      <c r="G183" s="953">
        <v>11860875.804926481</v>
      </c>
      <c r="H183" s="953">
        <f>((SUM(G183:$G$258))*K183/365*L183)</f>
        <v>8027629.3432224598</v>
      </c>
      <c r="I183" s="953">
        <v>11860875.804926481</v>
      </c>
      <c r="J183" s="953">
        <f t="shared" si="17"/>
        <v>19888505.148148939</v>
      </c>
      <c r="K183" s="937">
        <v>0.08</v>
      </c>
      <c r="L183" s="929">
        <f t="shared" si="18"/>
        <v>30</v>
      </c>
      <c r="M183" s="936"/>
      <c r="N183" s="930"/>
      <c r="O183" s="953"/>
      <c r="P183" s="953"/>
    </row>
    <row r="184" spans="1:16" s="913" customFormat="1" ht="14.25" x14ac:dyDescent="0.2">
      <c r="A184" s="859"/>
      <c r="B184" s="926"/>
      <c r="C184" s="926">
        <f t="shared" si="19"/>
        <v>46142</v>
      </c>
      <c r="D184" s="926">
        <v>46173</v>
      </c>
      <c r="E184" s="927"/>
      <c r="F184" s="927" t="s">
        <v>340</v>
      </c>
      <c r="G184" s="953">
        <v>11939948.310292654</v>
      </c>
      <c r="H184" s="953">
        <f>((SUM(G184:$G$258))*K184/365*L184)</f>
        <v>8214628.0236233417</v>
      </c>
      <c r="I184" s="953">
        <v>11939948.310292654</v>
      </c>
      <c r="J184" s="953">
        <f t="shared" si="17"/>
        <v>20154576.333915994</v>
      </c>
      <c r="K184" s="937">
        <v>0.08</v>
      </c>
      <c r="L184" s="929">
        <f t="shared" si="18"/>
        <v>31</v>
      </c>
      <c r="M184" s="936"/>
      <c r="N184" s="930"/>
      <c r="O184" s="953"/>
      <c r="P184" s="953"/>
    </row>
    <row r="185" spans="1:16" s="913" customFormat="1" ht="14.25" x14ac:dyDescent="0.2">
      <c r="A185" s="859"/>
      <c r="B185" s="926"/>
      <c r="C185" s="926">
        <f t="shared" si="19"/>
        <v>46173</v>
      </c>
      <c r="D185" s="926">
        <v>46203</v>
      </c>
      <c r="E185" s="927"/>
      <c r="F185" s="927" t="s">
        <v>340</v>
      </c>
      <c r="G185" s="953">
        <v>12019547.965694606</v>
      </c>
      <c r="H185" s="953">
        <f>((SUM(G185:$G$258))*K185/365*L185)</f>
        <v>7871130.7736977311</v>
      </c>
      <c r="I185" s="953">
        <v>12019547.965694606</v>
      </c>
      <c r="J185" s="953">
        <f t="shared" si="17"/>
        <v>19890678.739392336</v>
      </c>
      <c r="K185" s="937">
        <v>0.08</v>
      </c>
      <c r="L185" s="929">
        <f t="shared" si="18"/>
        <v>30</v>
      </c>
      <c r="M185" s="936"/>
      <c r="N185" s="930"/>
      <c r="O185" s="953"/>
      <c r="P185" s="953"/>
    </row>
    <row r="186" spans="1:16" s="913" customFormat="1" ht="14.25" x14ac:dyDescent="0.2">
      <c r="A186" s="859"/>
      <c r="B186" s="926"/>
      <c r="C186" s="926">
        <f t="shared" si="19"/>
        <v>46203</v>
      </c>
      <c r="D186" s="926">
        <v>46234</v>
      </c>
      <c r="E186" s="927"/>
      <c r="F186" s="927" t="s">
        <v>340</v>
      </c>
      <c r="G186" s="953">
        <v>12099678.285465905</v>
      </c>
      <c r="H186" s="953">
        <f>((SUM(G186:$G$258))*K186/365*L186)</f>
        <v>8051834.7338577313</v>
      </c>
      <c r="I186" s="953">
        <v>12099678.285465905</v>
      </c>
      <c r="J186" s="953">
        <f t="shared" si="17"/>
        <v>20151513.019323636</v>
      </c>
      <c r="K186" s="937">
        <v>0.08</v>
      </c>
      <c r="L186" s="929">
        <f t="shared" si="18"/>
        <v>31</v>
      </c>
      <c r="M186" s="936"/>
      <c r="N186" s="930"/>
      <c r="O186" s="953"/>
      <c r="P186" s="953"/>
    </row>
    <row r="187" spans="1:16" s="913" customFormat="1" ht="14.25" x14ac:dyDescent="0.2">
      <c r="A187" s="859"/>
      <c r="B187" s="926"/>
      <c r="C187" s="926">
        <f t="shared" si="19"/>
        <v>46234</v>
      </c>
      <c r="D187" s="926">
        <v>46265</v>
      </c>
      <c r="E187" s="927"/>
      <c r="F187" s="927" t="s">
        <v>340</v>
      </c>
      <c r="G187" s="953">
        <v>12180342.807369012</v>
      </c>
      <c r="H187" s="953">
        <f>((SUM(G187:$G$258))*K187/365*L187)</f>
        <v>7969623.221123605</v>
      </c>
      <c r="I187" s="953">
        <v>12180342.807369012</v>
      </c>
      <c r="J187" s="953">
        <f t="shared" si="17"/>
        <v>20149966.028492618</v>
      </c>
      <c r="K187" s="937">
        <v>0.08</v>
      </c>
      <c r="L187" s="929">
        <f t="shared" si="18"/>
        <v>31</v>
      </c>
      <c r="M187" s="936"/>
      <c r="N187" s="930"/>
      <c r="O187" s="953"/>
      <c r="P187" s="953"/>
    </row>
    <row r="188" spans="1:16" s="913" customFormat="1" ht="14.25" x14ac:dyDescent="0.2">
      <c r="A188" s="859"/>
      <c r="B188" s="926"/>
      <c r="C188" s="926">
        <f t="shared" si="19"/>
        <v>46265</v>
      </c>
      <c r="D188" s="926">
        <v>46295</v>
      </c>
      <c r="E188" s="927"/>
      <c r="F188" s="927" t="s">
        <v>340</v>
      </c>
      <c r="G188" s="953">
        <v>12261545.092751471</v>
      </c>
      <c r="H188" s="953">
        <f>((SUM(G188:$G$258))*K188/365*L188)</f>
        <v>7632448.6757786339</v>
      </c>
      <c r="I188" s="953">
        <v>12261545.092751471</v>
      </c>
      <c r="J188" s="953">
        <f t="shared" si="17"/>
        <v>19893993.768530104</v>
      </c>
      <c r="K188" s="937">
        <v>0.08</v>
      </c>
      <c r="L188" s="929">
        <f t="shared" si="18"/>
        <v>30</v>
      </c>
      <c r="M188" s="936"/>
      <c r="N188" s="930"/>
      <c r="O188" s="953"/>
      <c r="P188" s="953"/>
    </row>
    <row r="189" spans="1:16" s="913" customFormat="1" ht="14.25" x14ac:dyDescent="0.2">
      <c r="A189" s="859"/>
      <c r="B189" s="926"/>
      <c r="C189" s="926">
        <f t="shared" si="19"/>
        <v>46295</v>
      </c>
      <c r="D189" s="926">
        <v>46326</v>
      </c>
      <c r="E189" s="927"/>
      <c r="F189" s="927" t="s">
        <v>340</v>
      </c>
      <c r="G189" s="953">
        <v>12343288.726703148</v>
      </c>
      <c r="H189" s="953">
        <f>((SUM(G189:$G$258))*K189/365*L189)</f>
        <v>7803552.311555665</v>
      </c>
      <c r="I189" s="953">
        <v>12343288.726703148</v>
      </c>
      <c r="J189" s="953">
        <f t="shared" si="17"/>
        <v>20146841.038258813</v>
      </c>
      <c r="K189" s="937">
        <v>0.08</v>
      </c>
      <c r="L189" s="929">
        <f t="shared" si="18"/>
        <v>31</v>
      </c>
      <c r="M189" s="936"/>
      <c r="N189" s="930"/>
      <c r="O189" s="953"/>
      <c r="P189" s="953"/>
    </row>
    <row r="190" spans="1:16" s="913" customFormat="1" ht="14.25" x14ac:dyDescent="0.2">
      <c r="A190" s="859"/>
      <c r="B190" s="926"/>
      <c r="C190" s="926">
        <f t="shared" si="19"/>
        <v>46326</v>
      </c>
      <c r="D190" s="926">
        <v>46356</v>
      </c>
      <c r="E190" s="927"/>
      <c r="F190" s="927" t="s">
        <v>340</v>
      </c>
      <c r="G190" s="953">
        <v>12425577.318214502</v>
      </c>
      <c r="H190" s="953">
        <f>((SUM(G190:$G$258))*K190/365*L190)</f>
        <v>7470663.4671027679</v>
      </c>
      <c r="I190" s="953">
        <v>12425577.318214502</v>
      </c>
      <c r="J190" s="953">
        <f t="shared" si="17"/>
        <v>19896240.785317272</v>
      </c>
      <c r="K190" s="937">
        <v>0.08</v>
      </c>
      <c r="L190" s="929">
        <f t="shared" si="18"/>
        <v>30</v>
      </c>
      <c r="M190" s="936"/>
      <c r="N190" s="930"/>
      <c r="O190" s="953"/>
      <c r="P190" s="953"/>
    </row>
    <row r="191" spans="1:16" s="913" customFormat="1" ht="14.25" x14ac:dyDescent="0.2">
      <c r="A191" s="859"/>
      <c r="B191" s="926"/>
      <c r="C191" s="926">
        <f t="shared" si="19"/>
        <v>46356</v>
      </c>
      <c r="D191" s="926">
        <v>46387</v>
      </c>
      <c r="E191" s="927"/>
      <c r="F191" s="927" t="s">
        <v>340</v>
      </c>
      <c r="G191" s="953">
        <v>12508414.500335932</v>
      </c>
      <c r="H191" s="953">
        <f>((SUM(G191:$G$258))*K191/365*L191)</f>
        <v>7635259.7422641683</v>
      </c>
      <c r="I191" s="953">
        <v>12508414.500335932</v>
      </c>
      <c r="J191" s="953">
        <f t="shared" si="17"/>
        <v>20143674.242600098</v>
      </c>
      <c r="K191" s="937">
        <v>0.08</v>
      </c>
      <c r="L191" s="929">
        <f t="shared" si="18"/>
        <v>31</v>
      </c>
      <c r="M191" s="936"/>
      <c r="N191" s="930"/>
      <c r="O191" s="953"/>
      <c r="P191" s="953"/>
    </row>
    <row r="192" spans="1:16" s="913" customFormat="1" ht="14.25" x14ac:dyDescent="0.2">
      <c r="A192" s="859"/>
      <c r="B192" s="926"/>
      <c r="C192" s="926">
        <f t="shared" si="19"/>
        <v>46387</v>
      </c>
      <c r="D192" s="926">
        <v>46418</v>
      </c>
      <c r="E192" s="927"/>
      <c r="F192" s="927" t="s">
        <v>340</v>
      </c>
      <c r="G192" s="953">
        <v>12591803.93033817</v>
      </c>
      <c r="H192" s="953">
        <f>((SUM(G192:$G$258))*K192/365*L192)</f>
        <v>7550271.0629194193</v>
      </c>
      <c r="I192" s="953">
        <v>12591803.93033817</v>
      </c>
      <c r="J192" s="953">
        <f t="shared" si="17"/>
        <v>20142074.99325759</v>
      </c>
      <c r="K192" s="937">
        <v>0.08</v>
      </c>
      <c r="L192" s="929">
        <f t="shared" si="18"/>
        <v>31</v>
      </c>
      <c r="M192" s="936"/>
      <c r="N192" s="930"/>
      <c r="O192" s="953"/>
      <c r="P192" s="953"/>
    </row>
    <row r="193" spans="1:16" s="913" customFormat="1" ht="14.25" x14ac:dyDescent="0.2">
      <c r="A193" s="859"/>
      <c r="B193" s="926"/>
      <c r="C193" s="926">
        <f t="shared" si="19"/>
        <v>46418</v>
      </c>
      <c r="D193" s="926">
        <v>46446</v>
      </c>
      <c r="E193" s="927"/>
      <c r="F193" s="927" t="s">
        <v>340</v>
      </c>
      <c r="G193" s="953">
        <v>12675749.28987376</v>
      </c>
      <c r="H193" s="953">
        <f>((SUM(G193:$G$258))*K193/365*L193)</f>
        <v>6742323.9415036496</v>
      </c>
      <c r="I193" s="953">
        <v>12675749.28987376</v>
      </c>
      <c r="J193" s="953">
        <f t="shared" si="17"/>
        <v>19418073.231377408</v>
      </c>
      <c r="K193" s="937">
        <v>0.08</v>
      </c>
      <c r="L193" s="929">
        <f t="shared" si="18"/>
        <v>28</v>
      </c>
      <c r="M193" s="936"/>
      <c r="N193" s="930"/>
      <c r="O193" s="953"/>
      <c r="P193" s="953"/>
    </row>
    <row r="194" spans="1:16" s="913" customFormat="1" ht="14.25" x14ac:dyDescent="0.2">
      <c r="A194" s="859"/>
      <c r="B194" s="926"/>
      <c r="C194" s="926">
        <f t="shared" si="19"/>
        <v>46446</v>
      </c>
      <c r="D194" s="926">
        <v>46477</v>
      </c>
      <c r="E194" s="927"/>
      <c r="F194" s="927" t="s">
        <v>340</v>
      </c>
      <c r="G194" s="953">
        <v>12760254.285139585</v>
      </c>
      <c r="H194" s="953">
        <f>((SUM(G194:$G$258))*K194/365*L194)</f>
        <v>7378590.1533683911</v>
      </c>
      <c r="I194" s="953">
        <v>12760254.285139585</v>
      </c>
      <c r="J194" s="953">
        <f t="shared" si="17"/>
        <v>20138844.438507974</v>
      </c>
      <c r="K194" s="937">
        <v>0.08</v>
      </c>
      <c r="L194" s="929">
        <f t="shared" si="18"/>
        <v>31</v>
      </c>
      <c r="M194" s="936"/>
      <c r="N194" s="930"/>
      <c r="O194" s="953"/>
      <c r="P194" s="953"/>
    </row>
    <row r="195" spans="1:16" s="913" customFormat="1" ht="14.25" x14ac:dyDescent="0.2">
      <c r="A195" s="859"/>
      <c r="B195" s="926"/>
      <c r="C195" s="926">
        <f t="shared" si="19"/>
        <v>46477</v>
      </c>
      <c r="D195" s="926">
        <v>46507</v>
      </c>
      <c r="E195" s="927"/>
      <c r="F195" s="927" t="s">
        <v>340</v>
      </c>
      <c r="G195" s="953">
        <v>12845322.647040514</v>
      </c>
      <c r="H195" s="953">
        <f>((SUM(G195:$G$258))*K195/365*L195)</f>
        <v>7056668.0742880702</v>
      </c>
      <c r="I195" s="953">
        <v>12845322.647040514</v>
      </c>
      <c r="J195" s="953">
        <f t="shared" si="17"/>
        <v>19901990.721328586</v>
      </c>
      <c r="K195" s="937">
        <v>0.08</v>
      </c>
      <c r="L195" s="929">
        <f t="shared" si="18"/>
        <v>30</v>
      </c>
      <c r="M195" s="936"/>
      <c r="N195" s="930"/>
      <c r="O195" s="953"/>
      <c r="P195" s="953"/>
    </row>
    <row r="196" spans="1:16" s="913" customFormat="1" ht="14.25" x14ac:dyDescent="0.2">
      <c r="A196" s="859"/>
      <c r="B196" s="926"/>
      <c r="C196" s="926">
        <f t="shared" si="19"/>
        <v>46507</v>
      </c>
      <c r="D196" s="926">
        <v>46538</v>
      </c>
      <c r="E196" s="927"/>
      <c r="F196" s="927" t="s">
        <v>340</v>
      </c>
      <c r="G196" s="953">
        <v>12930958.13135412</v>
      </c>
      <c r="H196" s="953">
        <f>((SUM(G196:$G$258))*K196/365*L196)</f>
        <v>7204612.5347607024</v>
      </c>
      <c r="I196" s="953">
        <v>12930958.13135412</v>
      </c>
      <c r="J196" s="953">
        <f t="shared" si="17"/>
        <v>20135570.666114822</v>
      </c>
      <c r="K196" s="937">
        <v>0.08</v>
      </c>
      <c r="L196" s="929">
        <f t="shared" si="18"/>
        <v>31</v>
      </c>
      <c r="M196" s="936"/>
      <c r="N196" s="930"/>
      <c r="O196" s="953"/>
      <c r="P196" s="953"/>
    </row>
    <row r="197" spans="1:16" s="913" customFormat="1" ht="14.25" x14ac:dyDescent="0.2">
      <c r="A197" s="859"/>
      <c r="B197" s="926"/>
      <c r="C197" s="926">
        <f t="shared" si="19"/>
        <v>46538</v>
      </c>
      <c r="D197" s="926">
        <v>46568</v>
      </c>
      <c r="E197" s="927"/>
      <c r="F197" s="927" t="s">
        <v>340</v>
      </c>
      <c r="G197" s="953">
        <v>13017164.518896479</v>
      </c>
      <c r="H197" s="953">
        <f>((SUM(G197:$G$258))*K197/365*L197)</f>
        <v>6887180.2006767076</v>
      </c>
      <c r="I197" s="953">
        <v>13017164.518896479</v>
      </c>
      <c r="J197" s="953">
        <f t="shared" si="17"/>
        <v>19904344.719573185</v>
      </c>
      <c r="K197" s="937">
        <v>0.08</v>
      </c>
      <c r="L197" s="929">
        <f t="shared" si="18"/>
        <v>30</v>
      </c>
      <c r="M197" s="936"/>
      <c r="N197" s="930"/>
      <c r="O197" s="953"/>
      <c r="P197" s="953"/>
    </row>
    <row r="198" spans="1:16" s="913" customFormat="1" ht="14.25" x14ac:dyDescent="0.2">
      <c r="A198" s="859"/>
      <c r="B198" s="926"/>
      <c r="C198" s="926">
        <f t="shared" si="19"/>
        <v>46568</v>
      </c>
      <c r="D198" s="926">
        <v>46599</v>
      </c>
      <c r="E198" s="927"/>
      <c r="F198" s="927" t="s">
        <v>340</v>
      </c>
      <c r="G198" s="953">
        <v>13103945.615689121</v>
      </c>
      <c r="H198" s="953">
        <f>((SUM(G198:$G$258))*K198/365*L198)</f>
        <v>7028307.482232972</v>
      </c>
      <c r="I198" s="953">
        <v>13103945.615689121</v>
      </c>
      <c r="J198" s="953">
        <f t="shared" si="17"/>
        <v>20132253.097922094</v>
      </c>
      <c r="K198" s="937">
        <v>0.08</v>
      </c>
      <c r="L198" s="929">
        <f t="shared" si="18"/>
        <v>31</v>
      </c>
      <c r="M198" s="936"/>
      <c r="N198" s="930"/>
      <c r="O198" s="953"/>
      <c r="P198" s="953"/>
    </row>
    <row r="199" spans="1:16" s="913" customFormat="1" ht="14.25" x14ac:dyDescent="0.2">
      <c r="A199" s="859"/>
      <c r="B199" s="926"/>
      <c r="C199" s="926">
        <f t="shared" si="19"/>
        <v>46599</v>
      </c>
      <c r="D199" s="926">
        <v>46630</v>
      </c>
      <c r="E199" s="927"/>
      <c r="F199" s="927" t="s">
        <v>340</v>
      </c>
      <c r="G199" s="953">
        <v>13191305.25312705</v>
      </c>
      <c r="H199" s="953">
        <f>((SUM(G199:$G$258))*K199/365*L199)</f>
        <v>6939272.4544880167</v>
      </c>
      <c r="I199" s="953">
        <v>13191305.25312705</v>
      </c>
      <c r="J199" s="953">
        <f t="shared" si="17"/>
        <v>20130577.707615066</v>
      </c>
      <c r="K199" s="937">
        <v>0.08</v>
      </c>
      <c r="L199" s="929">
        <f t="shared" si="18"/>
        <v>31</v>
      </c>
      <c r="M199" s="936"/>
      <c r="N199" s="930"/>
      <c r="O199" s="953"/>
      <c r="P199" s="953"/>
    </row>
    <row r="200" spans="1:16" s="913" customFormat="1" ht="14.25" x14ac:dyDescent="0.2">
      <c r="A200" s="859"/>
      <c r="B200" s="926"/>
      <c r="C200" s="926">
        <f t="shared" si="19"/>
        <v>46630</v>
      </c>
      <c r="D200" s="926">
        <v>46660</v>
      </c>
      <c r="E200" s="927"/>
      <c r="F200" s="927" t="s">
        <v>340</v>
      </c>
      <c r="G200" s="953">
        <v>13279247.288147897</v>
      </c>
      <c r="H200" s="953">
        <f>((SUM(G200:$G$258))*K200/365*L200)</f>
        <v>6628687.6063465411</v>
      </c>
      <c r="I200" s="953">
        <v>13279247.288147897</v>
      </c>
      <c r="J200" s="953">
        <f t="shared" si="17"/>
        <v>19907934.894494437</v>
      </c>
      <c r="K200" s="937">
        <v>0.08</v>
      </c>
      <c r="L200" s="929">
        <f t="shared" si="18"/>
        <v>30</v>
      </c>
      <c r="M200" s="936"/>
      <c r="N200" s="930"/>
      <c r="O200" s="953"/>
      <c r="P200" s="953"/>
    </row>
    <row r="201" spans="1:16" s="913" customFormat="1" ht="14.25" x14ac:dyDescent="0.2">
      <c r="A201" s="859"/>
      <c r="B201" s="926"/>
      <c r="C201" s="926">
        <f t="shared" si="19"/>
        <v>46660</v>
      </c>
      <c r="D201" s="926">
        <v>46691</v>
      </c>
      <c r="E201" s="927"/>
      <c r="F201" s="927" t="s">
        <v>340</v>
      </c>
      <c r="G201" s="953">
        <v>13367775.603402216</v>
      </c>
      <c r="H201" s="953">
        <f>((SUM(G201:$G$258))*K201/365*L201)</f>
        <v>6759417.7413308593</v>
      </c>
      <c r="I201" s="953">
        <v>13367775.603402216</v>
      </c>
      <c r="J201" s="953">
        <f t="shared" si="17"/>
        <v>20127193.344733074</v>
      </c>
      <c r="K201" s="937">
        <v>0.08</v>
      </c>
      <c r="L201" s="929">
        <f t="shared" si="18"/>
        <v>31</v>
      </c>
      <c r="M201" s="936"/>
      <c r="N201" s="930"/>
      <c r="O201" s="953"/>
      <c r="P201" s="953"/>
    </row>
    <row r="202" spans="1:16" s="913" customFormat="1" ht="14.25" x14ac:dyDescent="0.2">
      <c r="A202" s="859"/>
      <c r="B202" s="926"/>
      <c r="C202" s="926">
        <f t="shared" si="19"/>
        <v>46691</v>
      </c>
      <c r="D202" s="926">
        <v>46721</v>
      </c>
      <c r="E202" s="927"/>
      <c r="F202" s="927" t="s">
        <v>340</v>
      </c>
      <c r="G202" s="953">
        <v>13456894.107424898</v>
      </c>
      <c r="H202" s="953">
        <f>((SUM(G202:$G$258))*K202/365*L202)</f>
        <v>6453474.305141829</v>
      </c>
      <c r="I202" s="953">
        <v>13456894.107424898</v>
      </c>
      <c r="J202" s="953">
        <f t="shared" si="17"/>
        <v>19910368.412566729</v>
      </c>
      <c r="K202" s="937">
        <v>0.08</v>
      </c>
      <c r="L202" s="929">
        <f t="shared" si="18"/>
        <v>30</v>
      </c>
      <c r="M202" s="936"/>
      <c r="N202" s="930"/>
      <c r="O202" s="953"/>
      <c r="P202" s="953"/>
    </row>
    <row r="203" spans="1:16" s="913" customFormat="1" ht="14.25" x14ac:dyDescent="0.2">
      <c r="A203" s="859"/>
      <c r="B203" s="926"/>
      <c r="C203" s="926">
        <f t="shared" si="19"/>
        <v>46721</v>
      </c>
      <c r="D203" s="926">
        <v>46752</v>
      </c>
      <c r="E203" s="927"/>
      <c r="F203" s="927" t="s">
        <v>340</v>
      </c>
      <c r="G203" s="953">
        <v>13546606.73480773</v>
      </c>
      <c r="H203" s="953">
        <f>((SUM(G203:$G$258))*K203/365*L203)</f>
        <v>6577156.9717888003</v>
      </c>
      <c r="I203" s="953">
        <v>13546606.73480773</v>
      </c>
      <c r="J203" s="953">
        <f t="shared" si="17"/>
        <v>20123763.706596531</v>
      </c>
      <c r="K203" s="937">
        <v>0.08</v>
      </c>
      <c r="L203" s="929">
        <f t="shared" si="18"/>
        <v>31</v>
      </c>
      <c r="M203" s="936"/>
      <c r="N203" s="930"/>
      <c r="O203" s="953"/>
      <c r="P203" s="953"/>
    </row>
    <row r="204" spans="1:16" s="913" customFormat="1" ht="14.25" x14ac:dyDescent="0.2">
      <c r="A204" s="859"/>
      <c r="B204" s="926"/>
      <c r="C204" s="926">
        <f t="shared" si="19"/>
        <v>46752</v>
      </c>
      <c r="D204" s="926">
        <v>46783</v>
      </c>
      <c r="E204" s="927"/>
      <c r="F204" s="927" t="s">
        <v>340</v>
      </c>
      <c r="G204" s="953">
        <v>13636917.446373116</v>
      </c>
      <c r="H204" s="953">
        <f>((SUM(G204:$G$258))*K204/365*L204)</f>
        <v>6485114.2739742175</v>
      </c>
      <c r="I204" s="953">
        <v>13636917.446373116</v>
      </c>
      <c r="J204" s="953">
        <f t="shared" si="17"/>
        <v>20122031.720347334</v>
      </c>
      <c r="K204" s="937">
        <v>0.08</v>
      </c>
      <c r="L204" s="929">
        <f t="shared" si="18"/>
        <v>31</v>
      </c>
      <c r="M204" s="936"/>
      <c r="N204" s="930"/>
      <c r="O204" s="953"/>
      <c r="P204" s="953"/>
    </row>
    <row r="205" spans="1:16" s="913" customFormat="1" ht="14.25" x14ac:dyDescent="0.2">
      <c r="A205" s="859"/>
      <c r="B205" s="926"/>
      <c r="C205" s="926">
        <f t="shared" si="19"/>
        <v>46783</v>
      </c>
      <c r="D205" s="926">
        <v>46811</v>
      </c>
      <c r="E205" s="927"/>
      <c r="F205" s="927" t="s">
        <v>340</v>
      </c>
      <c r="G205" s="953">
        <v>13727830.229348935</v>
      </c>
      <c r="H205" s="953">
        <f>((SUM(G205:$G$258))*K205/365*L205)</f>
        <v>5773832.9944799244</v>
      </c>
      <c r="I205" s="953">
        <v>13727830.229348935</v>
      </c>
      <c r="J205" s="953">
        <f t="shared" si="17"/>
        <v>19501663.22382886</v>
      </c>
      <c r="K205" s="937">
        <v>0.08</v>
      </c>
      <c r="L205" s="929">
        <f t="shared" si="18"/>
        <v>28</v>
      </c>
      <c r="M205" s="936"/>
      <c r="N205" s="930"/>
      <c r="O205" s="953"/>
      <c r="P205" s="953"/>
    </row>
    <row r="206" spans="1:16" s="913" customFormat="1" ht="14.25" x14ac:dyDescent="0.2">
      <c r="A206" s="859"/>
      <c r="B206" s="926"/>
      <c r="C206" s="926">
        <f t="shared" si="19"/>
        <v>46811</v>
      </c>
      <c r="D206" s="926">
        <v>46843</v>
      </c>
      <c r="E206" s="927"/>
      <c r="F206" s="927" t="s">
        <v>340</v>
      </c>
      <c r="G206" s="953">
        <v>13819349.097544596</v>
      </c>
      <c r="H206" s="953">
        <f>((SUM(G206:$G$258))*K206/365*L206)</f>
        <v>6502383.4153312901</v>
      </c>
      <c r="I206" s="953">
        <v>13819349.097544596</v>
      </c>
      <c r="J206" s="953">
        <f t="shared" si="17"/>
        <v>20321732.512875885</v>
      </c>
      <c r="K206" s="937">
        <v>0.08</v>
      </c>
      <c r="L206" s="929">
        <f t="shared" si="18"/>
        <v>32</v>
      </c>
      <c r="M206" s="936"/>
      <c r="N206" s="930"/>
      <c r="O206" s="953"/>
      <c r="P206" s="953"/>
    </row>
    <row r="207" spans="1:16" s="913" customFormat="1" ht="14.25" x14ac:dyDescent="0.2">
      <c r="A207" s="859"/>
      <c r="B207" s="926"/>
      <c r="C207" s="926">
        <f t="shared" si="19"/>
        <v>46843</v>
      </c>
      <c r="D207" s="926">
        <v>46873</v>
      </c>
      <c r="E207" s="927"/>
      <c r="F207" s="927" t="s">
        <v>340</v>
      </c>
      <c r="G207" s="953">
        <v>13911478.091528226</v>
      </c>
      <c r="H207" s="953">
        <f>((SUM(G207:$G$258))*K207/365*L207)</f>
        <v>6005117.498902929</v>
      </c>
      <c r="I207" s="953">
        <v>13911478.091528226</v>
      </c>
      <c r="J207" s="953">
        <f t="shared" si="17"/>
        <v>19916595.590431154</v>
      </c>
      <c r="K207" s="937">
        <v>0.08</v>
      </c>
      <c r="L207" s="929">
        <f t="shared" si="18"/>
        <v>30</v>
      </c>
      <c r="M207" s="936"/>
      <c r="N207" s="930"/>
      <c r="O207" s="953"/>
      <c r="P207" s="953"/>
    </row>
    <row r="208" spans="1:16" s="913" customFormat="1" ht="14.25" x14ac:dyDescent="0.2">
      <c r="A208" s="859"/>
      <c r="B208" s="926"/>
      <c r="C208" s="926">
        <f t="shared" si="19"/>
        <v>46873</v>
      </c>
      <c r="D208" s="926">
        <v>46904</v>
      </c>
      <c r="E208" s="927"/>
      <c r="F208" s="927" t="s">
        <v>340</v>
      </c>
      <c r="G208" s="953">
        <v>14004221.278805081</v>
      </c>
      <c r="H208" s="953">
        <f>((SUM(G208:$G$258))*K208/365*L208)</f>
        <v>6110766.2584545156</v>
      </c>
      <c r="I208" s="953">
        <v>14004221.278805081</v>
      </c>
      <c r="J208" s="953">
        <f t="shared" ref="J208:J258" si="20">+H208+G208</f>
        <v>20114987.537259597</v>
      </c>
      <c r="K208" s="937">
        <v>0.08</v>
      </c>
      <c r="L208" s="929">
        <f t="shared" ref="L208:L262" si="21">+D208-C208</f>
        <v>31</v>
      </c>
      <c r="M208" s="936"/>
      <c r="N208" s="930"/>
      <c r="O208" s="953"/>
      <c r="P208" s="953"/>
    </row>
    <row r="209" spans="1:16" s="913" customFormat="1" ht="14.25" x14ac:dyDescent="0.2">
      <c r="A209" s="859"/>
      <c r="B209" s="926"/>
      <c r="C209" s="926">
        <f t="shared" ref="C209:C258" si="22">+D208</f>
        <v>46904</v>
      </c>
      <c r="D209" s="926">
        <v>46934</v>
      </c>
      <c r="E209" s="927"/>
      <c r="F209" s="927" t="s">
        <v>340</v>
      </c>
      <c r="G209" s="953">
        <v>14097582.753997114</v>
      </c>
      <c r="H209" s="953">
        <f>((SUM(G209:$G$258))*K209/365*L209)</f>
        <v>5821562.215371971</v>
      </c>
      <c r="I209" s="953">
        <v>14097582.753997114</v>
      </c>
      <c r="J209" s="953">
        <f t="shared" si="20"/>
        <v>19919144.969369084</v>
      </c>
      <c r="K209" s="937">
        <v>0.08</v>
      </c>
      <c r="L209" s="929">
        <f t="shared" si="21"/>
        <v>30</v>
      </c>
      <c r="M209" s="936"/>
      <c r="N209" s="930"/>
      <c r="O209" s="953"/>
      <c r="P209" s="953"/>
    </row>
    <row r="210" spans="1:16" s="913" customFormat="1" ht="14.25" x14ac:dyDescent="0.2">
      <c r="A210" s="859"/>
      <c r="B210" s="926"/>
      <c r="C210" s="926">
        <f t="shared" si="22"/>
        <v>46934</v>
      </c>
      <c r="D210" s="926">
        <v>46965</v>
      </c>
      <c r="E210" s="927"/>
      <c r="F210" s="927" t="s">
        <v>340</v>
      </c>
      <c r="G210" s="953">
        <v>14191566.639023762</v>
      </c>
      <c r="H210" s="953">
        <f>((SUM(G210:$G$258))*K210/365*L210)</f>
        <v>5919827.9735193122</v>
      </c>
      <c r="I210" s="953">
        <v>14191566.639023762</v>
      </c>
      <c r="J210" s="953">
        <f t="shared" si="20"/>
        <v>20111394.612543076</v>
      </c>
      <c r="K210" s="937">
        <v>0.08</v>
      </c>
      <c r="L210" s="929">
        <f t="shared" si="21"/>
        <v>31</v>
      </c>
      <c r="M210" s="936"/>
      <c r="N210" s="930"/>
      <c r="O210" s="953"/>
      <c r="P210" s="953"/>
    </row>
    <row r="211" spans="1:16" s="913" customFormat="1" ht="14.25" x14ac:dyDescent="0.2">
      <c r="A211" s="859"/>
      <c r="B211" s="926"/>
      <c r="C211" s="926">
        <f t="shared" si="22"/>
        <v>46965</v>
      </c>
      <c r="D211" s="926">
        <v>46996</v>
      </c>
      <c r="E211" s="927"/>
      <c r="F211" s="927" t="s">
        <v>340</v>
      </c>
      <c r="G211" s="953">
        <v>14286177.08328392</v>
      </c>
      <c r="H211" s="953">
        <f>((SUM(G211:$G$258))*K211/365*L211)</f>
        <v>5823403.0823829304</v>
      </c>
      <c r="I211" s="953">
        <v>14286177.08328392</v>
      </c>
      <c r="J211" s="953">
        <f t="shared" si="20"/>
        <v>20109580.165666848</v>
      </c>
      <c r="K211" s="937">
        <v>0.08</v>
      </c>
      <c r="L211" s="929">
        <f t="shared" si="21"/>
        <v>31</v>
      </c>
      <c r="M211" s="936"/>
      <c r="N211" s="930"/>
      <c r="O211" s="953"/>
      <c r="P211" s="953"/>
    </row>
    <row r="212" spans="1:16" s="913" customFormat="1" ht="14.25" x14ac:dyDescent="0.2">
      <c r="A212" s="859"/>
      <c r="B212" s="926"/>
      <c r="C212" s="926">
        <f t="shared" si="22"/>
        <v>46996</v>
      </c>
      <c r="D212" s="926">
        <v>47026</v>
      </c>
      <c r="E212" s="927"/>
      <c r="F212" s="927" t="s">
        <v>340</v>
      </c>
      <c r="G212" s="953">
        <v>14381418.263839146</v>
      </c>
      <c r="H212" s="953">
        <f>((SUM(G212:$G$258))*K212/365*L212)</f>
        <v>5541614.8631990077</v>
      </c>
      <c r="I212" s="953">
        <v>14381418.263839146</v>
      </c>
      <c r="J212" s="953">
        <f t="shared" si="20"/>
        <v>19923033.127038155</v>
      </c>
      <c r="K212" s="937">
        <v>0.08</v>
      </c>
      <c r="L212" s="929">
        <f t="shared" si="21"/>
        <v>30</v>
      </c>
      <c r="M212" s="936"/>
      <c r="N212" s="930"/>
      <c r="O212" s="953"/>
      <c r="P212" s="953"/>
    </row>
    <row r="213" spans="1:16" s="913" customFormat="1" ht="14.25" x14ac:dyDescent="0.2">
      <c r="A213" s="859"/>
      <c r="B213" s="926"/>
      <c r="C213" s="926">
        <f t="shared" si="22"/>
        <v>47026</v>
      </c>
      <c r="D213" s="926">
        <v>47057</v>
      </c>
      <c r="E213" s="927"/>
      <c r="F213" s="927" t="s">
        <v>340</v>
      </c>
      <c r="G213" s="953">
        <v>14477294.385598075</v>
      </c>
      <c r="H213" s="953">
        <f>((SUM(G213:$G$258))*K213/365*L213)</f>
        <v>5628620.5167367253</v>
      </c>
      <c r="I213" s="953">
        <v>14477294.385598075</v>
      </c>
      <c r="J213" s="953">
        <f t="shared" si="20"/>
        <v>20105914.902334802</v>
      </c>
      <c r="K213" s="937">
        <v>0.08</v>
      </c>
      <c r="L213" s="929">
        <f t="shared" si="21"/>
        <v>31</v>
      </c>
      <c r="M213" s="936"/>
      <c r="N213" s="930"/>
      <c r="O213" s="953"/>
      <c r="P213" s="953"/>
    </row>
    <row r="214" spans="1:16" s="913" customFormat="1" ht="14.25" x14ac:dyDescent="0.2">
      <c r="A214" s="859"/>
      <c r="B214" s="926"/>
      <c r="C214" s="926">
        <f t="shared" si="22"/>
        <v>47057</v>
      </c>
      <c r="D214" s="926">
        <v>47087</v>
      </c>
      <c r="E214" s="927"/>
      <c r="F214" s="927" t="s">
        <v>340</v>
      </c>
      <c r="G214" s="953">
        <v>14573809.681502061</v>
      </c>
      <c r="H214" s="953">
        <f>((SUM(G214:$G$258))*K214/365*L214)</f>
        <v>5351858.9444081886</v>
      </c>
      <c r="I214" s="953">
        <v>14573809.681502061</v>
      </c>
      <c r="J214" s="953">
        <f t="shared" si="20"/>
        <v>19925668.625910249</v>
      </c>
      <c r="K214" s="937">
        <v>0.08</v>
      </c>
      <c r="L214" s="929">
        <f t="shared" si="21"/>
        <v>30</v>
      </c>
      <c r="M214" s="936"/>
      <c r="N214" s="930"/>
      <c r="O214" s="953"/>
      <c r="P214" s="953"/>
    </row>
    <row r="215" spans="1:16" s="913" customFormat="1" ht="14.25" x14ac:dyDescent="0.2">
      <c r="A215" s="859"/>
      <c r="B215" s="926"/>
      <c r="C215" s="926">
        <f t="shared" si="22"/>
        <v>47087</v>
      </c>
      <c r="D215" s="926">
        <v>47118</v>
      </c>
      <c r="E215" s="927"/>
      <c r="F215" s="927" t="s">
        <v>340</v>
      </c>
      <c r="G215" s="953">
        <v>14670968.412712075</v>
      </c>
      <c r="H215" s="953">
        <f>((SUM(G215:$G$258))*K215/365*L215)</f>
        <v>5431232.1932123192</v>
      </c>
      <c r="I215" s="953">
        <v>14670968.412712075</v>
      </c>
      <c r="J215" s="953">
        <f t="shared" si="20"/>
        <v>20102200.605924394</v>
      </c>
      <c r="K215" s="937">
        <v>0.08</v>
      </c>
      <c r="L215" s="929">
        <f t="shared" si="21"/>
        <v>31</v>
      </c>
      <c r="M215" s="936"/>
      <c r="N215" s="930"/>
      <c r="O215" s="953"/>
      <c r="P215" s="953"/>
    </row>
    <row r="216" spans="1:16" s="913" customFormat="1" ht="14.25" x14ac:dyDescent="0.2">
      <c r="A216" s="859"/>
      <c r="B216" s="926"/>
      <c r="C216" s="926">
        <f t="shared" si="22"/>
        <v>47118</v>
      </c>
      <c r="D216" s="926">
        <v>47149</v>
      </c>
      <c r="E216" s="927"/>
      <c r="F216" s="927" t="s">
        <v>340</v>
      </c>
      <c r="G216" s="953">
        <v>14768774.868796822</v>
      </c>
      <c r="H216" s="953">
        <f>((SUM(G216:$G$258))*K216/365*L216)</f>
        <v>5331549.9968738938</v>
      </c>
      <c r="I216" s="953">
        <v>14768774.868796822</v>
      </c>
      <c r="J216" s="953">
        <f t="shared" si="20"/>
        <v>20100324.865670715</v>
      </c>
      <c r="K216" s="937">
        <v>0.08</v>
      </c>
      <c r="L216" s="929">
        <f t="shared" si="21"/>
        <v>31</v>
      </c>
      <c r="M216" s="936"/>
      <c r="N216" s="930"/>
      <c r="O216" s="953"/>
      <c r="P216" s="953"/>
    </row>
    <row r="217" spans="1:16" s="913" customFormat="1" ht="14.25" x14ac:dyDescent="0.2">
      <c r="A217" s="859"/>
      <c r="B217" s="926"/>
      <c r="C217" s="926">
        <f t="shared" si="22"/>
        <v>47149</v>
      </c>
      <c r="D217" s="926">
        <v>47177</v>
      </c>
      <c r="E217" s="927"/>
      <c r="F217" s="927" t="s">
        <v>340</v>
      </c>
      <c r="G217" s="953">
        <v>14867233.367922135</v>
      </c>
      <c r="H217" s="953">
        <f>((SUM(G217:$G$258))*K217/365*L217)</f>
        <v>4724957.7765056947</v>
      </c>
      <c r="I217" s="953">
        <v>14867233.367922135</v>
      </c>
      <c r="J217" s="953">
        <f t="shared" si="20"/>
        <v>19592191.144427828</v>
      </c>
      <c r="K217" s="937">
        <v>0.08</v>
      </c>
      <c r="L217" s="929">
        <f t="shared" si="21"/>
        <v>28</v>
      </c>
      <c r="M217" s="936"/>
      <c r="N217" s="930"/>
      <c r="O217" s="953"/>
      <c r="P217" s="953"/>
    </row>
    <row r="218" spans="1:16" s="913" customFormat="1" ht="14.25" x14ac:dyDescent="0.2">
      <c r="A218" s="859"/>
      <c r="B218" s="926"/>
      <c r="C218" s="926">
        <f t="shared" si="22"/>
        <v>47177</v>
      </c>
      <c r="D218" s="926">
        <v>47208</v>
      </c>
      <c r="E218" s="927"/>
      <c r="F218" s="927" t="s">
        <v>340</v>
      </c>
      <c r="G218" s="953">
        <v>14966348.257041615</v>
      </c>
      <c r="H218" s="953">
        <f>((SUM(G218:$G$258))*K218/365*L218)</f>
        <v>5130187.5299504325</v>
      </c>
      <c r="I218" s="953">
        <v>14966348.257041615</v>
      </c>
      <c r="J218" s="953">
        <f t="shared" si="20"/>
        <v>20096535.786992047</v>
      </c>
      <c r="K218" s="937">
        <v>0.08</v>
      </c>
      <c r="L218" s="929">
        <f t="shared" si="21"/>
        <v>31</v>
      </c>
      <c r="M218" s="936"/>
      <c r="N218" s="930"/>
      <c r="O218" s="953"/>
      <c r="P218" s="953"/>
    </row>
    <row r="219" spans="1:16" s="913" customFormat="1" ht="14.25" x14ac:dyDescent="0.2">
      <c r="A219" s="859"/>
      <c r="B219" s="926"/>
      <c r="C219" s="926">
        <f t="shared" si="22"/>
        <v>47208</v>
      </c>
      <c r="D219" s="926">
        <v>47238</v>
      </c>
      <c r="E219" s="927"/>
      <c r="F219" s="927" t="s">
        <v>340</v>
      </c>
      <c r="G219" s="953">
        <v>15066123.912088558</v>
      </c>
      <c r="H219" s="953">
        <f>((SUM(G219:$G$258))*K219/365*L219)</f>
        <v>4866288.7443776708</v>
      </c>
      <c r="I219" s="953">
        <v>15066123.912088558</v>
      </c>
      <c r="J219" s="953">
        <f t="shared" si="20"/>
        <v>19932412.656466231</v>
      </c>
      <c r="K219" s="937">
        <v>0.08</v>
      </c>
      <c r="L219" s="929">
        <f t="shared" si="21"/>
        <v>30</v>
      </c>
      <c r="M219" s="936"/>
      <c r="N219" s="930"/>
      <c r="O219" s="953"/>
      <c r="P219" s="953"/>
    </row>
    <row r="220" spans="1:16" s="913" customFormat="1" ht="14.25" x14ac:dyDescent="0.2">
      <c r="A220" s="859"/>
      <c r="B220" s="926"/>
      <c r="C220" s="926">
        <f t="shared" si="22"/>
        <v>47238</v>
      </c>
      <c r="D220" s="926">
        <v>47269</v>
      </c>
      <c r="E220" s="927"/>
      <c r="F220" s="927" t="s">
        <v>340</v>
      </c>
      <c r="G220" s="953">
        <v>15166564.738169149</v>
      </c>
      <c r="H220" s="953">
        <f>((SUM(G220:$G$258))*K220/365*L220)</f>
        <v>4926131.2806916852</v>
      </c>
      <c r="I220" s="953">
        <v>15166564.738169149</v>
      </c>
      <c r="J220" s="953">
        <f t="shared" si="20"/>
        <v>20092696.018860832</v>
      </c>
      <c r="K220" s="937">
        <v>0.08</v>
      </c>
      <c r="L220" s="929">
        <f t="shared" si="21"/>
        <v>31</v>
      </c>
      <c r="M220" s="936"/>
      <c r="N220" s="930"/>
      <c r="O220" s="953"/>
      <c r="P220" s="953"/>
    </row>
    <row r="221" spans="1:16" s="913" customFormat="1" ht="14.25" x14ac:dyDescent="0.2">
      <c r="A221" s="859"/>
      <c r="B221" s="926"/>
      <c r="C221" s="926">
        <f t="shared" si="22"/>
        <v>47269</v>
      </c>
      <c r="D221" s="926">
        <v>47299</v>
      </c>
      <c r="E221" s="927"/>
      <c r="F221" s="927" t="s">
        <v>340</v>
      </c>
      <c r="G221" s="953">
        <v>15267675.169756945</v>
      </c>
      <c r="H221" s="953">
        <f>((SUM(G221:$G$258))*K221/365*L221)</f>
        <v>4667498.4628417306</v>
      </c>
      <c r="I221" s="953">
        <v>15267675.169756945</v>
      </c>
      <c r="J221" s="953">
        <f t="shared" si="20"/>
        <v>19935173.632598676</v>
      </c>
      <c r="K221" s="937">
        <v>0.08</v>
      </c>
      <c r="L221" s="929">
        <f t="shared" si="21"/>
        <v>30</v>
      </c>
      <c r="M221" s="936"/>
      <c r="N221" s="930"/>
      <c r="O221" s="953"/>
      <c r="P221" s="953"/>
    </row>
    <row r="222" spans="1:16" s="913" customFormat="1" ht="14.25" x14ac:dyDescent="0.2">
      <c r="A222" s="859"/>
      <c r="B222" s="926"/>
      <c r="C222" s="926">
        <f t="shared" si="22"/>
        <v>47299</v>
      </c>
      <c r="D222" s="926">
        <v>47330</v>
      </c>
      <c r="E222" s="927"/>
      <c r="F222" s="927" t="s">
        <v>340</v>
      </c>
      <c r="G222" s="953">
        <v>15369459.670888657</v>
      </c>
      <c r="H222" s="953">
        <f>((SUM(G222:$G$258))*K222/365*L222)</f>
        <v>4719345.2122761877</v>
      </c>
      <c r="I222" s="953">
        <v>15369459.670888657</v>
      </c>
      <c r="J222" s="953">
        <f t="shared" si="20"/>
        <v>20088804.883164845</v>
      </c>
      <c r="K222" s="937">
        <v>0.08</v>
      </c>
      <c r="L222" s="929">
        <f t="shared" si="21"/>
        <v>31</v>
      </c>
      <c r="M222" s="936"/>
      <c r="N222" s="930"/>
      <c r="O222" s="953"/>
      <c r="P222" s="953"/>
    </row>
    <row r="223" spans="1:16" s="913" customFormat="1" ht="14.25" x14ac:dyDescent="0.2">
      <c r="A223" s="859"/>
      <c r="B223" s="926"/>
      <c r="C223" s="926">
        <f t="shared" si="22"/>
        <v>47330</v>
      </c>
      <c r="D223" s="926">
        <v>47361</v>
      </c>
      <c r="E223" s="927"/>
      <c r="F223" s="927" t="s">
        <v>340</v>
      </c>
      <c r="G223" s="953">
        <v>15471922.735361248</v>
      </c>
      <c r="H223" s="953">
        <f>((SUM(G223:$G$258))*K223/365*L223)</f>
        <v>4614917.1027315194</v>
      </c>
      <c r="I223" s="953">
        <v>15471922.735361248</v>
      </c>
      <c r="J223" s="953">
        <f t="shared" si="20"/>
        <v>20086839.838092767</v>
      </c>
      <c r="K223" s="937">
        <v>0.08</v>
      </c>
      <c r="L223" s="929">
        <f t="shared" si="21"/>
        <v>31</v>
      </c>
      <c r="M223" s="936"/>
      <c r="N223" s="930"/>
      <c r="O223" s="953"/>
      <c r="P223" s="953"/>
    </row>
    <row r="224" spans="1:16" s="913" customFormat="1" ht="14.25" x14ac:dyDescent="0.2">
      <c r="A224" s="859"/>
      <c r="B224" s="926"/>
      <c r="C224" s="926">
        <f t="shared" si="22"/>
        <v>47361</v>
      </c>
      <c r="D224" s="926">
        <v>47391</v>
      </c>
      <c r="E224" s="927"/>
      <c r="F224" s="927" t="s">
        <v>340</v>
      </c>
      <c r="G224" s="953">
        <v>15575068.886930322</v>
      </c>
      <c r="H224" s="953">
        <f>((SUM(G224:$G$258))*K224/365*L224)</f>
        <v>4364315.6185063422</v>
      </c>
      <c r="I224" s="953">
        <v>15575068.886930322</v>
      </c>
      <c r="J224" s="953">
        <f t="shared" si="20"/>
        <v>19939384.505436666</v>
      </c>
      <c r="K224" s="937">
        <v>0.08</v>
      </c>
      <c r="L224" s="929">
        <f t="shared" si="21"/>
        <v>30</v>
      </c>
      <c r="M224" s="936"/>
      <c r="N224" s="930"/>
      <c r="O224" s="953"/>
      <c r="P224" s="953"/>
    </row>
    <row r="225" spans="1:16" s="913" customFormat="1" ht="14.25" x14ac:dyDescent="0.2">
      <c r="A225" s="859"/>
      <c r="B225" s="926"/>
      <c r="C225" s="926">
        <f t="shared" si="22"/>
        <v>47391</v>
      </c>
      <c r="D225" s="926">
        <v>47422</v>
      </c>
      <c r="E225" s="927"/>
      <c r="F225" s="927" t="s">
        <v>340</v>
      </c>
      <c r="G225" s="953">
        <v>15678902.679509858</v>
      </c>
      <c r="H225" s="953">
        <f>((SUM(G225:$G$258))*K225/365*L225)</f>
        <v>4403967.6802019756</v>
      </c>
      <c r="I225" s="953">
        <v>15678902.679509858</v>
      </c>
      <c r="J225" s="953">
        <f t="shared" si="20"/>
        <v>20082870.359711833</v>
      </c>
      <c r="K225" s="937">
        <v>0.08</v>
      </c>
      <c r="L225" s="929">
        <f t="shared" si="21"/>
        <v>31</v>
      </c>
      <c r="M225" s="936"/>
      <c r="N225" s="930"/>
      <c r="O225" s="953"/>
      <c r="P225" s="953"/>
    </row>
    <row r="226" spans="1:16" s="913" customFormat="1" ht="14.25" x14ac:dyDescent="0.2">
      <c r="A226" s="859"/>
      <c r="B226" s="926"/>
      <c r="C226" s="926">
        <f t="shared" si="22"/>
        <v>47422</v>
      </c>
      <c r="D226" s="926">
        <v>47452</v>
      </c>
      <c r="E226" s="927"/>
      <c r="F226" s="927" t="s">
        <v>340</v>
      </c>
      <c r="G226" s="953">
        <v>15783428.697373256</v>
      </c>
      <c r="H226" s="953">
        <f>((SUM(G226:$G$258))*K226/365*L226)</f>
        <v>4158810.0520420782</v>
      </c>
      <c r="I226" s="953">
        <v>15783428.697373256</v>
      </c>
      <c r="J226" s="953">
        <f t="shared" si="20"/>
        <v>19942238.749415334</v>
      </c>
      <c r="K226" s="937">
        <v>0.08</v>
      </c>
      <c r="L226" s="929">
        <f t="shared" si="21"/>
        <v>30</v>
      </c>
      <c r="M226" s="936"/>
      <c r="N226" s="930"/>
      <c r="O226" s="953"/>
      <c r="P226" s="953"/>
    </row>
    <row r="227" spans="1:16" s="913" customFormat="1" ht="14.25" x14ac:dyDescent="0.2">
      <c r="A227" s="859"/>
      <c r="B227" s="926"/>
      <c r="C227" s="926">
        <f t="shared" si="22"/>
        <v>47452</v>
      </c>
      <c r="D227" s="926">
        <v>47483</v>
      </c>
      <c r="E227" s="927"/>
      <c r="F227" s="927" t="s">
        <v>340</v>
      </c>
      <c r="G227" s="953">
        <v>15888651.555355746</v>
      </c>
      <c r="H227" s="953">
        <f>((SUM(G227:$G$258))*K227/365*L227)</f>
        <v>4190196.2231754833</v>
      </c>
      <c r="I227" s="953">
        <v>15888651.555355746</v>
      </c>
      <c r="J227" s="953">
        <f t="shared" si="20"/>
        <v>20078847.778531231</v>
      </c>
      <c r="K227" s="937">
        <v>0.08</v>
      </c>
      <c r="L227" s="929">
        <f t="shared" si="21"/>
        <v>31</v>
      </c>
      <c r="M227" s="936"/>
      <c r="N227" s="930"/>
      <c r="O227" s="953"/>
      <c r="P227" s="953"/>
    </row>
    <row r="228" spans="1:16" s="913" customFormat="1" ht="14.25" x14ac:dyDescent="0.2">
      <c r="A228" s="859"/>
      <c r="B228" s="926"/>
      <c r="C228" s="926">
        <f t="shared" si="22"/>
        <v>47483</v>
      </c>
      <c r="D228" s="926">
        <v>47514</v>
      </c>
      <c r="E228" s="927"/>
      <c r="F228" s="927" t="s">
        <v>340</v>
      </c>
      <c r="G228" s="953">
        <v>15994575.899058118</v>
      </c>
      <c r="H228" s="953">
        <f>((SUM(G228:$G$258))*K228/365*L228)</f>
        <v>4082240.453703477</v>
      </c>
      <c r="I228" s="953">
        <v>15994575.899058118</v>
      </c>
      <c r="J228" s="953">
        <f t="shared" si="20"/>
        <v>20076816.352761596</v>
      </c>
      <c r="K228" s="937">
        <v>0.08</v>
      </c>
      <c r="L228" s="929">
        <f t="shared" si="21"/>
        <v>31</v>
      </c>
      <c r="M228" s="936"/>
      <c r="N228" s="930"/>
      <c r="O228" s="953"/>
      <c r="P228" s="953"/>
    </row>
    <row r="229" spans="1:16" s="913" customFormat="1" ht="14.25" x14ac:dyDescent="0.2">
      <c r="A229" s="859"/>
      <c r="B229" s="926"/>
      <c r="C229" s="926">
        <f t="shared" si="22"/>
        <v>47514</v>
      </c>
      <c r="D229" s="926">
        <v>47542</v>
      </c>
      <c r="E229" s="927"/>
      <c r="F229" s="927" t="s">
        <v>340</v>
      </c>
      <c r="G229" s="953">
        <v>16101206.405051839</v>
      </c>
      <c r="H229" s="953">
        <f>((SUM(G229:$G$258))*K229/365*L229)</f>
        <v>3589026.4327369817</v>
      </c>
      <c r="I229" s="953">
        <v>16101206.405051839</v>
      </c>
      <c r="J229" s="953">
        <f t="shared" si="20"/>
        <v>19690232.83778882</v>
      </c>
      <c r="K229" s="937">
        <v>0.08</v>
      </c>
      <c r="L229" s="929">
        <f t="shared" si="21"/>
        <v>28</v>
      </c>
      <c r="M229" s="936"/>
      <c r="N229" s="930"/>
      <c r="O229" s="953"/>
      <c r="P229" s="953"/>
    </row>
    <row r="230" spans="1:16" s="913" customFormat="1" ht="14.25" x14ac:dyDescent="0.2">
      <c r="A230" s="859"/>
      <c r="B230" s="926"/>
      <c r="C230" s="926">
        <f t="shared" si="22"/>
        <v>47542</v>
      </c>
      <c r="D230" s="926">
        <v>47573</v>
      </c>
      <c r="E230" s="927"/>
      <c r="F230" s="927" t="s">
        <v>340</v>
      </c>
      <c r="G230" s="953">
        <v>16208547.781085517</v>
      </c>
      <c r="H230" s="953">
        <f>((SUM(G230:$G$258))*K230/365*L230)</f>
        <v>3864165.0013358267</v>
      </c>
      <c r="I230" s="953">
        <v>16208547.781085517</v>
      </c>
      <c r="J230" s="953">
        <f t="shared" si="20"/>
        <v>20072712.782421343</v>
      </c>
      <c r="K230" s="937">
        <v>0.08</v>
      </c>
      <c r="L230" s="929">
        <f t="shared" si="21"/>
        <v>31</v>
      </c>
      <c r="M230" s="936"/>
      <c r="N230" s="930"/>
      <c r="O230" s="953"/>
      <c r="P230" s="953"/>
    </row>
    <row r="231" spans="1:16" s="913" customFormat="1" ht="14.25" x14ac:dyDescent="0.2">
      <c r="A231" s="859"/>
      <c r="B231" s="926"/>
      <c r="C231" s="926">
        <f t="shared" si="22"/>
        <v>47573</v>
      </c>
      <c r="D231" s="926">
        <v>47603</v>
      </c>
      <c r="E231" s="927"/>
      <c r="F231" s="927" t="s">
        <v>340</v>
      </c>
      <c r="G231" s="953">
        <v>16316604.766292755</v>
      </c>
      <c r="H231" s="953">
        <f>((SUM(G231:$G$258))*K231/365*L231)</f>
        <v>3632937.7648886018</v>
      </c>
      <c r="I231" s="953">
        <v>16316604.766292755</v>
      </c>
      <c r="J231" s="953">
        <f t="shared" si="20"/>
        <v>19949542.531181358</v>
      </c>
      <c r="K231" s="937">
        <v>0.08</v>
      </c>
      <c r="L231" s="929">
        <f t="shared" si="21"/>
        <v>30</v>
      </c>
      <c r="M231" s="936"/>
      <c r="N231" s="930"/>
      <c r="O231" s="953"/>
      <c r="P231" s="953"/>
    </row>
    <row r="232" spans="1:16" s="913" customFormat="1" ht="14.25" x14ac:dyDescent="0.2">
      <c r="A232" s="859"/>
      <c r="B232" s="926"/>
      <c r="C232" s="926">
        <f t="shared" si="22"/>
        <v>47603</v>
      </c>
      <c r="D232" s="926">
        <v>47634</v>
      </c>
      <c r="E232" s="927"/>
      <c r="F232" s="927" t="s">
        <v>340</v>
      </c>
      <c r="G232" s="953">
        <v>16425382.131401371</v>
      </c>
      <c r="H232" s="953">
        <f>((SUM(G232:$G$258))*K232/365*L232)</f>
        <v>3643172.1840276122</v>
      </c>
      <c r="I232" s="953">
        <v>16425382.131401371</v>
      </c>
      <c r="J232" s="953">
        <f t="shared" si="20"/>
        <v>20068554.315428983</v>
      </c>
      <c r="K232" s="937">
        <v>0.08</v>
      </c>
      <c r="L232" s="929">
        <f t="shared" si="21"/>
        <v>31</v>
      </c>
      <c r="M232" s="936"/>
      <c r="N232" s="930"/>
      <c r="O232" s="953"/>
      <c r="P232" s="953"/>
    </row>
    <row r="233" spans="1:16" s="913" customFormat="1" ht="14.25" x14ac:dyDescent="0.2">
      <c r="A233" s="859"/>
      <c r="B233" s="926"/>
      <c r="C233" s="926">
        <f t="shared" si="22"/>
        <v>47634</v>
      </c>
      <c r="D233" s="926">
        <v>47664</v>
      </c>
      <c r="E233" s="927"/>
      <c r="F233" s="927" t="s">
        <v>340</v>
      </c>
      <c r="G233" s="953">
        <v>16534884.678944048</v>
      </c>
      <c r="H233" s="953">
        <f>((SUM(G233:$G$258))*K233/365*L233)</f>
        <v>3417647.9880270516</v>
      </c>
      <c r="I233" s="953">
        <v>16534884.678944048</v>
      </c>
      <c r="J233" s="953">
        <f t="shared" si="20"/>
        <v>19952532.666971099</v>
      </c>
      <c r="K233" s="937">
        <v>0.08</v>
      </c>
      <c r="L233" s="929">
        <f t="shared" si="21"/>
        <v>30</v>
      </c>
      <c r="M233" s="936"/>
      <c r="N233" s="930"/>
      <c r="O233" s="953"/>
      <c r="P233" s="953"/>
    </row>
    <row r="234" spans="1:16" s="913" customFormat="1" ht="14.25" x14ac:dyDescent="0.2">
      <c r="A234" s="859"/>
      <c r="B234" s="926"/>
      <c r="C234" s="926">
        <f t="shared" si="22"/>
        <v>47664</v>
      </c>
      <c r="D234" s="926">
        <v>47695</v>
      </c>
      <c r="E234" s="927"/>
      <c r="F234" s="927" t="s">
        <v>340</v>
      </c>
      <c r="G234" s="953">
        <v>16645117.243470341</v>
      </c>
      <c r="H234" s="953">
        <f>((SUM(G234:$G$258))*K234/365*L234)</f>
        <v>3419222.9739189642</v>
      </c>
      <c r="I234" s="953">
        <v>16645117.243470341</v>
      </c>
      <c r="J234" s="953">
        <f t="shared" si="20"/>
        <v>20064340.217389304</v>
      </c>
      <c r="K234" s="937">
        <v>0.08</v>
      </c>
      <c r="L234" s="929">
        <f t="shared" si="21"/>
        <v>31</v>
      </c>
      <c r="M234" s="936"/>
      <c r="N234" s="930"/>
      <c r="O234" s="953"/>
      <c r="P234" s="953"/>
    </row>
    <row r="235" spans="1:16" s="913" customFormat="1" ht="14.25" x14ac:dyDescent="0.2">
      <c r="A235" s="859"/>
      <c r="B235" s="926"/>
      <c r="C235" s="926">
        <f t="shared" si="22"/>
        <v>47695</v>
      </c>
      <c r="D235" s="926">
        <v>47726</v>
      </c>
      <c r="E235" s="927"/>
      <c r="F235" s="927" t="s">
        <v>340</v>
      </c>
      <c r="G235" s="953">
        <v>16756084.691760145</v>
      </c>
      <c r="H235" s="953">
        <f>((SUM(G235:$G$258))*K235/365*L235)</f>
        <v>3306127.3827852476</v>
      </c>
      <c r="I235" s="953">
        <v>16756084.691760145</v>
      </c>
      <c r="J235" s="953">
        <f t="shared" si="20"/>
        <v>20062212.074545391</v>
      </c>
      <c r="K235" s="937">
        <v>0.08</v>
      </c>
      <c r="L235" s="929">
        <f t="shared" si="21"/>
        <v>31</v>
      </c>
      <c r="M235" s="936"/>
      <c r="N235" s="930"/>
      <c r="O235" s="953"/>
      <c r="P235" s="953"/>
    </row>
    <row r="236" spans="1:16" s="913" customFormat="1" ht="14.25" x14ac:dyDescent="0.2">
      <c r="A236" s="859"/>
      <c r="B236" s="926"/>
      <c r="C236" s="926">
        <f t="shared" si="22"/>
        <v>47726</v>
      </c>
      <c r="D236" s="926">
        <v>47756</v>
      </c>
      <c r="E236" s="927"/>
      <c r="F236" s="927" t="s">
        <v>340</v>
      </c>
      <c r="G236" s="953">
        <v>16867791.923038546</v>
      </c>
      <c r="H236" s="953">
        <f>((SUM(G236:$G$258))*K236/365*L236)</f>
        <v>3089301.1171393292</v>
      </c>
      <c r="I236" s="953">
        <v>16867791.923038546</v>
      </c>
      <c r="J236" s="953">
        <f t="shared" si="20"/>
        <v>19957093.040177874</v>
      </c>
      <c r="K236" s="937">
        <v>0.08</v>
      </c>
      <c r="L236" s="929">
        <f t="shared" si="21"/>
        <v>30</v>
      </c>
      <c r="M236" s="936"/>
      <c r="N236" s="930"/>
      <c r="O236" s="953"/>
      <c r="P236" s="953"/>
    </row>
    <row r="237" spans="1:16" s="913" customFormat="1" ht="14.25" x14ac:dyDescent="0.2">
      <c r="A237" s="859"/>
      <c r="B237" s="926"/>
      <c r="C237" s="926">
        <f t="shared" si="22"/>
        <v>47756</v>
      </c>
      <c r="D237" s="926">
        <v>47787</v>
      </c>
      <c r="E237" s="927"/>
      <c r="F237" s="927" t="s">
        <v>340</v>
      </c>
      <c r="G237" s="953">
        <v>16980243.869192135</v>
      </c>
      <c r="H237" s="953">
        <f>((SUM(G237:$G$258))*K237/365*L237)</f>
        <v>3077669.2622244232</v>
      </c>
      <c r="I237" s="953">
        <v>16980243.869192135</v>
      </c>
      <c r="J237" s="953">
        <f t="shared" si="20"/>
        <v>20057913.131416559</v>
      </c>
      <c r="K237" s="937">
        <v>0.08</v>
      </c>
      <c r="L237" s="929">
        <f t="shared" si="21"/>
        <v>31</v>
      </c>
      <c r="M237" s="936"/>
      <c r="N237" s="930"/>
      <c r="O237" s="953"/>
      <c r="P237" s="953"/>
    </row>
    <row r="238" spans="1:16" s="913" customFormat="1" ht="14.25" x14ac:dyDescent="0.2">
      <c r="A238" s="859"/>
      <c r="B238" s="926"/>
      <c r="C238" s="926">
        <f t="shared" si="22"/>
        <v>47787</v>
      </c>
      <c r="D238" s="926">
        <v>47817</v>
      </c>
      <c r="E238" s="927"/>
      <c r="F238" s="927" t="s">
        <v>340</v>
      </c>
      <c r="G238" s="953">
        <v>17093445.49498675</v>
      </c>
      <c r="H238" s="953">
        <f>((SUM(G238:$G$258))*K238/365*L238)</f>
        <v>2866738.6900123316</v>
      </c>
      <c r="I238" s="953">
        <v>17093445.49498675</v>
      </c>
      <c r="J238" s="953">
        <f t="shared" si="20"/>
        <v>19960184.184999082</v>
      </c>
      <c r="K238" s="937">
        <v>0.08</v>
      </c>
      <c r="L238" s="929">
        <f t="shared" si="21"/>
        <v>30</v>
      </c>
      <c r="M238" s="936"/>
      <c r="N238" s="930"/>
      <c r="O238" s="953"/>
      <c r="P238" s="953"/>
    </row>
    <row r="239" spans="1:16" s="913" customFormat="1" ht="14.25" x14ac:dyDescent="0.2">
      <c r="A239" s="859"/>
      <c r="B239" s="926"/>
      <c r="C239" s="926">
        <f t="shared" si="22"/>
        <v>47817</v>
      </c>
      <c r="D239" s="926">
        <v>47848</v>
      </c>
      <c r="E239" s="927"/>
      <c r="F239" s="927" t="s">
        <v>340</v>
      </c>
      <c r="G239" s="953">
        <v>17207401.798286662</v>
      </c>
      <c r="H239" s="953">
        <f>((SUM(G239:$G$258))*K239/365*L239)</f>
        <v>2846154.8796952078</v>
      </c>
      <c r="I239" s="953">
        <v>17207401.798286662</v>
      </c>
      <c r="J239" s="953">
        <f t="shared" si="20"/>
        <v>20053556.677981868</v>
      </c>
      <c r="K239" s="937">
        <v>0.08</v>
      </c>
      <c r="L239" s="929">
        <f t="shared" si="21"/>
        <v>31</v>
      </c>
      <c r="M239" s="936"/>
      <c r="N239" s="930"/>
      <c r="O239" s="953"/>
      <c r="P239" s="953"/>
    </row>
    <row r="240" spans="1:16" s="913" customFormat="1" ht="14.25" x14ac:dyDescent="0.2">
      <c r="A240" s="859"/>
      <c r="B240" s="926"/>
      <c r="C240" s="926">
        <f t="shared" si="22"/>
        <v>47848</v>
      </c>
      <c r="D240" s="926">
        <v>47879</v>
      </c>
      <c r="E240" s="927"/>
      <c r="F240" s="927" t="s">
        <v>340</v>
      </c>
      <c r="G240" s="953">
        <v>17322117.810275238</v>
      </c>
      <c r="H240" s="953">
        <f>((SUM(G240:$G$258))*K240/365*L240)</f>
        <v>2729238.8345999992</v>
      </c>
      <c r="I240" s="953">
        <v>17322117.810275238</v>
      </c>
      <c r="J240" s="953">
        <f t="shared" si="20"/>
        <v>20051356.644875236</v>
      </c>
      <c r="K240" s="937">
        <v>0.08</v>
      </c>
      <c r="L240" s="929">
        <f t="shared" si="21"/>
        <v>31</v>
      </c>
      <c r="M240" s="936"/>
      <c r="N240" s="930"/>
      <c r="O240" s="953"/>
      <c r="P240" s="953"/>
    </row>
    <row r="241" spans="1:16" s="913" customFormat="1" ht="14.25" x14ac:dyDescent="0.2">
      <c r="A241" s="859"/>
      <c r="B241" s="926"/>
      <c r="C241" s="926">
        <f t="shared" si="22"/>
        <v>47879</v>
      </c>
      <c r="D241" s="926">
        <v>47907</v>
      </c>
      <c r="E241" s="927"/>
      <c r="F241" s="927" t="s">
        <v>340</v>
      </c>
      <c r="G241" s="953">
        <v>17437598.595677074</v>
      </c>
      <c r="H241" s="953">
        <f>((SUM(G241:$G$258))*K241/365*L241)</f>
        <v>2358813.3476682706</v>
      </c>
      <c r="I241" s="953">
        <v>17437598.595677074</v>
      </c>
      <c r="J241" s="953">
        <f t="shared" si="20"/>
        <v>19796411.943345346</v>
      </c>
      <c r="K241" s="937">
        <v>0.08</v>
      </c>
      <c r="L241" s="929">
        <f t="shared" si="21"/>
        <v>28</v>
      </c>
      <c r="M241" s="936"/>
      <c r="N241" s="930"/>
      <c r="O241" s="953"/>
      <c r="P241" s="953"/>
    </row>
    <row r="242" spans="1:16" s="913" customFormat="1" ht="14.25" x14ac:dyDescent="0.2">
      <c r="A242" s="859"/>
      <c r="B242" s="926"/>
      <c r="C242" s="926">
        <f t="shared" si="22"/>
        <v>47907</v>
      </c>
      <c r="D242" s="926">
        <v>47938</v>
      </c>
      <c r="E242" s="927"/>
      <c r="F242" s="927" t="s">
        <v>340</v>
      </c>
      <c r="G242" s="953">
        <v>17553849.252981588</v>
      </c>
      <c r="H242" s="953">
        <f>((SUM(G242:$G$258))*K242/365*L242)</f>
        <v>2493063.2272390085</v>
      </c>
      <c r="I242" s="953">
        <v>17553849.252981588</v>
      </c>
      <c r="J242" s="953">
        <f t="shared" si="20"/>
        <v>20046912.480220597</v>
      </c>
      <c r="K242" s="937">
        <v>0.08</v>
      </c>
      <c r="L242" s="929">
        <f t="shared" si="21"/>
        <v>31</v>
      </c>
      <c r="M242" s="936"/>
      <c r="N242" s="930"/>
      <c r="O242" s="953"/>
      <c r="P242" s="953"/>
    </row>
    <row r="243" spans="1:16" s="913" customFormat="1" ht="14.25" x14ac:dyDescent="0.2">
      <c r="A243" s="859"/>
      <c r="B243" s="926"/>
      <c r="C243" s="926">
        <f t="shared" si="22"/>
        <v>47938</v>
      </c>
      <c r="D243" s="926">
        <v>47968</v>
      </c>
      <c r="E243" s="927"/>
      <c r="F243" s="927" t="s">
        <v>340</v>
      </c>
      <c r="G243" s="953">
        <v>17670874.914668132</v>
      </c>
      <c r="H243" s="953">
        <f>((SUM(G243:$G$258))*K243/365*L243)</f>
        <v>2297219.2623813795</v>
      </c>
      <c r="I243" s="953">
        <v>17670874.914668132</v>
      </c>
      <c r="J243" s="953">
        <f t="shared" si="20"/>
        <v>19968094.17704951</v>
      </c>
      <c r="K243" s="937">
        <v>0.08</v>
      </c>
      <c r="L243" s="929">
        <f t="shared" si="21"/>
        <v>30</v>
      </c>
      <c r="M243" s="936"/>
      <c r="N243" s="930"/>
      <c r="O243" s="953"/>
      <c r="P243" s="953"/>
    </row>
    <row r="244" spans="1:16" s="913" customFormat="1" ht="14.25" x14ac:dyDescent="0.2">
      <c r="A244" s="859"/>
      <c r="B244" s="926"/>
      <c r="C244" s="926">
        <f t="shared" si="22"/>
        <v>47968</v>
      </c>
      <c r="D244" s="926">
        <v>47999</v>
      </c>
      <c r="E244" s="927"/>
      <c r="F244" s="927" t="s">
        <v>340</v>
      </c>
      <c r="G244" s="953">
        <v>17788680.747432586</v>
      </c>
      <c r="H244" s="953">
        <f>((SUM(G244:$G$258))*K244/365*L244)</f>
        <v>2253728.11508621</v>
      </c>
      <c r="I244" s="953">
        <v>17788680.747432586</v>
      </c>
      <c r="J244" s="953">
        <f t="shared" si="20"/>
        <v>20042408.862518795</v>
      </c>
      <c r="K244" s="937">
        <v>0.08</v>
      </c>
      <c r="L244" s="929">
        <f t="shared" si="21"/>
        <v>31</v>
      </c>
      <c r="M244" s="936"/>
      <c r="N244" s="930"/>
      <c r="O244" s="953"/>
      <c r="P244" s="953"/>
    </row>
    <row r="245" spans="1:16" s="913" customFormat="1" ht="14.25" x14ac:dyDescent="0.2">
      <c r="A245" s="859"/>
      <c r="B245" s="926"/>
      <c r="C245" s="926">
        <f t="shared" si="22"/>
        <v>47999</v>
      </c>
      <c r="D245" s="926">
        <v>48029</v>
      </c>
      <c r="E245" s="927"/>
      <c r="F245" s="927" t="s">
        <v>340</v>
      </c>
      <c r="G245" s="953">
        <v>17907271.95241547</v>
      </c>
      <c r="H245" s="953">
        <f>((SUM(G245:$G$258))*K245/365*L245)</f>
        <v>2064060.5402196215</v>
      </c>
      <c r="I245" s="953">
        <v>17907271.95241547</v>
      </c>
      <c r="J245" s="953">
        <f t="shared" si="20"/>
        <v>19971332.49263509</v>
      </c>
      <c r="K245" s="937">
        <v>0.08</v>
      </c>
      <c r="L245" s="929">
        <f t="shared" si="21"/>
        <v>30</v>
      </c>
      <c r="M245" s="936"/>
      <c r="N245" s="930"/>
      <c r="O245" s="953"/>
      <c r="P245" s="953"/>
    </row>
    <row r="246" spans="1:16" s="913" customFormat="1" ht="14.25" x14ac:dyDescent="0.2">
      <c r="A246" s="859"/>
      <c r="B246" s="926"/>
      <c r="C246" s="926">
        <f t="shared" si="22"/>
        <v>48029</v>
      </c>
      <c r="D246" s="926">
        <v>48060</v>
      </c>
      <c r="E246" s="927"/>
      <c r="F246" s="927" t="s">
        <v>340</v>
      </c>
      <c r="G246" s="953">
        <v>18026653.765431572</v>
      </c>
      <c r="H246" s="953">
        <f>((SUM(G246:$G$258))*K246/365*L246)</f>
        <v>2011191.2309886126</v>
      </c>
      <c r="I246" s="953">
        <v>18026653.765431572</v>
      </c>
      <c r="J246" s="953">
        <f t="shared" si="20"/>
        <v>20037844.996420186</v>
      </c>
      <c r="K246" s="937">
        <v>0.08</v>
      </c>
      <c r="L246" s="929">
        <f t="shared" si="21"/>
        <v>31</v>
      </c>
      <c r="M246" s="936"/>
      <c r="N246" s="930"/>
      <c r="O246" s="953"/>
      <c r="P246" s="953"/>
    </row>
    <row r="247" spans="1:16" s="913" customFormat="1" ht="14.25" x14ac:dyDescent="0.2">
      <c r="A247" s="859"/>
      <c r="B247" s="926"/>
      <c r="C247" s="926">
        <f t="shared" si="22"/>
        <v>48060</v>
      </c>
      <c r="D247" s="926">
        <v>48091</v>
      </c>
      <c r="E247" s="927"/>
      <c r="F247" s="927" t="s">
        <v>340</v>
      </c>
      <c r="G247" s="953">
        <v>18146831.457201116</v>
      </c>
      <c r="H247" s="953">
        <f>((SUM(G247:$G$258))*K247/365*L247)</f>
        <v>1888708.7615686941</v>
      </c>
      <c r="I247" s="953">
        <v>18146831.457201116</v>
      </c>
      <c r="J247" s="953">
        <f t="shared" si="20"/>
        <v>20035540.218769811</v>
      </c>
      <c r="K247" s="937">
        <v>0.08</v>
      </c>
      <c r="L247" s="929">
        <f t="shared" si="21"/>
        <v>31</v>
      </c>
      <c r="M247" s="936"/>
      <c r="N247" s="930"/>
      <c r="O247" s="953"/>
      <c r="P247" s="953"/>
    </row>
    <row r="248" spans="1:16" s="913" customFormat="1" ht="14.25" x14ac:dyDescent="0.2">
      <c r="A248" s="859"/>
      <c r="B248" s="926"/>
      <c r="C248" s="926">
        <f t="shared" si="22"/>
        <v>48091</v>
      </c>
      <c r="D248" s="926">
        <v>48121</v>
      </c>
      <c r="E248" s="927"/>
      <c r="F248" s="927" t="s">
        <v>340</v>
      </c>
      <c r="G248" s="953">
        <v>18267810.333582457</v>
      </c>
      <c r="H248" s="953">
        <f>((SUM(G248:$G$258))*K248/365*L248)</f>
        <v>1708461.0409864283</v>
      </c>
      <c r="I248" s="953">
        <v>18267810.333582457</v>
      </c>
      <c r="J248" s="953">
        <f t="shared" si="20"/>
        <v>19976271.374568887</v>
      </c>
      <c r="K248" s="937">
        <v>0.08</v>
      </c>
      <c r="L248" s="929">
        <f t="shared" si="21"/>
        <v>30</v>
      </c>
      <c r="M248" s="936"/>
      <c r="N248" s="930"/>
      <c r="O248" s="953"/>
      <c r="P248" s="953"/>
    </row>
    <row r="249" spans="1:16" s="913" customFormat="1" ht="14.25" x14ac:dyDescent="0.2">
      <c r="A249" s="859"/>
      <c r="B249" s="926"/>
      <c r="C249" s="926">
        <f t="shared" si="22"/>
        <v>48121</v>
      </c>
      <c r="D249" s="926">
        <v>48152</v>
      </c>
      <c r="E249" s="927"/>
      <c r="F249" s="927" t="s">
        <v>340</v>
      </c>
      <c r="G249" s="953">
        <v>23389595.735806342</v>
      </c>
      <c r="H249" s="953">
        <f>((SUM(G249:$G$258))*K249/365*L249)</f>
        <v>1641288.7296751509</v>
      </c>
      <c r="I249" s="953">
        <v>23389595.735806342</v>
      </c>
      <c r="J249" s="953">
        <f t="shared" si="20"/>
        <v>25030884.465481494</v>
      </c>
      <c r="K249" s="937">
        <v>0.08</v>
      </c>
      <c r="L249" s="929">
        <f t="shared" si="21"/>
        <v>31</v>
      </c>
      <c r="M249" s="936"/>
      <c r="N249" s="930"/>
      <c r="O249" s="953"/>
      <c r="P249" s="953"/>
    </row>
    <row r="250" spans="1:16" s="913" customFormat="1" ht="14.25" x14ac:dyDescent="0.2">
      <c r="A250" s="859"/>
      <c r="B250" s="926"/>
      <c r="C250" s="926">
        <f t="shared" si="22"/>
        <v>48152</v>
      </c>
      <c r="D250" s="926">
        <v>48182</v>
      </c>
      <c r="E250" s="927"/>
      <c r="F250" s="927" t="s">
        <v>340</v>
      </c>
      <c r="G250" s="953">
        <v>23545526.374045052</v>
      </c>
      <c r="H250" s="953">
        <f>((SUM(G250:$G$258))*K250/365*L250)</f>
        <v>1434549.3298452417</v>
      </c>
      <c r="I250" s="953">
        <v>23545526.374045052</v>
      </c>
      <c r="J250" s="953">
        <f t="shared" si="20"/>
        <v>24980075.703890294</v>
      </c>
      <c r="K250" s="937">
        <v>0.08</v>
      </c>
      <c r="L250" s="929">
        <f t="shared" si="21"/>
        <v>30</v>
      </c>
      <c r="M250" s="936"/>
      <c r="N250" s="930"/>
      <c r="O250" s="953"/>
      <c r="P250" s="953"/>
    </row>
    <row r="251" spans="1:16" s="913" customFormat="1" ht="14.25" x14ac:dyDescent="0.2">
      <c r="A251" s="859"/>
      <c r="B251" s="926"/>
      <c r="C251" s="926">
        <f t="shared" si="22"/>
        <v>48182</v>
      </c>
      <c r="D251" s="926">
        <v>48213</v>
      </c>
      <c r="E251" s="927"/>
      <c r="F251" s="927" t="s">
        <v>340</v>
      </c>
      <c r="G251" s="953">
        <v>23702496.549872018</v>
      </c>
      <c r="H251" s="953">
        <f>((SUM(G251:$G$258))*K251/365*L251)</f>
        <v>1322387.0780794483</v>
      </c>
      <c r="I251" s="953">
        <v>23702496.549872018</v>
      </c>
      <c r="J251" s="953">
        <f t="shared" si="20"/>
        <v>25024883.627951466</v>
      </c>
      <c r="K251" s="937">
        <v>0.08</v>
      </c>
      <c r="L251" s="929">
        <f t="shared" si="21"/>
        <v>31</v>
      </c>
      <c r="M251" s="936"/>
      <c r="N251" s="930"/>
      <c r="O251" s="953"/>
      <c r="P251" s="953"/>
    </row>
    <row r="252" spans="1:16" s="913" customFormat="1" ht="14.25" x14ac:dyDescent="0.2">
      <c r="A252" s="859"/>
      <c r="B252" s="926"/>
      <c r="C252" s="926">
        <f t="shared" si="22"/>
        <v>48213</v>
      </c>
      <c r="D252" s="926">
        <v>48244</v>
      </c>
      <c r="E252" s="927"/>
      <c r="F252" s="927" t="s">
        <v>340</v>
      </c>
      <c r="G252" s="953">
        <v>23860513.193537831</v>
      </c>
      <c r="H252" s="953">
        <f>((SUM(G252:$G$258))*K252/365*L252)</f>
        <v>1161339.9782337428</v>
      </c>
      <c r="I252" s="953">
        <v>23860513.193537831</v>
      </c>
      <c r="J252" s="953">
        <f t="shared" si="20"/>
        <v>25021853.171771575</v>
      </c>
      <c r="K252" s="937">
        <v>0.08</v>
      </c>
      <c r="L252" s="929">
        <f t="shared" si="21"/>
        <v>31</v>
      </c>
      <c r="M252" s="936"/>
      <c r="N252" s="930"/>
      <c r="O252" s="953"/>
      <c r="P252" s="953"/>
    </row>
    <row r="253" spans="1:16" s="913" customFormat="1" ht="14.25" x14ac:dyDescent="0.2">
      <c r="A253" s="859"/>
      <c r="B253" s="926"/>
      <c r="C253" s="926">
        <f t="shared" si="22"/>
        <v>48244</v>
      </c>
      <c r="D253" s="926">
        <v>48272</v>
      </c>
      <c r="E253" s="927"/>
      <c r="F253" s="927" t="s">
        <v>340</v>
      </c>
      <c r="G253" s="953">
        <v>24019583.281494748</v>
      </c>
      <c r="H253" s="953">
        <f>((SUM(G253:$G$258))*K253/365*L253)</f>
        <v>902520.59579227434</v>
      </c>
      <c r="I253" s="953">
        <v>24019583.281494748</v>
      </c>
      <c r="J253" s="953">
        <f t="shared" si="20"/>
        <v>24922103.877287023</v>
      </c>
      <c r="K253" s="937">
        <v>0.08</v>
      </c>
      <c r="L253" s="929">
        <f t="shared" si="21"/>
        <v>28</v>
      </c>
      <c r="M253" s="936"/>
      <c r="N253" s="930"/>
      <c r="O253" s="953"/>
      <c r="P253" s="953"/>
    </row>
    <row r="254" spans="1:16" s="913" customFormat="1" ht="14.25" x14ac:dyDescent="0.2">
      <c r="A254" s="859"/>
      <c r="B254" s="926"/>
      <c r="C254" s="926">
        <f t="shared" si="22"/>
        <v>48272</v>
      </c>
      <c r="D254" s="926">
        <v>48304</v>
      </c>
      <c r="E254" s="927"/>
      <c r="F254" s="927" t="s">
        <v>340</v>
      </c>
      <c r="G254" s="953">
        <v>24179713.836704716</v>
      </c>
      <c r="H254" s="953">
        <f>((SUM(G254:$G$258))*K254/365*L254)</f>
        <v>862985.99111900374</v>
      </c>
      <c r="I254" s="953">
        <v>24179713.836704716</v>
      </c>
      <c r="J254" s="953">
        <f t="shared" si="20"/>
        <v>25042699.827823721</v>
      </c>
      <c r="K254" s="937">
        <v>0.08</v>
      </c>
      <c r="L254" s="929">
        <f t="shared" si="21"/>
        <v>32</v>
      </c>
      <c r="M254" s="936"/>
      <c r="N254" s="930"/>
      <c r="O254" s="953"/>
      <c r="P254" s="953"/>
    </row>
    <row r="255" spans="1:16" s="913" customFormat="1" ht="14.25" x14ac:dyDescent="0.2">
      <c r="A255" s="859"/>
      <c r="B255" s="926"/>
      <c r="C255" s="926">
        <f t="shared" si="22"/>
        <v>48304</v>
      </c>
      <c r="D255" s="926">
        <v>48334</v>
      </c>
      <c r="E255" s="927"/>
      <c r="F255" s="927" t="s">
        <v>340</v>
      </c>
      <c r="G255" s="953">
        <v>24340911.928949412</v>
      </c>
      <c r="H255" s="953">
        <f>((SUM(G255:$G$258))*K255/365*L255)</f>
        <v>650059.46747381589</v>
      </c>
      <c r="I255" s="953">
        <v>24340911.928949412</v>
      </c>
      <c r="J255" s="953">
        <f t="shared" si="20"/>
        <v>24990971.396423228</v>
      </c>
      <c r="K255" s="937">
        <v>0.08</v>
      </c>
      <c r="L255" s="929">
        <f t="shared" si="21"/>
        <v>30</v>
      </c>
      <c r="M255" s="936"/>
      <c r="N255" s="930"/>
      <c r="O255" s="953"/>
      <c r="P255" s="953"/>
    </row>
    <row r="256" spans="1:16" s="913" customFormat="1" ht="14.25" x14ac:dyDescent="0.2">
      <c r="A256" s="859"/>
      <c r="B256" s="926"/>
      <c r="C256" s="926">
        <f t="shared" si="22"/>
        <v>48334</v>
      </c>
      <c r="D256" s="926">
        <v>48365</v>
      </c>
      <c r="E256" s="927"/>
      <c r="F256" s="927" t="s">
        <v>340</v>
      </c>
      <c r="G256" s="953">
        <v>24503184.675142407</v>
      </c>
      <c r="H256" s="953">
        <f>((SUM(G256:$G$258))*K256/365*L256)</f>
        <v>506343.29013263836</v>
      </c>
      <c r="I256" s="953">
        <v>24503184.675142407</v>
      </c>
      <c r="J256" s="953">
        <f t="shared" si="20"/>
        <v>25009527.965275045</v>
      </c>
      <c r="K256" s="937">
        <v>0.08</v>
      </c>
      <c r="L256" s="929">
        <f t="shared" si="21"/>
        <v>31</v>
      </c>
      <c r="M256" s="936"/>
      <c r="N256" s="930"/>
      <c r="O256" s="953"/>
      <c r="P256" s="953"/>
    </row>
    <row r="257" spans="1:16" s="913" customFormat="1" ht="14.25" x14ac:dyDescent="0.2">
      <c r="A257" s="859"/>
      <c r="B257" s="926"/>
      <c r="C257" s="926">
        <f t="shared" si="22"/>
        <v>48365</v>
      </c>
      <c r="D257" s="926">
        <v>48395</v>
      </c>
      <c r="E257" s="927"/>
      <c r="F257" s="927" t="s">
        <v>340</v>
      </c>
      <c r="G257" s="953">
        <v>24666539.239643358</v>
      </c>
      <c r="H257" s="953">
        <f>((SUM(G257:$G$258))*K257/365*L257)</f>
        <v>328892.80487156822</v>
      </c>
      <c r="I257" s="953">
        <v>24666539.239643358</v>
      </c>
      <c r="J257" s="953">
        <f t="shared" si="20"/>
        <v>24995432.044514924</v>
      </c>
      <c r="K257" s="937">
        <v>0.08</v>
      </c>
      <c r="L257" s="929">
        <f t="shared" si="21"/>
        <v>30</v>
      </c>
      <c r="M257" s="936"/>
      <c r="N257" s="930"/>
      <c r="O257" s="953"/>
      <c r="P257" s="953"/>
    </row>
    <row r="258" spans="1:16" s="913" customFormat="1" ht="14.25" x14ac:dyDescent="0.2">
      <c r="A258" s="859"/>
      <c r="B258" s="926"/>
      <c r="C258" s="926">
        <f t="shared" si="22"/>
        <v>48395</v>
      </c>
      <c r="D258" s="926">
        <v>48426</v>
      </c>
      <c r="E258" s="927"/>
      <c r="F258" s="927" t="s">
        <v>340</v>
      </c>
      <c r="G258" s="953">
        <v>25352574.834574312</v>
      </c>
      <c r="H258" s="953">
        <f>((SUM(G258:$G$258))*K258/365*L258)</f>
        <v>172258.59065683369</v>
      </c>
      <c r="I258" s="953">
        <v>25352574.834574312</v>
      </c>
      <c r="J258" s="953">
        <f t="shared" si="20"/>
        <v>25524833.425231144</v>
      </c>
      <c r="K258" s="937">
        <v>0.08</v>
      </c>
      <c r="L258" s="929">
        <f t="shared" si="21"/>
        <v>31</v>
      </c>
      <c r="M258" s="936"/>
      <c r="N258" s="930"/>
      <c r="O258" s="953"/>
      <c r="P258" s="953"/>
    </row>
    <row r="259" spans="1:16" s="913" customFormat="1" ht="14.25" x14ac:dyDescent="0.2">
      <c r="A259" s="859"/>
      <c r="B259" s="939"/>
      <c r="C259" s="926">
        <v>44928</v>
      </c>
      <c r="D259" s="926">
        <v>45076</v>
      </c>
      <c r="E259" s="927"/>
      <c r="F259" s="927" t="s">
        <v>340</v>
      </c>
      <c r="G259" s="953">
        <v>200000000</v>
      </c>
      <c r="H259" s="953">
        <f>((SUM(G259:$G$264))*K259/365*L259)</f>
        <v>22625753.424657531</v>
      </c>
      <c r="I259" s="953">
        <v>200000000</v>
      </c>
      <c r="J259" s="953">
        <f>+H259+I259</f>
        <v>222625753.42465752</v>
      </c>
      <c r="K259" s="937">
        <v>0.09</v>
      </c>
      <c r="L259" s="929">
        <f t="shared" si="21"/>
        <v>148</v>
      </c>
      <c r="M259" s="934"/>
      <c r="N259" s="934"/>
      <c r="O259" s="934"/>
      <c r="P259" s="934"/>
    </row>
    <row r="260" spans="1:16" s="913" customFormat="1" ht="14.25" x14ac:dyDescent="0.2">
      <c r="A260" s="859"/>
      <c r="B260" s="939"/>
      <c r="C260" s="926">
        <f>+C259</f>
        <v>44928</v>
      </c>
      <c r="D260" s="926">
        <v>45412</v>
      </c>
      <c r="E260" s="927"/>
      <c r="F260" s="927" t="s">
        <v>340</v>
      </c>
      <c r="G260" s="953">
        <v>140000000</v>
      </c>
      <c r="H260" s="953">
        <f>((SUM(G260:$G$264))*K260/365*L260)</f>
        <v>50123835.616438359</v>
      </c>
      <c r="I260" s="953">
        <v>140000000</v>
      </c>
      <c r="J260" s="953">
        <f>+H260+I260</f>
        <v>190123835.61643836</v>
      </c>
      <c r="K260" s="937">
        <v>0.09</v>
      </c>
      <c r="L260" s="929">
        <f t="shared" si="21"/>
        <v>484</v>
      </c>
      <c r="M260" s="934"/>
      <c r="N260" s="934"/>
      <c r="O260" s="934"/>
      <c r="P260" s="934"/>
    </row>
    <row r="261" spans="1:16" s="913" customFormat="1" ht="14.25" x14ac:dyDescent="0.2">
      <c r="A261" s="859"/>
      <c r="B261" s="926"/>
      <c r="C261" s="926">
        <f>+D259</f>
        <v>45076</v>
      </c>
      <c r="D261" s="926">
        <v>45777</v>
      </c>
      <c r="E261" s="927"/>
      <c r="F261" s="927" t="s">
        <v>340</v>
      </c>
      <c r="G261" s="953">
        <v>140000000</v>
      </c>
      <c r="H261" s="953">
        <f>((SUM(G261:$G$264))*K261/365*L261)</f>
        <v>48397808.219178081</v>
      </c>
      <c r="I261" s="953">
        <v>140000000</v>
      </c>
      <c r="J261" s="953">
        <f>+H261+I261</f>
        <v>188397808.21917808</v>
      </c>
      <c r="K261" s="937">
        <v>0.09</v>
      </c>
      <c r="L261" s="929">
        <f t="shared" si="21"/>
        <v>701</v>
      </c>
      <c r="M261" s="934"/>
      <c r="N261" s="934"/>
      <c r="O261" s="934"/>
      <c r="P261" s="934"/>
    </row>
    <row r="262" spans="1:16" s="913" customFormat="1" ht="14.25" x14ac:dyDescent="0.2">
      <c r="A262" s="859"/>
      <c r="B262" s="926"/>
      <c r="C262" s="926">
        <f>+D261</f>
        <v>45777</v>
      </c>
      <c r="D262" s="926">
        <v>46142</v>
      </c>
      <c r="E262" s="927"/>
      <c r="F262" s="927" t="s">
        <v>340</v>
      </c>
      <c r="G262" s="953">
        <v>140000000</v>
      </c>
      <c r="H262" s="953">
        <f>((SUM(G262:$G$264))*K262/365*L262)</f>
        <v>12600000</v>
      </c>
      <c r="I262" s="953">
        <v>140000000</v>
      </c>
      <c r="J262" s="953">
        <f>+H262+I262</f>
        <v>152600000</v>
      </c>
      <c r="K262" s="937">
        <v>0.09</v>
      </c>
      <c r="L262" s="929">
        <f t="shared" si="21"/>
        <v>365</v>
      </c>
      <c r="M262" s="934"/>
      <c r="N262" s="934"/>
      <c r="O262" s="934"/>
      <c r="P262" s="934"/>
    </row>
    <row r="265" spans="1:16" s="913" customFormat="1" ht="14.25" x14ac:dyDescent="0.2">
      <c r="A265" s="859"/>
      <c r="B265" s="1169" t="s">
        <v>353</v>
      </c>
      <c r="C265" s="1170"/>
      <c r="D265" s="1170"/>
      <c r="E265" s="1170"/>
      <c r="F265" s="946"/>
      <c r="G265" s="954">
        <f>+SUM(I144:I264)</f>
        <v>2120000000.0207212</v>
      </c>
      <c r="H265" s="954">
        <f>+SUM(H144:H264)</f>
        <v>849208022.2236346</v>
      </c>
      <c r="I265" s="952"/>
      <c r="J265" s="954">
        <f>+SUM(J144:J264)</f>
        <v>2969208022.2443547</v>
      </c>
      <c r="K265" s="960">
        <f>+(O265*365)/G265</f>
        <v>0</v>
      </c>
      <c r="L265" s="938"/>
      <c r="M265" s="938"/>
      <c r="N265" s="938"/>
      <c r="O265" s="952">
        <f>+O264</f>
        <v>0</v>
      </c>
      <c r="P265" s="952">
        <f>+P264</f>
        <v>0</v>
      </c>
    </row>
    <row r="266" spans="1:16" s="913" customFormat="1" ht="14.25" x14ac:dyDescent="0.2">
      <c r="A266" s="859"/>
      <c r="B266" s="939" t="s">
        <v>243</v>
      </c>
      <c r="C266" s="926">
        <v>44922</v>
      </c>
      <c r="D266" s="926">
        <f>+C266+180</f>
        <v>45102</v>
      </c>
      <c r="E266" s="927" t="s">
        <v>243</v>
      </c>
      <c r="F266" s="927" t="s">
        <v>340</v>
      </c>
      <c r="G266" s="951">
        <v>9545000</v>
      </c>
      <c r="H266" s="951">
        <f>(G266*K266/365*L266)</f>
        <v>292547.71232876711</v>
      </c>
      <c r="I266" s="951"/>
      <c r="J266" s="951">
        <f>+H266+G266</f>
        <v>9837547.7123287674</v>
      </c>
      <c r="K266" s="959">
        <v>6.2149999999999997E-2</v>
      </c>
      <c r="L266" s="929">
        <v>180</v>
      </c>
      <c r="M266" s="936"/>
      <c r="N266" s="930"/>
      <c r="O266" s="951">
        <f>+H266/(L266)</f>
        <v>1625.2650684931507</v>
      </c>
      <c r="P266" s="951">
        <f ca="1">+O266*($P$3-$L$3+1)</f>
        <v>48757.952054794521</v>
      </c>
    </row>
    <row r="267" spans="1:16" s="913" customFormat="1" ht="14.25" x14ac:dyDescent="0.2">
      <c r="A267" s="859"/>
      <c r="B267" s="1169" t="s">
        <v>348</v>
      </c>
      <c r="C267" s="1170"/>
      <c r="D267" s="1170"/>
      <c r="E267" s="1170"/>
      <c r="F267" s="946"/>
      <c r="G267" s="952">
        <f>+G266</f>
        <v>9545000</v>
      </c>
      <c r="H267" s="952">
        <f>+H266</f>
        <v>292547.71232876711</v>
      </c>
      <c r="I267" s="952"/>
      <c r="J267" s="952">
        <f>+J266</f>
        <v>9837547.7123287674</v>
      </c>
      <c r="K267" s="960">
        <f>+(O267*365)/G267</f>
        <v>6.2149999999999997E-2</v>
      </c>
      <c r="L267" s="938"/>
      <c r="M267" s="938"/>
      <c r="N267" s="938"/>
      <c r="O267" s="952">
        <f>+O266</f>
        <v>1625.2650684931507</v>
      </c>
      <c r="P267" s="952">
        <f ca="1">+P266</f>
        <v>48757.952054794521</v>
      </c>
    </row>
    <row r="268" spans="1:16" s="913" customFormat="1" x14ac:dyDescent="0.2">
      <c r="A268" s="859"/>
      <c r="B268" s="859"/>
      <c r="C268" s="859"/>
      <c r="D268" s="859"/>
      <c r="E268" s="859"/>
      <c r="F268" s="859"/>
      <c r="G268" s="859"/>
      <c r="H268" s="859"/>
      <c r="I268" s="859"/>
      <c r="J268" s="859"/>
      <c r="K268" s="859"/>
      <c r="L268" s="859"/>
      <c r="M268" s="859"/>
      <c r="N268" s="859"/>
      <c r="O268" s="859"/>
      <c r="P268" s="859"/>
    </row>
    <row r="269" spans="1:16" s="913" customFormat="1" x14ac:dyDescent="0.2">
      <c r="A269" s="859"/>
      <c r="B269" s="859"/>
      <c r="C269" s="859"/>
      <c r="D269" s="859"/>
      <c r="E269" s="859"/>
      <c r="F269" s="859" t="s">
        <v>354</v>
      </c>
      <c r="G269" s="966" t="e">
        <f>+G265+G143+(G267*A1)</f>
        <v>#REF!</v>
      </c>
      <c r="H269" s="859"/>
      <c r="I269" s="859"/>
      <c r="J269" s="859"/>
      <c r="K269" s="859"/>
      <c r="L269" s="859"/>
      <c r="M269" s="859"/>
      <c r="N269" s="859"/>
      <c r="O269" s="859"/>
      <c r="P269" s="859"/>
    </row>
    <row r="270" spans="1:16" s="913" customFormat="1" x14ac:dyDescent="0.2">
      <c r="A270" s="859"/>
      <c r="B270" s="859"/>
      <c r="C270" s="859"/>
      <c r="D270" s="859"/>
      <c r="E270" s="859"/>
      <c r="F270" s="859"/>
      <c r="G270" s="859"/>
      <c r="H270" s="859"/>
      <c r="I270" s="859"/>
      <c r="J270" s="859"/>
      <c r="K270" s="859"/>
      <c r="L270" s="859"/>
      <c r="M270" s="859"/>
      <c r="N270" s="859"/>
      <c r="O270" s="859"/>
      <c r="P270" s="859"/>
    </row>
    <row r="271" spans="1:16" s="913" customFormat="1" x14ac:dyDescent="0.2">
      <c r="A271" s="859"/>
      <c r="B271" s="859"/>
      <c r="C271" s="859"/>
      <c r="D271" s="859"/>
      <c r="E271" s="859"/>
      <c r="F271" s="859"/>
      <c r="G271" s="859"/>
      <c r="H271" s="859"/>
      <c r="I271" s="859"/>
      <c r="J271" s="859"/>
      <c r="K271" s="859"/>
      <c r="L271" s="859"/>
      <c r="M271" s="859"/>
      <c r="N271" s="859"/>
      <c r="O271" s="859"/>
      <c r="P271" s="859"/>
    </row>
    <row r="272" spans="1:16" s="913" customFormat="1" x14ac:dyDescent="0.2">
      <c r="A272" s="859"/>
      <c r="B272" s="859"/>
      <c r="C272" s="859"/>
      <c r="D272" s="859"/>
      <c r="E272" s="859"/>
      <c r="F272" s="859"/>
      <c r="G272" s="859"/>
      <c r="H272" s="859"/>
      <c r="I272" s="859"/>
      <c r="J272" s="859"/>
      <c r="K272" s="859"/>
      <c r="L272" s="859"/>
      <c r="M272" s="859"/>
      <c r="N272" s="859"/>
      <c r="O272" s="859"/>
      <c r="P272" s="859"/>
    </row>
    <row r="273" spans="1:16" s="913" customFormat="1" x14ac:dyDescent="0.2">
      <c r="A273" s="859"/>
      <c r="B273" s="859"/>
      <c r="C273" s="859"/>
      <c r="D273" s="859"/>
      <c r="E273" s="859"/>
      <c r="F273" s="859" t="s">
        <v>355</v>
      </c>
      <c r="G273" s="967" t="e">
        <f>+G129-G269</f>
        <v>#REF!</v>
      </c>
      <c r="H273" s="859"/>
      <c r="I273" s="859"/>
      <c r="J273" s="859"/>
      <c r="K273" s="859"/>
      <c r="L273" s="859"/>
      <c r="M273" s="859"/>
      <c r="N273" s="859"/>
      <c r="O273" s="859"/>
      <c r="P273" s="859"/>
    </row>
    <row r="274" spans="1:16" s="913" customFormat="1" x14ac:dyDescent="0.2">
      <c r="A274" s="859"/>
      <c r="B274" s="859"/>
      <c r="C274" s="859"/>
      <c r="D274" s="859"/>
      <c r="E274" s="859"/>
      <c r="F274" s="859"/>
      <c r="G274" s="859"/>
      <c r="H274" s="859"/>
      <c r="I274" s="859"/>
      <c r="J274" s="859"/>
      <c r="K274" s="859"/>
      <c r="L274" s="859"/>
      <c r="M274" s="859"/>
      <c r="N274" s="859"/>
      <c r="O274" s="859"/>
      <c r="P274" s="859"/>
    </row>
    <row r="275" spans="1:16" s="913" customFormat="1" x14ac:dyDescent="0.2">
      <c r="A275" s="859"/>
      <c r="B275" s="859"/>
      <c r="C275" s="859"/>
      <c r="D275" s="859"/>
      <c r="E275" s="859"/>
      <c r="F275" s="859"/>
      <c r="G275" s="859"/>
      <c r="H275" s="859"/>
      <c r="I275" s="859"/>
      <c r="J275" s="859"/>
      <c r="K275" s="859"/>
      <c r="L275" s="859"/>
      <c r="M275" s="859"/>
      <c r="N275" s="859"/>
      <c r="O275" s="859"/>
      <c r="P275" s="859"/>
    </row>
    <row r="276" spans="1:16" s="913" customFormat="1" x14ac:dyDescent="0.2">
      <c r="A276" s="859"/>
      <c r="B276" s="859"/>
      <c r="C276" s="859"/>
      <c r="D276" s="859"/>
      <c r="E276" s="859"/>
      <c r="F276" s="859"/>
      <c r="G276" s="859"/>
      <c r="H276" s="859"/>
      <c r="I276" s="859"/>
      <c r="J276" s="859"/>
      <c r="K276" s="859"/>
      <c r="L276" s="859"/>
      <c r="M276" s="859"/>
      <c r="N276" s="859"/>
      <c r="O276" s="859"/>
      <c r="P276" s="859"/>
    </row>
    <row r="277" spans="1:16" s="913" customFormat="1" x14ac:dyDescent="0.2">
      <c r="A277" s="859"/>
      <c r="B277" s="859"/>
      <c r="C277" s="859"/>
      <c r="D277" s="859"/>
      <c r="E277" s="859"/>
      <c r="F277" s="859"/>
      <c r="G277" s="859">
        <f>351*7000000</f>
        <v>2457000000</v>
      </c>
      <c r="H277" s="859"/>
      <c r="I277" s="859"/>
      <c r="J277" s="859"/>
      <c r="K277" s="859"/>
      <c r="L277" s="859"/>
      <c r="M277" s="859"/>
      <c r="N277" s="859"/>
      <c r="O277" s="859"/>
      <c r="P277" s="859"/>
    </row>
    <row r="281" spans="1:16" s="913" customFormat="1" ht="14.1" customHeight="1" x14ac:dyDescent="0.2">
      <c r="A281" s="859"/>
      <c r="B281" s="934"/>
      <c r="C281" s="926">
        <f t="shared" ref="C281:C288" si="23">+D280</f>
        <v>0</v>
      </c>
      <c r="D281" s="926">
        <f t="shared" ref="D281:D288" si="24">+C281+365</f>
        <v>365</v>
      </c>
      <c r="E281" s="927" t="s">
        <v>28</v>
      </c>
      <c r="F281" s="927" t="s">
        <v>217</v>
      </c>
      <c r="G281" s="953">
        <v>283200000</v>
      </c>
      <c r="H281" s="953">
        <f>((SUM(G281:$G$288))*K281/365*L281)*110%</f>
        <v>249216000.00000003</v>
      </c>
      <c r="I281" s="953"/>
      <c r="J281" s="953">
        <f t="shared" ref="J281:J288" si="25">+H281+G281</f>
        <v>532416000</v>
      </c>
      <c r="K281" s="937">
        <v>0.1</v>
      </c>
      <c r="L281" s="929">
        <f t="shared" ref="L281:L288" si="26">+D281-C281</f>
        <v>365</v>
      </c>
      <c r="M281" s="936"/>
      <c r="N281" s="930"/>
      <c r="O281" s="953"/>
      <c r="P281" s="953"/>
    </row>
    <row r="282" spans="1:16" s="913" customFormat="1" ht="14.1" customHeight="1" x14ac:dyDescent="0.2">
      <c r="A282" s="859"/>
      <c r="B282" s="934"/>
      <c r="C282" s="926">
        <f t="shared" si="23"/>
        <v>365</v>
      </c>
      <c r="D282" s="926">
        <f t="shared" si="24"/>
        <v>730</v>
      </c>
      <c r="E282" s="927" t="s">
        <v>28</v>
      </c>
      <c r="F282" s="927" t="s">
        <v>217</v>
      </c>
      <c r="G282" s="953">
        <v>283200000</v>
      </c>
      <c r="H282" s="953">
        <f>((SUM(G282:$G$288))*K282/365*L282)*110%</f>
        <v>218063999.99999997</v>
      </c>
      <c r="I282" s="953"/>
      <c r="J282" s="953">
        <f t="shared" si="25"/>
        <v>501264000</v>
      </c>
      <c r="K282" s="937">
        <v>0.1</v>
      </c>
      <c r="L282" s="929">
        <f t="shared" si="26"/>
        <v>365</v>
      </c>
      <c r="M282" s="936"/>
      <c r="N282" s="930"/>
      <c r="O282" s="953"/>
      <c r="P282" s="953"/>
    </row>
    <row r="283" spans="1:16" s="913" customFormat="1" ht="14.1" customHeight="1" x14ac:dyDescent="0.2">
      <c r="A283" s="859"/>
      <c r="B283" s="934"/>
      <c r="C283" s="926">
        <f t="shared" si="23"/>
        <v>730</v>
      </c>
      <c r="D283" s="926">
        <f t="shared" si="24"/>
        <v>1095</v>
      </c>
      <c r="E283" s="927" t="s">
        <v>28</v>
      </c>
      <c r="F283" s="927" t="s">
        <v>217</v>
      </c>
      <c r="G283" s="953">
        <v>283200000</v>
      </c>
      <c r="H283" s="953">
        <f>((SUM(G283:$G$288))*K283/365*L283)*110%</f>
        <v>186912000.00000003</v>
      </c>
      <c r="I283" s="953"/>
      <c r="J283" s="953">
        <f t="shared" si="25"/>
        <v>470112000</v>
      </c>
      <c r="K283" s="937">
        <v>0.1</v>
      </c>
      <c r="L283" s="929">
        <f t="shared" si="26"/>
        <v>365</v>
      </c>
      <c r="M283" s="936"/>
      <c r="N283" s="930"/>
      <c r="O283" s="953"/>
      <c r="P283" s="953"/>
    </row>
    <row r="284" spans="1:16" s="913" customFormat="1" ht="14.1" customHeight="1" x14ac:dyDescent="0.2">
      <c r="A284" s="859"/>
      <c r="B284" s="934"/>
      <c r="C284" s="926">
        <f t="shared" si="23"/>
        <v>1095</v>
      </c>
      <c r="D284" s="926">
        <f t="shared" si="24"/>
        <v>1460</v>
      </c>
      <c r="E284" s="927" t="s">
        <v>28</v>
      </c>
      <c r="F284" s="927" t="s">
        <v>217</v>
      </c>
      <c r="G284" s="953">
        <v>283200000</v>
      </c>
      <c r="H284" s="953">
        <f>((SUM(G284:$G$288))*K284/365*L284)*110%</f>
        <v>155760000</v>
      </c>
      <c r="I284" s="953"/>
      <c r="J284" s="953">
        <f t="shared" si="25"/>
        <v>438960000</v>
      </c>
      <c r="K284" s="937">
        <v>0.1</v>
      </c>
      <c r="L284" s="929">
        <f t="shared" si="26"/>
        <v>365</v>
      </c>
      <c r="M284" s="936"/>
      <c r="N284" s="930"/>
      <c r="O284" s="953"/>
      <c r="P284" s="953"/>
    </row>
    <row r="285" spans="1:16" s="913" customFormat="1" ht="14.1" customHeight="1" x14ac:dyDescent="0.2">
      <c r="A285" s="859"/>
      <c r="B285" s="934"/>
      <c r="C285" s="926">
        <f t="shared" si="23"/>
        <v>1460</v>
      </c>
      <c r="D285" s="926">
        <f t="shared" si="24"/>
        <v>1825</v>
      </c>
      <c r="E285" s="927" t="s">
        <v>28</v>
      </c>
      <c r="F285" s="927" t="s">
        <v>217</v>
      </c>
      <c r="G285" s="953">
        <v>283200000</v>
      </c>
      <c r="H285" s="953">
        <f>((SUM(G285:$G$288))*K285/365*L285)*110%</f>
        <v>124608000.00000001</v>
      </c>
      <c r="I285" s="953"/>
      <c r="J285" s="953">
        <f t="shared" si="25"/>
        <v>407808000</v>
      </c>
      <c r="K285" s="937">
        <v>0.1</v>
      </c>
      <c r="L285" s="929">
        <f t="shared" si="26"/>
        <v>365</v>
      </c>
      <c r="M285" s="936"/>
      <c r="N285" s="930"/>
      <c r="O285" s="953"/>
      <c r="P285" s="953"/>
    </row>
    <row r="286" spans="1:16" s="913" customFormat="1" ht="14.1" customHeight="1" x14ac:dyDescent="0.2">
      <c r="A286" s="859"/>
      <c r="B286" s="934"/>
      <c r="C286" s="926">
        <f t="shared" si="23"/>
        <v>1825</v>
      </c>
      <c r="D286" s="926">
        <f t="shared" si="24"/>
        <v>2190</v>
      </c>
      <c r="E286" s="927" t="s">
        <v>28</v>
      </c>
      <c r="F286" s="927" t="s">
        <v>217</v>
      </c>
      <c r="G286" s="953">
        <v>283200000</v>
      </c>
      <c r="H286" s="953">
        <f>((SUM(G286:$G$288))*K286/365*L286)*110%</f>
        <v>93456000.000000015</v>
      </c>
      <c r="I286" s="953"/>
      <c r="J286" s="953">
        <f t="shared" si="25"/>
        <v>376656000</v>
      </c>
      <c r="K286" s="937">
        <v>0.1</v>
      </c>
      <c r="L286" s="929">
        <f t="shared" si="26"/>
        <v>365</v>
      </c>
      <c r="M286" s="936"/>
      <c r="N286" s="930"/>
      <c r="O286" s="953"/>
      <c r="P286" s="953"/>
    </row>
    <row r="287" spans="1:16" s="913" customFormat="1" ht="14.1" customHeight="1" x14ac:dyDescent="0.2">
      <c r="A287" s="859"/>
      <c r="B287" s="934"/>
      <c r="C287" s="926">
        <f t="shared" si="23"/>
        <v>2190</v>
      </c>
      <c r="D287" s="926">
        <f t="shared" si="24"/>
        <v>2555</v>
      </c>
      <c r="E287" s="927" t="s">
        <v>28</v>
      </c>
      <c r="F287" s="927" t="s">
        <v>217</v>
      </c>
      <c r="G287" s="953">
        <v>283200000</v>
      </c>
      <c r="H287" s="953">
        <f>((SUM(G287:$G$288))*K287/365*L287)*110%</f>
        <v>62304000.000000007</v>
      </c>
      <c r="I287" s="953"/>
      <c r="J287" s="953">
        <f t="shared" si="25"/>
        <v>345504000</v>
      </c>
      <c r="K287" s="937">
        <v>0.1</v>
      </c>
      <c r="L287" s="929">
        <f t="shared" si="26"/>
        <v>365</v>
      </c>
      <c r="M287" s="936"/>
      <c r="N287" s="930"/>
      <c r="O287" s="953"/>
      <c r="P287" s="953"/>
    </row>
    <row r="288" spans="1:16" s="913" customFormat="1" ht="14.1" customHeight="1" x14ac:dyDescent="0.2">
      <c r="A288" s="859"/>
      <c r="B288" s="934"/>
      <c r="C288" s="926">
        <f t="shared" si="23"/>
        <v>2555</v>
      </c>
      <c r="D288" s="926">
        <f t="shared" si="24"/>
        <v>2920</v>
      </c>
      <c r="E288" s="927" t="s">
        <v>28</v>
      </c>
      <c r="F288" s="927" t="s">
        <v>217</v>
      </c>
      <c r="G288" s="953">
        <v>283200000</v>
      </c>
      <c r="H288" s="953">
        <f>((SUM(G288:$G$288))*K288/365*L288)*110%</f>
        <v>31152000.000000004</v>
      </c>
      <c r="I288" s="953"/>
      <c r="J288" s="953">
        <f t="shared" si="25"/>
        <v>314352000</v>
      </c>
      <c r="K288" s="937">
        <v>0.1</v>
      </c>
      <c r="L288" s="929">
        <f t="shared" si="26"/>
        <v>365</v>
      </c>
      <c r="M288" s="936"/>
      <c r="N288" s="930"/>
      <c r="O288" s="953"/>
      <c r="P288" s="953"/>
    </row>
    <row r="289" spans="1:16" s="913" customFormat="1" x14ac:dyDescent="0.2">
      <c r="A289" s="859"/>
      <c r="B289" s="934"/>
      <c r="C289" s="934"/>
      <c r="D289" s="934"/>
      <c r="E289" s="934"/>
      <c r="F289" s="934"/>
      <c r="G289" s="934"/>
      <c r="H289" s="968"/>
      <c r="I289" s="934"/>
      <c r="J289" s="934"/>
      <c r="K289" s="934"/>
      <c r="L289" s="934"/>
      <c r="M289" s="934"/>
      <c r="N289" s="934"/>
      <c r="O289" s="969"/>
      <c r="P289" s="969"/>
    </row>
    <row r="290" spans="1:16" s="913" customFormat="1" x14ac:dyDescent="0.2">
      <c r="A290" s="859"/>
      <c r="B290" s="859"/>
      <c r="C290" s="859"/>
      <c r="D290" s="859"/>
      <c r="E290" s="859"/>
      <c r="F290" s="859"/>
      <c r="G290" s="859"/>
      <c r="H290" s="912"/>
      <c r="I290" s="859"/>
      <c r="J290" s="859"/>
      <c r="K290" s="859"/>
      <c r="L290" s="859"/>
      <c r="M290" s="859"/>
      <c r="N290" s="859"/>
      <c r="O290" s="912"/>
      <c r="P290" s="912"/>
    </row>
    <row r="295" spans="1:16" s="913" customFormat="1" ht="14.25" x14ac:dyDescent="0.2">
      <c r="A295" s="859"/>
      <c r="B295" s="939" t="s">
        <v>351</v>
      </c>
      <c r="C295" s="926">
        <v>45046</v>
      </c>
      <c r="D295" s="926">
        <v>45077</v>
      </c>
      <c r="E295" s="927"/>
      <c r="F295" s="927" t="s">
        <v>340</v>
      </c>
      <c r="G295" s="953">
        <v>7201774.5733333332</v>
      </c>
      <c r="H295" s="953">
        <f>((SUM(G295:$G326))*K295/365*L295)</f>
        <v>4890246.1888407487</v>
      </c>
      <c r="I295" s="953">
        <v>2000000</v>
      </c>
      <c r="J295" s="953">
        <f>+H295+G295</f>
        <v>12092020.762174081</v>
      </c>
      <c r="K295" s="937">
        <v>0.08</v>
      </c>
      <c r="L295" s="929">
        <f>+D295-C295</f>
        <v>31</v>
      </c>
      <c r="M295" s="936"/>
      <c r="N295" s="930"/>
      <c r="O295" s="953"/>
      <c r="P295" s="953"/>
    </row>
    <row r="296" spans="1:16" s="913" customFormat="1" ht="14.25" x14ac:dyDescent="0.2">
      <c r="A296" s="859"/>
      <c r="B296" s="926"/>
      <c r="C296" s="926">
        <f t="shared" ref="C296:C326" si="27">+D295</f>
        <v>45077</v>
      </c>
      <c r="D296" s="926">
        <v>45107</v>
      </c>
      <c r="E296" s="927"/>
      <c r="F296" s="927" t="s">
        <v>340</v>
      </c>
      <c r="G296" s="953">
        <v>7249786.4038222227</v>
      </c>
      <c r="H296" s="953">
        <f>((SUM(G296:$G327))*K296/365*L296)</f>
        <v>4685142.1776005477</v>
      </c>
      <c r="I296" s="953">
        <v>2000001</v>
      </c>
      <c r="J296" s="953">
        <f t="shared" ref="J296:J326" si="28">+H296+G296</f>
        <v>11934928.58142277</v>
      </c>
      <c r="K296" s="937">
        <v>0.08</v>
      </c>
      <c r="L296" s="929">
        <f>+D296-C296</f>
        <v>30</v>
      </c>
      <c r="M296" s="936"/>
      <c r="N296" s="930"/>
      <c r="O296" s="953"/>
      <c r="P296" s="953"/>
    </row>
    <row r="297" spans="1:16" s="913" customFormat="1" ht="14.25" x14ac:dyDescent="0.2">
      <c r="A297" s="859"/>
      <c r="B297" s="926"/>
      <c r="C297" s="926">
        <f t="shared" si="27"/>
        <v>45107</v>
      </c>
      <c r="D297" s="926">
        <v>45138</v>
      </c>
      <c r="E297" s="927"/>
      <c r="F297" s="927" t="s">
        <v>340</v>
      </c>
      <c r="G297" s="953">
        <v>7298118.3131810371</v>
      </c>
      <c r="H297" s="953">
        <f>((SUM(G297:$G328))*K297/365*L297)</f>
        <v>4792720.8922288436</v>
      </c>
      <c r="I297" s="953">
        <v>2000002</v>
      </c>
      <c r="J297" s="953">
        <f t="shared" si="28"/>
        <v>12090839.205409881</v>
      </c>
      <c r="K297" s="937">
        <v>0.08</v>
      </c>
      <c r="L297" s="929">
        <f t="shared" ref="L297:L326" si="29">+D297-C297</f>
        <v>31</v>
      </c>
      <c r="M297" s="936"/>
      <c r="N297" s="930"/>
      <c r="O297" s="953"/>
      <c r="P297" s="953"/>
    </row>
    <row r="298" spans="1:16" s="913" customFormat="1" ht="14.25" x14ac:dyDescent="0.2">
      <c r="A298" s="859"/>
      <c r="B298" s="926"/>
      <c r="C298" s="926">
        <f t="shared" si="27"/>
        <v>45138</v>
      </c>
      <c r="D298" s="926">
        <v>45169</v>
      </c>
      <c r="E298" s="927"/>
      <c r="F298" s="927" t="s">
        <v>340</v>
      </c>
      <c r="G298" s="953">
        <v>7346772.4352689106</v>
      </c>
      <c r="H298" s="953">
        <f>((SUM(G298:$G328))*K298/365*L298)</f>
        <v>4743133.6773885991</v>
      </c>
      <c r="I298" s="953">
        <v>2000003</v>
      </c>
      <c r="J298" s="953">
        <f t="shared" si="28"/>
        <v>12089906.11265751</v>
      </c>
      <c r="K298" s="937">
        <v>0.08</v>
      </c>
      <c r="L298" s="929">
        <f t="shared" si="29"/>
        <v>31</v>
      </c>
      <c r="M298" s="936"/>
      <c r="N298" s="930"/>
      <c r="O298" s="953"/>
      <c r="P298" s="953"/>
    </row>
    <row r="299" spans="1:16" s="913" customFormat="1" ht="14.25" x14ac:dyDescent="0.2">
      <c r="A299" s="859"/>
      <c r="B299" s="926"/>
      <c r="C299" s="926">
        <f t="shared" si="27"/>
        <v>45169</v>
      </c>
      <c r="D299" s="926">
        <v>45199</v>
      </c>
      <c r="E299" s="927"/>
      <c r="F299" s="927" t="s">
        <v>340</v>
      </c>
      <c r="G299" s="953">
        <v>7395750.9181707036</v>
      </c>
      <c r="H299" s="953">
        <f>((SUM(G299:$G329))*K299/365*L299)</f>
        <v>4541821.8204349224</v>
      </c>
      <c r="I299" s="953">
        <v>2000004</v>
      </c>
      <c r="J299" s="953">
        <f t="shared" si="28"/>
        <v>11937572.738605626</v>
      </c>
      <c r="K299" s="937">
        <v>0.08</v>
      </c>
      <c r="L299" s="929">
        <f t="shared" si="29"/>
        <v>30</v>
      </c>
      <c r="M299" s="936"/>
      <c r="N299" s="930"/>
      <c r="O299" s="953"/>
      <c r="P299" s="953"/>
    </row>
    <row r="300" spans="1:16" s="913" customFormat="1" ht="14.25" x14ac:dyDescent="0.2">
      <c r="A300" s="859"/>
      <c r="B300" s="926"/>
      <c r="C300" s="926">
        <f t="shared" si="27"/>
        <v>45199</v>
      </c>
      <c r="D300" s="926">
        <v>45230</v>
      </c>
      <c r="E300" s="927"/>
      <c r="F300" s="927" t="s">
        <v>340</v>
      </c>
      <c r="G300" s="953">
        <v>7445055.9242918417</v>
      </c>
      <c r="H300" s="953">
        <f>((SUM(G300:$G330))*K300/365*L300)</f>
        <v>9450229.0928293373</v>
      </c>
      <c r="I300" s="953">
        <v>2000005</v>
      </c>
      <c r="J300" s="953">
        <f t="shared" si="28"/>
        <v>16895285.017121181</v>
      </c>
      <c r="K300" s="937">
        <v>0.08</v>
      </c>
      <c r="L300" s="929">
        <f t="shared" si="29"/>
        <v>31</v>
      </c>
      <c r="M300" s="936"/>
      <c r="N300" s="930"/>
      <c r="O300" s="953"/>
      <c r="P300" s="953"/>
    </row>
    <row r="301" spans="1:16" s="913" customFormat="1" ht="14.25" x14ac:dyDescent="0.2">
      <c r="A301" s="859"/>
      <c r="B301" s="926"/>
      <c r="C301" s="926">
        <f t="shared" si="27"/>
        <v>45230</v>
      </c>
      <c r="D301" s="926">
        <v>45260</v>
      </c>
      <c r="E301" s="927"/>
      <c r="F301" s="927" t="s">
        <v>340</v>
      </c>
      <c r="G301" s="953">
        <v>11494689.630453788</v>
      </c>
      <c r="H301" s="953">
        <f>((SUM(G301:$G331))*K301/365*L301)</f>
        <v>9096429.2006817441</v>
      </c>
      <c r="I301" s="953">
        <v>2000006</v>
      </c>
      <c r="J301" s="953">
        <f t="shared" si="28"/>
        <v>20591118.831135534</v>
      </c>
      <c r="K301" s="937">
        <v>0.08</v>
      </c>
      <c r="L301" s="929">
        <f t="shared" si="29"/>
        <v>30</v>
      </c>
      <c r="M301" s="936"/>
      <c r="N301" s="930"/>
      <c r="O301" s="953"/>
      <c r="P301" s="953"/>
    </row>
    <row r="302" spans="1:16" ht="14.25" x14ac:dyDescent="0.2">
      <c r="C302" s="926">
        <f t="shared" si="27"/>
        <v>45260</v>
      </c>
      <c r="D302" s="926">
        <v>45291</v>
      </c>
      <c r="G302" s="953">
        <v>11571320.894656811</v>
      </c>
      <c r="H302" s="953">
        <f>((SUM(G302:$G332))*K302/365*L302)</f>
        <v>19019052.584619761</v>
      </c>
      <c r="I302" s="953">
        <v>2000007</v>
      </c>
      <c r="J302" s="953">
        <f t="shared" si="28"/>
        <v>30590373.479276571</v>
      </c>
      <c r="K302" s="937">
        <v>0.08</v>
      </c>
      <c r="L302" s="929">
        <f t="shared" si="29"/>
        <v>31</v>
      </c>
    </row>
    <row r="303" spans="1:16" ht="14.25" x14ac:dyDescent="0.2">
      <c r="C303" s="926">
        <f t="shared" si="27"/>
        <v>45291</v>
      </c>
      <c r="D303" s="926">
        <v>45322</v>
      </c>
      <c r="G303" s="953">
        <v>15648463.033954524</v>
      </c>
      <c r="H303" s="953">
        <f>((SUM(G303:$G333))*K303/365*L303)</f>
        <v>29077309.684075236</v>
      </c>
      <c r="I303" s="953">
        <v>2000008</v>
      </c>
      <c r="J303" s="953">
        <f t="shared" si="28"/>
        <v>44725772.71802976</v>
      </c>
      <c r="K303" s="937">
        <v>0.08</v>
      </c>
      <c r="L303" s="929">
        <f t="shared" si="29"/>
        <v>31</v>
      </c>
    </row>
    <row r="304" spans="1:16" ht="14.25" x14ac:dyDescent="0.2">
      <c r="C304" s="926">
        <f t="shared" si="27"/>
        <v>45322</v>
      </c>
      <c r="D304" s="926">
        <v>45350</v>
      </c>
      <c r="G304" s="953">
        <v>15752786.120847555</v>
      </c>
      <c r="H304" s="953">
        <f>((SUM(G304:$G334))*K304/365*L304)</f>
        <v>26564191.229351431</v>
      </c>
      <c r="I304" s="953">
        <v>2000009</v>
      </c>
      <c r="J304" s="953">
        <f t="shared" si="28"/>
        <v>42316977.350198984</v>
      </c>
      <c r="K304" s="937">
        <v>0.08</v>
      </c>
      <c r="L304" s="929">
        <f t="shared" si="29"/>
        <v>28</v>
      </c>
    </row>
    <row r="305" spans="3:12" ht="14.25" x14ac:dyDescent="0.2">
      <c r="C305" s="926">
        <f t="shared" si="27"/>
        <v>45350</v>
      </c>
      <c r="D305" s="926">
        <v>45382</v>
      </c>
      <c r="G305" s="953">
        <v>15857804.694986539</v>
      </c>
      <c r="H305" s="953">
        <f>((SUM(G305:$G335))*K305/365*L305)</f>
        <v>35158179.437346615</v>
      </c>
      <c r="I305" s="953">
        <v>2000010</v>
      </c>
      <c r="J305" s="953">
        <f t="shared" si="28"/>
        <v>51015984.132333152</v>
      </c>
      <c r="K305" s="937">
        <v>0.08</v>
      </c>
      <c r="L305" s="929">
        <f t="shared" si="29"/>
        <v>32</v>
      </c>
    </row>
    <row r="306" spans="3:12" ht="14.25" x14ac:dyDescent="0.2">
      <c r="C306" s="926">
        <f t="shared" si="27"/>
        <v>45382</v>
      </c>
      <c r="D306" s="926">
        <v>45412</v>
      </c>
      <c r="G306" s="953">
        <v>15963523.392953116</v>
      </c>
      <c r="H306" s="953">
        <f>((SUM(G306:$G336))*K306/365*L306)</f>
        <v>36185293.452463232</v>
      </c>
      <c r="I306" s="953">
        <v>2000011</v>
      </c>
      <c r="J306" s="953">
        <f t="shared" si="28"/>
        <v>52148816.845416352</v>
      </c>
      <c r="K306" s="937">
        <v>0.08</v>
      </c>
      <c r="L306" s="929">
        <f t="shared" si="29"/>
        <v>30</v>
      </c>
    </row>
    <row r="307" spans="3:12" ht="14.25" x14ac:dyDescent="0.2">
      <c r="C307" s="926">
        <f t="shared" si="27"/>
        <v>45412</v>
      </c>
      <c r="D307" s="926">
        <v>45443</v>
      </c>
      <c r="G307" s="953">
        <v>16069946.88223947</v>
      </c>
      <c r="H307" s="953">
        <f>((SUM(G307:$G337))*K307/365*L307)</f>
        <v>40136704.043304637</v>
      </c>
      <c r="I307" s="953">
        <v>2000012</v>
      </c>
      <c r="J307" s="953">
        <f t="shared" si="28"/>
        <v>56206650.925544105</v>
      </c>
      <c r="K307" s="937">
        <v>0.08</v>
      </c>
      <c r="L307" s="929">
        <f t="shared" si="29"/>
        <v>31</v>
      </c>
    </row>
    <row r="308" spans="3:12" ht="14.25" x14ac:dyDescent="0.2">
      <c r="C308" s="926">
        <f t="shared" si="27"/>
        <v>45443</v>
      </c>
      <c r="D308" s="926">
        <v>45473</v>
      </c>
      <c r="G308" s="953">
        <v>16177079.861454399</v>
      </c>
      <c r="H308" s="953">
        <f>((SUM(G308:$G338))*K308/365*L308)</f>
        <v>40577402.141064696</v>
      </c>
      <c r="I308" s="953">
        <v>2000013</v>
      </c>
      <c r="J308" s="953">
        <f t="shared" si="28"/>
        <v>56754482.002519093</v>
      </c>
      <c r="K308" s="937">
        <v>0.08</v>
      </c>
      <c r="L308" s="929">
        <f t="shared" si="29"/>
        <v>30</v>
      </c>
    </row>
    <row r="309" spans="3:12" ht="14.25" x14ac:dyDescent="0.2">
      <c r="C309" s="926">
        <f t="shared" si="27"/>
        <v>45473</v>
      </c>
      <c r="D309" s="926">
        <v>45504</v>
      </c>
      <c r="G309" s="953">
        <v>16284927.060530761</v>
      </c>
      <c r="H309" s="953">
        <f>((SUM(G309:$G339))*K309/365*L309)</f>
        <v>42771299.58762145</v>
      </c>
      <c r="I309" s="953">
        <v>2000014</v>
      </c>
      <c r="J309" s="953">
        <f t="shared" si="28"/>
        <v>59056226.64815221</v>
      </c>
      <c r="K309" s="937">
        <v>0.08</v>
      </c>
      <c r="L309" s="929">
        <f t="shared" si="29"/>
        <v>31</v>
      </c>
    </row>
    <row r="310" spans="3:12" ht="14.25" x14ac:dyDescent="0.2">
      <c r="C310" s="926">
        <f t="shared" si="27"/>
        <v>45504</v>
      </c>
      <c r="D310" s="926">
        <v>45535</v>
      </c>
      <c r="G310" s="953">
        <v>16393493.240934301</v>
      </c>
      <c r="H310" s="953">
        <f>((SUM(G310:$G340))*K310/365*L310)</f>
        <v>42660651.316086881</v>
      </c>
      <c r="I310" s="953">
        <v>2000015</v>
      </c>
      <c r="J310" s="953">
        <f t="shared" si="28"/>
        <v>59054144.557021186</v>
      </c>
      <c r="K310" s="937">
        <v>0.08</v>
      </c>
      <c r="L310" s="929">
        <f t="shared" si="29"/>
        <v>31</v>
      </c>
    </row>
    <row r="311" spans="3:12" ht="14.25" x14ac:dyDescent="0.2">
      <c r="C311" s="926">
        <f t="shared" si="27"/>
        <v>45535</v>
      </c>
      <c r="D311" s="926">
        <v>45565</v>
      </c>
      <c r="G311" s="953">
        <v>16502783.195873862</v>
      </c>
      <c r="H311" s="953">
        <f>((SUM(G311:$G341))*K311/365*L311)</f>
        <v>41176708.441363312</v>
      </c>
      <c r="I311" s="953">
        <v>2000016</v>
      </c>
      <c r="J311" s="953">
        <f t="shared" si="28"/>
        <v>57679491.637237176</v>
      </c>
      <c r="K311" s="937">
        <v>0.08</v>
      </c>
      <c r="L311" s="929">
        <f t="shared" si="29"/>
        <v>30</v>
      </c>
    </row>
    <row r="312" spans="3:12" ht="14.25" x14ac:dyDescent="0.2">
      <c r="C312" s="926">
        <f t="shared" si="27"/>
        <v>45565</v>
      </c>
      <c r="D312" s="926">
        <v>45596</v>
      </c>
      <c r="G312" s="953">
        <v>16612801.750513021</v>
      </c>
      <c r="H312" s="953">
        <f>((SUM(G312:$G342))*K312/365*L312)</f>
        <v>42437136.889886111</v>
      </c>
      <c r="I312" s="953">
        <v>2000017</v>
      </c>
      <c r="J312" s="953">
        <f t="shared" si="28"/>
        <v>59049938.640399128</v>
      </c>
      <c r="K312" s="937">
        <v>0.08</v>
      </c>
      <c r="L312" s="929">
        <f t="shared" si="29"/>
        <v>31</v>
      </c>
    </row>
    <row r="313" spans="3:12" ht="14.25" x14ac:dyDescent="0.2">
      <c r="C313" s="926">
        <f t="shared" si="27"/>
        <v>45596</v>
      </c>
      <c r="D313" s="926">
        <v>45626</v>
      </c>
      <c r="G313" s="953">
        <v>16723553.762183107</v>
      </c>
      <c r="H313" s="953">
        <f>((SUM(G313:$G343))*K313/365*L313)</f>
        <v>40958962.129387066</v>
      </c>
      <c r="I313" s="953">
        <v>2000018</v>
      </c>
      <c r="J313" s="953">
        <f t="shared" si="28"/>
        <v>57682515.891570173</v>
      </c>
      <c r="K313" s="937">
        <v>0.08</v>
      </c>
      <c r="L313" s="929">
        <f t="shared" si="29"/>
        <v>30</v>
      </c>
    </row>
    <row r="314" spans="3:12" ht="14.25" x14ac:dyDescent="0.2">
      <c r="C314" s="926">
        <f t="shared" si="27"/>
        <v>45626</v>
      </c>
      <c r="D314" s="926">
        <v>45657</v>
      </c>
      <c r="G314" s="953">
        <v>96835044.120597661</v>
      </c>
      <c r="H314" s="953">
        <f>((SUM(G314:$G344))*K314/365*L314)</f>
        <v>42210632.337361492</v>
      </c>
      <c r="I314" s="953">
        <v>2000019</v>
      </c>
      <c r="J314" s="953">
        <f t="shared" si="28"/>
        <v>139045676.45795915</v>
      </c>
      <c r="K314" s="937">
        <v>0.08</v>
      </c>
      <c r="L314" s="929">
        <f t="shared" si="29"/>
        <v>31</v>
      </c>
    </row>
    <row r="315" spans="3:12" ht="14.25" x14ac:dyDescent="0.2">
      <c r="C315" s="926">
        <f t="shared" si="27"/>
        <v>45657</v>
      </c>
      <c r="D315" s="926">
        <v>45688</v>
      </c>
      <c r="G315" s="953">
        <v>22480611.081401646</v>
      </c>
      <c r="H315" s="953">
        <f>((SUM(G315:$G345))*K315/365*L315)</f>
        <v>41552684.640322909</v>
      </c>
      <c r="I315" s="953">
        <v>2000020</v>
      </c>
      <c r="J315" s="953">
        <f t="shared" si="28"/>
        <v>64033295.721724555</v>
      </c>
      <c r="K315" s="937">
        <v>0.08</v>
      </c>
      <c r="L315" s="929">
        <f t="shared" si="29"/>
        <v>31</v>
      </c>
    </row>
    <row r="316" spans="3:12" ht="14.25" x14ac:dyDescent="0.2">
      <c r="C316" s="926">
        <f t="shared" si="27"/>
        <v>45688</v>
      </c>
      <c r="D316" s="926">
        <v>45716</v>
      </c>
      <c r="G316" s="953">
        <v>22630481.821944326</v>
      </c>
      <c r="H316" s="953">
        <f>((SUM(G316:$G346))*K316/365*L316)</f>
        <v>37393493.892232224</v>
      </c>
      <c r="I316" s="953">
        <v>2000021</v>
      </c>
      <c r="J316" s="953">
        <f t="shared" si="28"/>
        <v>60023975.714176551</v>
      </c>
      <c r="K316" s="937">
        <v>0.08</v>
      </c>
      <c r="L316" s="929">
        <f t="shared" si="29"/>
        <v>28</v>
      </c>
    </row>
    <row r="317" spans="3:12" ht="14.25" x14ac:dyDescent="0.2">
      <c r="C317" s="926">
        <f t="shared" si="27"/>
        <v>45716</v>
      </c>
      <c r="D317" s="926">
        <v>45747</v>
      </c>
      <c r="G317" s="953">
        <v>22781351.700757287</v>
      </c>
      <c r="H317" s="953">
        <f>((SUM(G317:$G347))*K317/365*L317)</f>
        <v>41246176.39265085</v>
      </c>
      <c r="I317" s="953">
        <v>2000022</v>
      </c>
      <c r="J317" s="953">
        <f t="shared" si="28"/>
        <v>64027528.093408138</v>
      </c>
      <c r="K317" s="937">
        <v>0.08</v>
      </c>
      <c r="L317" s="929">
        <f t="shared" si="29"/>
        <v>31</v>
      </c>
    </row>
    <row r="318" spans="3:12" ht="14.25" x14ac:dyDescent="0.2">
      <c r="C318" s="926">
        <f t="shared" si="27"/>
        <v>45747</v>
      </c>
      <c r="D318" s="926">
        <v>45777</v>
      </c>
      <c r="G318" s="953">
        <v>22933227.378762335</v>
      </c>
      <c r="H318" s="953">
        <f>((SUM(G318:$G348))*K318/365*L318)</f>
        <v>39765859.384267837</v>
      </c>
      <c r="I318" s="953">
        <v>2000023</v>
      </c>
      <c r="J318" s="953">
        <f t="shared" si="28"/>
        <v>62699086.763030171</v>
      </c>
      <c r="K318" s="937">
        <v>0.08</v>
      </c>
      <c r="L318" s="929">
        <f t="shared" si="29"/>
        <v>30</v>
      </c>
    </row>
    <row r="319" spans="3:12" ht="14.25" x14ac:dyDescent="0.2">
      <c r="C319" s="926">
        <f t="shared" si="27"/>
        <v>45777</v>
      </c>
      <c r="D319" s="926">
        <v>45808</v>
      </c>
      <c r="G319" s="953">
        <v>23086115.561287418</v>
      </c>
      <c r="H319" s="953">
        <f>((SUM(G319:$G349))*K319/365*L319)</f>
        <v>40935567.745754391</v>
      </c>
      <c r="I319" s="953">
        <v>2000024</v>
      </c>
      <c r="J319" s="953">
        <f t="shared" si="28"/>
        <v>64021683.307041809</v>
      </c>
      <c r="K319" s="937">
        <v>0.08</v>
      </c>
      <c r="L319" s="929">
        <f t="shared" si="29"/>
        <v>31</v>
      </c>
    </row>
    <row r="320" spans="3:12" ht="14.25" x14ac:dyDescent="0.2">
      <c r="C320" s="926">
        <f t="shared" si="27"/>
        <v>45808</v>
      </c>
      <c r="D320" s="926">
        <v>45838</v>
      </c>
      <c r="G320" s="953">
        <v>23240022.998362668</v>
      </c>
      <c r="H320" s="953">
        <f>((SUM(G320:$G350))*K320/365*L320)</f>
        <v>39463266.444388062</v>
      </c>
      <c r="I320" s="953">
        <v>2000025</v>
      </c>
      <c r="J320" s="953">
        <f t="shared" si="28"/>
        <v>62703289.44275073</v>
      </c>
      <c r="K320" s="937">
        <v>0.08</v>
      </c>
      <c r="L320" s="929">
        <f t="shared" si="29"/>
        <v>30</v>
      </c>
    </row>
    <row r="321" spans="2:12" ht="14.25" x14ac:dyDescent="0.2">
      <c r="C321" s="926">
        <f t="shared" si="27"/>
        <v>45838</v>
      </c>
      <c r="D321" s="926">
        <v>45869</v>
      </c>
      <c r="G321" s="953">
        <v>23394956.485018417</v>
      </c>
      <c r="H321" s="953">
        <f>((SUM(G321:$G351))*K321/365*L321)</f>
        <v>40620803.845403895</v>
      </c>
      <c r="I321" s="953">
        <v>2000026</v>
      </c>
      <c r="J321" s="953">
        <f t="shared" si="28"/>
        <v>64015760.330422312</v>
      </c>
      <c r="K321" s="937">
        <v>0.08</v>
      </c>
      <c r="L321" s="929">
        <f t="shared" si="29"/>
        <v>31</v>
      </c>
    </row>
    <row r="322" spans="2:12" ht="14.25" x14ac:dyDescent="0.2">
      <c r="C322" s="926">
        <f t="shared" si="27"/>
        <v>45869</v>
      </c>
      <c r="D322" s="926">
        <v>45900</v>
      </c>
      <c r="G322" s="953">
        <v>23550922.861585207</v>
      </c>
      <c r="H322" s="953">
        <f>((SUM(G322:$G352))*K322/365*L322)</f>
        <v>40461846.332848161</v>
      </c>
      <c r="I322" s="953">
        <v>2000027</v>
      </c>
      <c r="J322" s="953">
        <f t="shared" si="28"/>
        <v>64012769.194433369</v>
      </c>
      <c r="K322" s="937">
        <v>0.08</v>
      </c>
      <c r="L322" s="929">
        <f t="shared" si="29"/>
        <v>31</v>
      </c>
    </row>
    <row r="323" spans="2:12" ht="14.25" x14ac:dyDescent="0.2">
      <c r="C323" s="926">
        <f t="shared" si="27"/>
        <v>45900</v>
      </c>
      <c r="D323" s="926">
        <v>45930</v>
      </c>
      <c r="G323" s="953">
        <v>23707929.013995774</v>
      </c>
      <c r="H323" s="953">
        <f>((SUM(G323:$G353))*K323/365*L323)</f>
        <v>39001770.100201972</v>
      </c>
      <c r="I323" s="953">
        <v>2000028</v>
      </c>
      <c r="J323" s="953">
        <f t="shared" si="28"/>
        <v>62709699.114197746</v>
      </c>
      <c r="K323" s="937">
        <v>0.08</v>
      </c>
      <c r="L323" s="929">
        <f t="shared" si="29"/>
        <v>30</v>
      </c>
    </row>
    <row r="324" spans="2:12" ht="14.25" x14ac:dyDescent="0.2">
      <c r="C324" s="926">
        <f t="shared" si="27"/>
        <v>45930</v>
      </c>
      <c r="D324" s="926">
        <v>45961</v>
      </c>
      <c r="G324" s="953">
        <v>23865981.874089081</v>
      </c>
      <c r="H324" s="953">
        <f>((SUM(G324:$G354))*K324/365*L324)</f>
        <v>40140745.092707217</v>
      </c>
      <c r="I324" s="953">
        <v>2000029</v>
      </c>
      <c r="J324" s="953">
        <f t="shared" si="28"/>
        <v>64006726.966796294</v>
      </c>
      <c r="K324" s="937">
        <v>0.08</v>
      </c>
      <c r="L324" s="929">
        <f t="shared" si="29"/>
        <v>31</v>
      </c>
    </row>
    <row r="325" spans="2:12" ht="14.25" x14ac:dyDescent="0.2">
      <c r="C325" s="926">
        <f t="shared" si="27"/>
        <v>45961</v>
      </c>
      <c r="D325" s="926">
        <v>45991</v>
      </c>
      <c r="G325" s="953">
        <v>24025088.419916343</v>
      </c>
      <c r="H325" s="953">
        <f>((SUM(G325:$G355))*K325/365*L325)</f>
        <v>38688955.34367758</v>
      </c>
      <c r="I325" s="953">
        <v>2000030</v>
      </c>
      <c r="J325" s="953">
        <f t="shared" si="28"/>
        <v>62714043.763593927</v>
      </c>
      <c r="K325" s="937">
        <v>0.08</v>
      </c>
      <c r="L325" s="929">
        <f t="shared" si="29"/>
        <v>30</v>
      </c>
    </row>
    <row r="326" spans="2:12" ht="14.25" x14ac:dyDescent="0.2">
      <c r="C326" s="926">
        <f t="shared" si="27"/>
        <v>45991</v>
      </c>
      <c r="D326" s="926">
        <v>46022</v>
      </c>
      <c r="G326" s="953">
        <v>122211648.67604911</v>
      </c>
      <c r="H326" s="953">
        <f>((SUM(G326:$G356))*K326/365*L326)</f>
        <v>39815348.231531516</v>
      </c>
      <c r="I326" s="953">
        <v>2000031</v>
      </c>
      <c r="J326" s="953">
        <f t="shared" si="28"/>
        <v>162026996.90758061</v>
      </c>
      <c r="K326" s="937">
        <v>0.08</v>
      </c>
      <c r="L326" s="929">
        <f t="shared" si="29"/>
        <v>31</v>
      </c>
    </row>
    <row r="328" spans="2:12" ht="14.25" x14ac:dyDescent="0.2">
      <c r="B328" s="939" t="s">
        <v>351</v>
      </c>
      <c r="C328" s="926">
        <v>45046</v>
      </c>
      <c r="D328" s="926">
        <v>45463</v>
      </c>
      <c r="E328" s="927"/>
      <c r="F328" s="927" t="s">
        <v>340</v>
      </c>
      <c r="G328" s="953">
        <v>98039.5</v>
      </c>
      <c r="H328" s="953">
        <f>((SUM(G328:$G328))*K328/365*L328)</f>
        <v>8960.541698630137</v>
      </c>
      <c r="I328" s="953">
        <v>2000000</v>
      </c>
      <c r="J328" s="953">
        <f>+H328+G328</f>
        <v>107000.04169863014</v>
      </c>
      <c r="K328" s="937">
        <v>0.08</v>
      </c>
      <c r="L328" s="929">
        <f>+D328-C328</f>
        <v>417</v>
      </c>
    </row>
    <row r="330" spans="2:12" x14ac:dyDescent="0.2">
      <c r="G330" s="912">
        <f>+G328*7216.69</f>
        <v>707520679.255</v>
      </c>
    </row>
    <row r="332" spans="2:12" x14ac:dyDescent="0.2">
      <c r="G332" s="875">
        <f>+G330+SUM(G295:G326)</f>
        <v>1427254493.3384166</v>
      </c>
    </row>
    <row r="333" spans="2:12" x14ac:dyDescent="0.2">
      <c r="G333" s="859">
        <v>1491919644</v>
      </c>
    </row>
    <row r="334" spans="2:12" x14ac:dyDescent="0.2">
      <c r="G334" s="875">
        <f>+G333-G332</f>
        <v>64665150.661583424</v>
      </c>
    </row>
    <row r="335" spans="2:12" ht="14.25" x14ac:dyDescent="0.2">
      <c r="B335" s="939" t="s">
        <v>231</v>
      </c>
      <c r="C335" s="926">
        <v>44928</v>
      </c>
      <c r="D335" s="926">
        <v>45055</v>
      </c>
      <c r="E335" s="927"/>
      <c r="F335" s="927" t="s">
        <v>340</v>
      </c>
      <c r="G335" s="953">
        <v>700000000</v>
      </c>
      <c r="H335" s="953">
        <f>((SUM(G335:$G335))*K335/365*L335)</f>
        <v>21920547.94520548</v>
      </c>
      <c r="I335" s="953">
        <v>2000000</v>
      </c>
      <c r="J335" s="953">
        <v>193749452</v>
      </c>
      <c r="K335" s="937">
        <v>0.09</v>
      </c>
      <c r="L335" s="929">
        <f>+D335-C335</f>
        <v>127</v>
      </c>
    </row>
    <row r="336" spans="2:12" ht="14.25" x14ac:dyDescent="0.2">
      <c r="B336" s="926"/>
      <c r="C336" s="926">
        <v>45055</v>
      </c>
      <c r="D336" s="926">
        <v>45412</v>
      </c>
      <c r="E336" s="927"/>
      <c r="F336" s="927" t="s">
        <v>340</v>
      </c>
      <c r="G336" s="953">
        <f>+G335-J335</f>
        <v>506250548</v>
      </c>
      <c r="H336" s="953">
        <f>((SUM(G336:$G336))*K336/365*L336)</f>
        <v>44563918.102027394</v>
      </c>
      <c r="I336" s="953">
        <v>2000001</v>
      </c>
      <c r="J336" s="953">
        <v>86250548</v>
      </c>
      <c r="K336" s="937">
        <v>0.09</v>
      </c>
      <c r="L336" s="929">
        <f>+D336-C336</f>
        <v>357</v>
      </c>
    </row>
    <row r="337" spans="2:12" ht="14.25" x14ac:dyDescent="0.2">
      <c r="B337" s="926"/>
      <c r="C337" s="926">
        <f>+D336</f>
        <v>45412</v>
      </c>
      <c r="D337" s="926">
        <v>45777</v>
      </c>
      <c r="E337" s="927"/>
      <c r="F337" s="927" t="s">
        <v>340</v>
      </c>
      <c r="G337" s="953">
        <f>+G336-J336</f>
        <v>420000000</v>
      </c>
      <c r="H337" s="953">
        <f>((SUM(G337:$G337))*K337/365*L337)</f>
        <v>37800000</v>
      </c>
      <c r="I337" s="953">
        <v>2000002</v>
      </c>
      <c r="J337" s="953">
        <v>140000000</v>
      </c>
      <c r="K337" s="937">
        <v>0.09</v>
      </c>
      <c r="L337" s="929">
        <f>+D337-C337</f>
        <v>365</v>
      </c>
    </row>
    <row r="338" spans="2:12" ht="14.25" x14ac:dyDescent="0.2">
      <c r="B338" s="926"/>
      <c r="C338" s="926">
        <f>+D337</f>
        <v>45777</v>
      </c>
      <c r="D338" s="926">
        <v>46142</v>
      </c>
      <c r="E338" s="927"/>
      <c r="F338" s="927" t="s">
        <v>340</v>
      </c>
      <c r="G338" s="953">
        <f>+G337-J337</f>
        <v>280000000</v>
      </c>
      <c r="H338" s="953">
        <f>((SUM(G338:$G338))*K338/365*L338)</f>
        <v>25200000</v>
      </c>
      <c r="I338" s="953">
        <v>2000003</v>
      </c>
      <c r="J338" s="953">
        <v>140000000</v>
      </c>
      <c r="K338" s="937">
        <v>0.09</v>
      </c>
      <c r="L338" s="929">
        <f>+D338-C338</f>
        <v>365</v>
      </c>
    </row>
    <row r="339" spans="2:12" ht="14.25" x14ac:dyDescent="0.2">
      <c r="B339" s="926"/>
      <c r="C339" s="926">
        <f>+D338</f>
        <v>46142</v>
      </c>
      <c r="D339" s="926">
        <v>46507</v>
      </c>
      <c r="E339" s="927"/>
      <c r="F339" s="927" t="s">
        <v>340</v>
      </c>
      <c r="G339" s="953">
        <f>+G338-J338</f>
        <v>140000000</v>
      </c>
      <c r="H339" s="953">
        <f>((SUM(G339:$G339))*K339/365*L339)</f>
        <v>12600000</v>
      </c>
      <c r="I339" s="953">
        <v>2000004</v>
      </c>
      <c r="J339" s="953">
        <v>140000000</v>
      </c>
      <c r="K339" s="937">
        <v>0.09</v>
      </c>
      <c r="L339" s="929">
        <f>+D339-C339</f>
        <v>365</v>
      </c>
    </row>
    <row r="340" spans="2:12" x14ac:dyDescent="0.2">
      <c r="J340" s="955"/>
    </row>
    <row r="342" spans="2:12" x14ac:dyDescent="0.2">
      <c r="H342" s="859">
        <v>12</v>
      </c>
    </row>
  </sheetData>
  <autoFilter ref="C4:P128" xr:uid="{00000000-0009-0000-0000-000003000000}"/>
  <mergeCells count="9">
    <mergeCell ref="B143:E143"/>
    <mergeCell ref="B265:E265"/>
    <mergeCell ref="B267:E267"/>
    <mergeCell ref="C2:P2"/>
    <mergeCell ref="B91:E91"/>
    <mergeCell ref="B95:E95"/>
    <mergeCell ref="B96:F96"/>
    <mergeCell ref="B128:F128"/>
    <mergeCell ref="C130:P130"/>
  </mergeCells>
  <conditionalFormatting sqref="B132:B133">
    <cfRule type="timePeriod" dxfId="138" priority="10" stopIfTrue="1" timePeriod="thisMonth">
      <formula>AND(MONTH(B132)=MONTH(TODAY()),YEAR(B132)=YEAR(TODAY()))</formula>
    </cfRule>
  </conditionalFormatting>
  <conditionalFormatting sqref="B144:C264">
    <cfRule type="timePeriod" dxfId="137" priority="7" stopIfTrue="1" timePeriod="thisMonth">
      <formula>AND(MONTH(B144)=MONTH(TODAY()),YEAR(B144)=YEAR(TODAY()))</formula>
    </cfRule>
  </conditionalFormatting>
  <conditionalFormatting sqref="C1:C11 C13:C20 C23:C26 C28:C33 C36:C40 C42:C47 C49:C51 C53:C56 C59:C61 C63:C66 C69:C74 C92:C94 C108:C127 C129:C142 C278 C289:C294 B295:C296 B297:B301 C297:C327 B328:C328 C329:C334 B335:C339 C340:C65536">
    <cfRule type="timePeriod" dxfId="136" priority="17" stopIfTrue="1" timePeriod="thisMonth">
      <formula>AND(MONTH(B1)=MONTH(TODAY()),YEAR(B1)=YEAR(TODAY()))</formula>
    </cfRule>
  </conditionalFormatting>
  <conditionalFormatting sqref="C82:C84">
    <cfRule type="timePeriod" dxfId="135" priority="5" stopIfTrue="1" timePeriod="thisMonth">
      <formula>AND(MONTH(C82)=MONTH(TODAY()),YEAR(C82)=YEAR(TODAY()))</formula>
    </cfRule>
  </conditionalFormatting>
  <conditionalFormatting sqref="C86:C89">
    <cfRule type="timePeriod" dxfId="134" priority="3" stopIfTrue="1" timePeriod="thisMonth">
      <formula>AND(MONTH(C86)=MONTH(TODAY()),YEAR(C86)=YEAR(TODAY()))</formula>
    </cfRule>
  </conditionalFormatting>
  <conditionalFormatting sqref="C266">
    <cfRule type="timePeriod" dxfId="133" priority="9" stopIfTrue="1" timePeriod="thisMonth">
      <formula>AND(MONTH(C266)=MONTH(TODAY()),YEAR(C266)=YEAR(TODAY()))</formula>
    </cfRule>
  </conditionalFormatting>
  <pageMargins left="0.25" right="0.25" top="0.75" bottom="0.75" header="0.3" footer="0.3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  <pageSetUpPr fitToPage="1"/>
  </sheetPr>
  <dimension ref="A1:O65"/>
  <sheetViews>
    <sheetView zoomScale="130" zoomScaleNormal="130" workbookViewId="0">
      <pane xSplit="1" ySplit="5" topLeftCell="B6" activePane="bottomRight" state="frozen"/>
      <selection activeCell="G26" sqref="G26"/>
      <selection pane="topRight" activeCell="G26" sqref="G26"/>
      <selection pane="bottomLeft" activeCell="G26" sqref="G26"/>
      <selection pane="bottomRight" activeCell="G26" sqref="G26"/>
    </sheetView>
  </sheetViews>
  <sheetFormatPr baseColWidth="10" defaultColWidth="11.42578125" defaultRowHeight="12.75" x14ac:dyDescent="0.2"/>
  <cols>
    <col min="1" max="1" width="29.28515625" style="45" customWidth="1"/>
    <col min="2" max="2" width="21.42578125" style="45" bestFit="1" customWidth="1"/>
    <col min="3" max="3" width="20.140625" style="45" bestFit="1" customWidth="1"/>
    <col min="4" max="4" width="29.140625" style="45" customWidth="1"/>
    <col min="5" max="5" width="18.7109375" style="45" hidden="1" customWidth="1"/>
    <col min="6" max="6" width="20.140625" style="45" bestFit="1" customWidth="1"/>
    <col min="7" max="7" width="19.42578125" style="45" bestFit="1" customWidth="1"/>
    <col min="8" max="8" width="20.28515625" style="314" hidden="1" customWidth="1"/>
    <col min="9" max="9" width="25" style="45" customWidth="1"/>
    <col min="10" max="10" width="18.7109375" style="45" bestFit="1" customWidth="1"/>
    <col min="11" max="11" width="39.42578125" style="45" hidden="1" customWidth="1"/>
    <col min="12" max="12" width="17.7109375" style="732" customWidth="1"/>
    <col min="13" max="13" width="11.7109375" style="45" customWidth="1"/>
    <col min="14" max="16384" width="11.42578125" style="45"/>
  </cols>
  <sheetData>
    <row r="1" spans="1:14" ht="20.100000000000001" customHeight="1" x14ac:dyDescent="0.25">
      <c r="A1" s="712">
        <f>+AVERAGE(A3:A4)</f>
        <v>7261</v>
      </c>
      <c r="B1" s="1177" t="s">
        <v>222</v>
      </c>
      <c r="C1" s="1177"/>
      <c r="D1" s="1177"/>
      <c r="E1" s="1177"/>
      <c r="F1" s="1177"/>
      <c r="G1" s="1177"/>
      <c r="H1" s="1177"/>
      <c r="I1" s="1177"/>
      <c r="J1" s="1177"/>
      <c r="K1" s="147"/>
    </row>
    <row r="2" spans="1:14" ht="13.35" hidden="1" customHeight="1" x14ac:dyDescent="0.2">
      <c r="B2" s="725"/>
      <c r="C2" s="725"/>
      <c r="D2" s="725"/>
      <c r="E2" s="725"/>
      <c r="F2" s="725"/>
      <c r="G2" s="725"/>
      <c r="H2" s="725"/>
      <c r="I2" s="725"/>
      <c r="J2" s="725"/>
    </row>
    <row r="3" spans="1:14" ht="15" customHeight="1" x14ac:dyDescent="0.2">
      <c r="A3" s="731">
        <v>7265</v>
      </c>
      <c r="B3" s="725"/>
      <c r="C3" s="725"/>
      <c r="D3" s="725"/>
      <c r="E3" s="725"/>
      <c r="F3" s="725"/>
      <c r="G3" s="725"/>
      <c r="H3" s="725"/>
      <c r="I3" s="725"/>
      <c r="J3" s="725"/>
      <c r="M3" s="271">
        <f>+I6+I11</f>
        <v>1175526.786943947</v>
      </c>
    </row>
    <row r="4" spans="1:14" ht="18" customHeight="1" thickBot="1" x14ac:dyDescent="0.35">
      <c r="A4" s="731">
        <v>7257</v>
      </c>
      <c r="B4" s="1178" t="s">
        <v>221</v>
      </c>
      <c r="C4" s="1178"/>
      <c r="D4" s="1178"/>
      <c r="E4" s="1178"/>
      <c r="F4" s="1178"/>
      <c r="G4" s="1178"/>
      <c r="H4" s="1178"/>
      <c r="I4" s="1178"/>
      <c r="J4" s="1178"/>
      <c r="M4" s="911">
        <f>+M3*7200</f>
        <v>8463792865.996418</v>
      </c>
    </row>
    <row r="5" spans="1:14" s="149" customFormat="1" ht="13.5" thickBot="1" x14ac:dyDescent="0.25">
      <c r="A5" s="920" t="s">
        <v>294</v>
      </c>
      <c r="B5" s="920" t="s">
        <v>248</v>
      </c>
      <c r="C5" s="920" t="s">
        <v>284</v>
      </c>
      <c r="D5" s="920" t="s">
        <v>393</v>
      </c>
      <c r="E5" s="920" t="s">
        <v>225</v>
      </c>
      <c r="F5" s="920" t="s">
        <v>395</v>
      </c>
      <c r="G5" s="920" t="s">
        <v>394</v>
      </c>
      <c r="H5" s="920" t="s">
        <v>224</v>
      </c>
      <c r="I5" s="920" t="s">
        <v>396</v>
      </c>
      <c r="J5" s="920" t="s">
        <v>226</v>
      </c>
      <c r="L5" s="977"/>
      <c r="N5" s="841">
        <v>120</v>
      </c>
    </row>
    <row r="6" spans="1:14" ht="15" thickBot="1" x14ac:dyDescent="0.25">
      <c r="A6" s="1179" t="s">
        <v>333</v>
      </c>
      <c r="B6" s="961" t="s">
        <v>315</v>
      </c>
      <c r="C6" s="951">
        <f>54100000000/A1</f>
        <v>7450764.3575265119</v>
      </c>
      <c r="D6" s="951"/>
      <c r="E6" s="951"/>
      <c r="F6" s="953">
        <f>+'Ago2023'!G13</f>
        <v>53000000000</v>
      </c>
      <c r="G6" s="951">
        <f>(F6/$A$1)+E6</f>
        <v>7299270.0729927011</v>
      </c>
      <c r="H6" s="324">
        <f>+'Calendario  '!L18</f>
        <v>0</v>
      </c>
      <c r="I6" s="208">
        <f>C6-G6-D6</f>
        <v>151494.2845338108</v>
      </c>
      <c r="J6" s="705">
        <f t="shared" ref="J6:J32" si="0">+(G6+D6)/C6</f>
        <v>0.97966728280961179</v>
      </c>
      <c r="K6" s="154" t="s">
        <v>231</v>
      </c>
      <c r="L6" s="977"/>
      <c r="N6" s="843">
        <v>10.72</v>
      </c>
    </row>
    <row r="7" spans="1:14" ht="15" thickBot="1" x14ac:dyDescent="0.25">
      <c r="A7" s="1180"/>
      <c r="B7" s="150" t="s">
        <v>270</v>
      </c>
      <c r="C7" s="951">
        <f>14000000000/A1</f>
        <v>1928109.0758848644</v>
      </c>
      <c r="D7" s="953"/>
      <c r="E7" s="953"/>
      <c r="F7" s="953">
        <f>+'Calendario  '!G44</f>
        <v>106427750000</v>
      </c>
      <c r="G7" s="951">
        <f>(F7/$A$1)+E7</f>
        <v>14657450.764357526</v>
      </c>
      <c r="H7" s="324">
        <f>+'Calendario  '!L44</f>
        <v>0</v>
      </c>
      <c r="I7" s="208">
        <f t="shared" ref="I7:I32" si="1">C7-G7-D7</f>
        <v>-12729341.688472662</v>
      </c>
      <c r="J7" s="705">
        <f t="shared" si="0"/>
        <v>7.6019821428571426</v>
      </c>
      <c r="K7" s="154"/>
      <c r="L7" s="977"/>
      <c r="N7" s="843"/>
    </row>
    <row r="8" spans="1:14" ht="15" thickBot="1" x14ac:dyDescent="0.25">
      <c r="A8" s="1181"/>
      <c r="B8" s="963" t="s">
        <v>49</v>
      </c>
      <c r="C8" s="951">
        <v>0</v>
      </c>
      <c r="D8" s="951"/>
      <c r="E8" s="951"/>
      <c r="F8" s="953"/>
      <c r="G8" s="951"/>
      <c r="H8" s="324"/>
      <c r="I8" s="208">
        <f t="shared" si="1"/>
        <v>0</v>
      </c>
      <c r="J8" s="705"/>
      <c r="K8" s="154"/>
      <c r="L8" s="977"/>
      <c r="N8" s="843"/>
    </row>
    <row r="9" spans="1:14" ht="15" thickBot="1" x14ac:dyDescent="0.25">
      <c r="A9" s="972" t="s">
        <v>321</v>
      </c>
      <c r="B9" s="962" t="s">
        <v>216</v>
      </c>
      <c r="C9" s="951">
        <f>30000000000/A1</f>
        <v>4131662.3054675665</v>
      </c>
      <c r="D9" s="951"/>
      <c r="E9" s="951"/>
      <c r="F9" s="953">
        <v>0</v>
      </c>
      <c r="G9" s="951">
        <v>0</v>
      </c>
      <c r="H9" s="325"/>
      <c r="I9" s="208">
        <f t="shared" si="1"/>
        <v>4131662.3054675665</v>
      </c>
      <c r="J9" s="705">
        <f t="shared" si="0"/>
        <v>0</v>
      </c>
      <c r="K9" s="154" t="s">
        <v>233</v>
      </c>
      <c r="L9" s="977"/>
      <c r="N9" s="842">
        <v>11</v>
      </c>
    </row>
    <row r="10" spans="1:14" ht="32.1" hidden="1" customHeight="1" thickBot="1" x14ac:dyDescent="0.25">
      <c r="A10" s="973" t="s">
        <v>368</v>
      </c>
      <c r="B10" s="962" t="s">
        <v>288</v>
      </c>
      <c r="C10" s="951">
        <v>10000000</v>
      </c>
      <c r="D10" s="951"/>
      <c r="E10" s="951" t="e">
        <f>+'Calendario  '!#REF!</f>
        <v>#REF!</v>
      </c>
      <c r="F10" s="953"/>
      <c r="G10" s="951" t="e">
        <f>(F10/$A$1)+E10</f>
        <v>#REF!</v>
      </c>
      <c r="H10" s="325" t="e">
        <f>+'Calendario  '!#REF!</f>
        <v>#REF!</v>
      </c>
      <c r="I10" s="208" t="e">
        <f t="shared" si="1"/>
        <v>#REF!</v>
      </c>
      <c r="J10" s="705" t="e">
        <f t="shared" si="0"/>
        <v>#REF!</v>
      </c>
      <c r="K10" s="154"/>
      <c r="L10" s="977"/>
      <c r="N10" s="842"/>
    </row>
    <row r="11" spans="1:14" ht="15" thickBot="1" x14ac:dyDescent="0.25">
      <c r="A11" s="1182" t="s">
        <v>343</v>
      </c>
      <c r="B11" s="961" t="s">
        <v>218</v>
      </c>
      <c r="C11" s="951">
        <f>3500000+2000000</f>
        <v>5500000</v>
      </c>
      <c r="D11" s="951"/>
      <c r="E11" s="951"/>
      <c r="F11" s="953">
        <f>+'Ago2023'!G50</f>
        <v>32500000000</v>
      </c>
      <c r="G11" s="951">
        <f>(F11/$A$1)+E11</f>
        <v>4475967.4975898638</v>
      </c>
      <c r="H11" s="571">
        <f>+'Calendario  '!L95</f>
        <v>0</v>
      </c>
      <c r="I11" s="208">
        <f t="shared" si="1"/>
        <v>1024032.5024101362</v>
      </c>
      <c r="J11" s="705">
        <f t="shared" si="0"/>
        <v>0.81381227228906616</v>
      </c>
      <c r="K11" s="154"/>
      <c r="L11" s="1176"/>
      <c r="N11" s="842"/>
    </row>
    <row r="12" spans="1:14" ht="15" thickBot="1" x14ac:dyDescent="0.25">
      <c r="A12" s="1183"/>
      <c r="B12" s="961" t="s">
        <v>315</v>
      </c>
      <c r="C12" s="951">
        <v>3000000</v>
      </c>
      <c r="D12" s="951"/>
      <c r="E12" s="951"/>
      <c r="F12" s="953">
        <f>+'Calendario  '!G103</f>
        <v>50500000000</v>
      </c>
      <c r="G12" s="951">
        <f>(F12/$A$1)+E12</f>
        <v>6954964.8808704037</v>
      </c>
      <c r="H12" s="571">
        <f>+'Calendario  '!L103</f>
        <v>0.11638613861386141</v>
      </c>
      <c r="I12" s="208">
        <f t="shared" si="1"/>
        <v>-3954964.8808704037</v>
      </c>
      <c r="J12" s="705">
        <f t="shared" si="0"/>
        <v>2.3183216269568012</v>
      </c>
      <c r="K12" s="154"/>
      <c r="L12" s="1176"/>
      <c r="M12" s="45" t="s">
        <v>285</v>
      </c>
      <c r="N12" s="842"/>
    </row>
    <row r="13" spans="1:14" ht="15" thickBot="1" x14ac:dyDescent="0.25">
      <c r="A13" s="1183"/>
      <c r="B13" s="961" t="s">
        <v>217</v>
      </c>
      <c r="C13" s="951">
        <f>3000000-2000000</f>
        <v>1000000</v>
      </c>
      <c r="D13" s="951"/>
      <c r="E13" s="951"/>
      <c r="F13" s="953">
        <f>+SUM('Calendario  '!G80:G80)</f>
        <v>1500000000</v>
      </c>
      <c r="G13" s="951">
        <f>(F13/$A$1)+E13</f>
        <v>206583.11527337832</v>
      </c>
      <c r="H13" s="695">
        <f>+'Calendario  '!L93</f>
        <v>0</v>
      </c>
      <c r="I13" s="208">
        <f t="shared" si="1"/>
        <v>793416.88472662168</v>
      </c>
      <c r="J13" s="705">
        <f t="shared" si="0"/>
        <v>0.20658311527337833</v>
      </c>
      <c r="K13" s="154"/>
    </row>
    <row r="14" spans="1:14" ht="15" thickBot="1" x14ac:dyDescent="0.25">
      <c r="A14" s="1184"/>
      <c r="B14" s="961" t="s">
        <v>49</v>
      </c>
      <c r="C14" s="951">
        <v>1500000</v>
      </c>
      <c r="D14" s="951"/>
      <c r="E14" s="951"/>
      <c r="F14" s="151"/>
      <c r="G14" s="951"/>
      <c r="H14" s="695"/>
      <c r="I14" s="208">
        <f t="shared" si="1"/>
        <v>1500000</v>
      </c>
      <c r="J14" s="705">
        <f t="shared" si="0"/>
        <v>0</v>
      </c>
      <c r="K14" s="154"/>
    </row>
    <row r="15" spans="1:14" ht="15" thickBot="1" x14ac:dyDescent="0.25">
      <c r="A15" s="972" t="s">
        <v>364</v>
      </c>
      <c r="B15" s="961" t="s">
        <v>315</v>
      </c>
      <c r="C15" s="951">
        <v>4000000</v>
      </c>
      <c r="D15" s="951"/>
      <c r="E15" s="951"/>
      <c r="F15" s="953">
        <f>+'Ago2023'!G37</f>
        <v>19000000000</v>
      </c>
      <c r="G15" s="951">
        <f>(F15/$A$1)+E15</f>
        <v>2616719.4601294589</v>
      </c>
      <c r="H15" s="325">
        <f>+'Calendario  '!L79</f>
        <v>3.6449843260188089E-2</v>
      </c>
      <c r="I15" s="208">
        <f t="shared" si="1"/>
        <v>1383280.5398705411</v>
      </c>
      <c r="J15" s="705">
        <f t="shared" si="0"/>
        <v>0.65417986503236469</v>
      </c>
      <c r="K15" s="154" t="s">
        <v>229</v>
      </c>
      <c r="L15" s="977"/>
      <c r="N15" s="843">
        <v>9.25</v>
      </c>
    </row>
    <row r="16" spans="1:14" ht="15" thickBot="1" x14ac:dyDescent="0.25">
      <c r="A16" s="1185" t="s">
        <v>345</v>
      </c>
      <c r="B16" s="961" t="s">
        <v>340</v>
      </c>
      <c r="C16" s="951">
        <v>3000000</v>
      </c>
      <c r="D16" s="951"/>
      <c r="E16" s="951"/>
      <c r="F16" s="953">
        <f>+'Ago2023'!G66</f>
        <v>22866553271</v>
      </c>
      <c r="G16" s="951">
        <f>(F16/$A$1)+E16</f>
        <v>3149229.2068585595</v>
      </c>
      <c r="H16" s="325" t="e">
        <f>+'Calendario  '!#REF!</f>
        <v>#REF!</v>
      </c>
      <c r="I16" s="208">
        <f t="shared" si="1"/>
        <v>-149229.20685855951</v>
      </c>
      <c r="J16" s="705">
        <f t="shared" si="0"/>
        <v>1.0497430689528531</v>
      </c>
      <c r="K16" s="154" t="s">
        <v>233</v>
      </c>
      <c r="L16" s="977"/>
      <c r="N16" s="842">
        <v>9.3000000000000007</v>
      </c>
    </row>
    <row r="17" spans="1:15" ht="15" thickBot="1" x14ac:dyDescent="0.25">
      <c r="A17" s="1186"/>
      <c r="B17" s="177" t="s">
        <v>49</v>
      </c>
      <c r="C17" s="951">
        <v>2000000</v>
      </c>
      <c r="D17" s="951"/>
      <c r="E17" s="951"/>
      <c r="F17" s="953"/>
      <c r="G17" s="951"/>
      <c r="H17" s="318"/>
      <c r="I17" s="208">
        <f t="shared" si="1"/>
        <v>2000000</v>
      </c>
      <c r="J17" s="705">
        <f t="shared" si="0"/>
        <v>0</v>
      </c>
      <c r="K17" s="154"/>
      <c r="L17" s="977"/>
      <c r="N17" s="842"/>
    </row>
    <row r="18" spans="1:15" ht="15" thickBot="1" x14ac:dyDescent="0.25">
      <c r="A18" s="1185" t="s">
        <v>342</v>
      </c>
      <c r="B18" s="961" t="s">
        <v>315</v>
      </c>
      <c r="C18" s="951">
        <v>2650000</v>
      </c>
      <c r="D18" s="951"/>
      <c r="E18" s="951"/>
      <c r="F18" s="953">
        <f>+'Ago2023'!G26</f>
        <v>17003300000</v>
      </c>
      <c r="G18" s="951">
        <f>(F18/$A$1)+E18</f>
        <v>2341729.7892852225</v>
      </c>
      <c r="H18" s="325">
        <f>+'Calendario  '!L49</f>
        <v>2.6317617252347415E-2</v>
      </c>
      <c r="I18" s="208">
        <f t="shared" si="1"/>
        <v>308270.21071477747</v>
      </c>
      <c r="J18" s="705">
        <f t="shared" si="0"/>
        <v>0.88367161859819721</v>
      </c>
      <c r="K18" s="154" t="s">
        <v>232</v>
      </c>
      <c r="L18" s="977"/>
      <c r="M18" s="45" t="s">
        <v>285</v>
      </c>
      <c r="N18" s="842"/>
      <c r="O18" s="45">
        <v>1800</v>
      </c>
    </row>
    <row r="19" spans="1:15" ht="15" thickBot="1" x14ac:dyDescent="0.25">
      <c r="A19" s="1187"/>
      <c r="B19" s="150" t="s">
        <v>270</v>
      </c>
      <c r="C19" s="951">
        <f>7003850000/A1</f>
        <v>964584.7679383005</v>
      </c>
      <c r="D19" s="951"/>
      <c r="E19" s="155"/>
      <c r="F19" s="953">
        <f>+'Calendario  '!G59</f>
        <v>39755362500</v>
      </c>
      <c r="G19" s="951">
        <f>(F19/$A$1)+E19</f>
        <v>5475191.0893816277</v>
      </c>
      <c r="H19" s="324">
        <f>+'Calendario  '!L59</f>
        <v>3.3693223461363233E-3</v>
      </c>
      <c r="I19" s="208">
        <f t="shared" si="1"/>
        <v>-4510606.3214433268</v>
      </c>
      <c r="J19" s="705">
        <f t="shared" si="0"/>
        <v>5.6762155814302133</v>
      </c>
      <c r="K19" s="154"/>
      <c r="L19" s="977"/>
      <c r="N19" s="842"/>
    </row>
    <row r="20" spans="1:15" ht="15" thickBot="1" x14ac:dyDescent="0.25">
      <c r="A20" s="1186"/>
      <c r="B20" s="961" t="s">
        <v>49</v>
      </c>
      <c r="C20" s="951">
        <v>2000000</v>
      </c>
      <c r="D20" s="951"/>
      <c r="E20" s="951"/>
      <c r="F20" s="953"/>
      <c r="G20" s="951"/>
      <c r="H20" s="325"/>
      <c r="I20" s="208">
        <f t="shared" si="1"/>
        <v>2000000</v>
      </c>
      <c r="J20" s="705">
        <f t="shared" si="0"/>
        <v>0</v>
      </c>
      <c r="K20" s="154"/>
      <c r="L20" s="977"/>
      <c r="N20" s="842"/>
    </row>
    <row r="21" spans="1:15" ht="15" thickBot="1" x14ac:dyDescent="0.25">
      <c r="A21" s="1188" t="s">
        <v>365</v>
      </c>
      <c r="B21" s="961" t="s">
        <v>315</v>
      </c>
      <c r="C21" s="951">
        <v>2500000</v>
      </c>
      <c r="D21" s="971">
        <v>2000000</v>
      </c>
      <c r="E21" s="951"/>
      <c r="F21" s="953"/>
      <c r="G21" s="951"/>
      <c r="H21" s="325"/>
      <c r="I21" s="208">
        <f t="shared" si="1"/>
        <v>500000</v>
      </c>
      <c r="J21" s="705">
        <f t="shared" si="0"/>
        <v>0.8</v>
      </c>
      <c r="K21" s="684" t="s">
        <v>66</v>
      </c>
      <c r="L21" s="977"/>
      <c r="M21" s="62"/>
      <c r="N21" s="842"/>
    </row>
    <row r="22" spans="1:15" ht="15" thickBot="1" x14ac:dyDescent="0.25">
      <c r="A22" s="1189"/>
      <c r="B22" s="961" t="s">
        <v>218</v>
      </c>
      <c r="C22" s="951">
        <v>1500000</v>
      </c>
      <c r="D22" s="971"/>
      <c r="E22" s="951"/>
      <c r="F22" s="953"/>
      <c r="G22" s="951"/>
      <c r="H22" s="325"/>
      <c r="I22" s="208">
        <f t="shared" si="1"/>
        <v>1500000</v>
      </c>
      <c r="J22" s="705">
        <f t="shared" si="0"/>
        <v>0</v>
      </c>
      <c r="K22" s="684" t="s">
        <v>65</v>
      </c>
      <c r="L22" s="977"/>
      <c r="N22" s="842"/>
    </row>
    <row r="23" spans="1:15" ht="15" thickBot="1" x14ac:dyDescent="0.25">
      <c r="A23" s="1190"/>
      <c r="B23" s="961" t="s">
        <v>49</v>
      </c>
      <c r="C23" s="951">
        <v>3000000</v>
      </c>
      <c r="D23" s="971"/>
      <c r="E23" s="951"/>
      <c r="F23" s="953"/>
      <c r="G23" s="951"/>
      <c r="H23" s="324"/>
      <c r="I23" s="208">
        <f t="shared" si="1"/>
        <v>3000000</v>
      </c>
      <c r="J23" s="705">
        <f t="shared" si="0"/>
        <v>0</v>
      </c>
      <c r="K23" s="684"/>
      <c r="L23" s="977"/>
      <c r="N23" s="842"/>
    </row>
    <row r="24" spans="1:15" ht="15" thickBot="1" x14ac:dyDescent="0.25">
      <c r="A24" s="1188" t="s">
        <v>366</v>
      </c>
      <c r="B24" s="961" t="s">
        <v>315</v>
      </c>
      <c r="C24" s="951">
        <v>1500000</v>
      </c>
      <c r="D24" s="971">
        <v>1500000</v>
      </c>
      <c r="E24" s="951"/>
      <c r="F24" s="953"/>
      <c r="G24" s="951"/>
      <c r="H24" s="324"/>
      <c r="I24" s="208">
        <f t="shared" si="1"/>
        <v>0</v>
      </c>
      <c r="J24" s="705">
        <f t="shared" si="0"/>
        <v>1</v>
      </c>
      <c r="K24" s="154" t="s">
        <v>69</v>
      </c>
      <c r="L24" s="977"/>
      <c r="M24" s="274"/>
      <c r="N24" s="842"/>
    </row>
    <row r="25" spans="1:15" ht="15" thickBot="1" x14ac:dyDescent="0.25">
      <c r="A25" s="1190"/>
      <c r="B25" s="961" t="s">
        <v>49</v>
      </c>
      <c r="C25" s="951">
        <v>500000</v>
      </c>
      <c r="D25" s="971">
        <v>500000</v>
      </c>
      <c r="E25" s="951"/>
      <c r="F25" s="953"/>
      <c r="G25" s="951"/>
      <c r="H25" s="324"/>
      <c r="I25" s="208">
        <f t="shared" si="1"/>
        <v>0</v>
      </c>
      <c r="J25" s="705">
        <f t="shared" si="0"/>
        <v>1</v>
      </c>
      <c r="K25" s="154"/>
      <c r="L25" s="977"/>
      <c r="M25" s="274"/>
      <c r="N25" s="842"/>
    </row>
    <row r="26" spans="1:15" ht="15" thickBot="1" x14ac:dyDescent="0.25">
      <c r="A26" s="1179" t="s">
        <v>347</v>
      </c>
      <c r="B26" s="961" t="s">
        <v>218</v>
      </c>
      <c r="C26" s="951">
        <f>500000+2000000</f>
        <v>2500000</v>
      </c>
      <c r="D26" s="971"/>
      <c r="E26" s="951"/>
      <c r="F26" s="953">
        <f>+'Ago2023'!G83</f>
        <v>11700000000</v>
      </c>
      <c r="G26" s="951">
        <f t="shared" ref="G26:G33" si="2">(F26/$A$1)+E26</f>
        <v>1611348.2991323508</v>
      </c>
      <c r="H26" s="686" t="e">
        <f>+'Calendario  '!#REF!</f>
        <v>#REF!</v>
      </c>
      <c r="I26" s="208">
        <f t="shared" si="1"/>
        <v>888651.70086764917</v>
      </c>
      <c r="J26" s="705">
        <f t="shared" si="0"/>
        <v>0.64453931965294031</v>
      </c>
      <c r="K26" s="154" t="s">
        <v>230</v>
      </c>
      <c r="L26" s="1176"/>
      <c r="N26" s="842">
        <v>9.3000000000000007</v>
      </c>
    </row>
    <row r="27" spans="1:15" ht="15" thickBot="1" x14ac:dyDescent="0.25">
      <c r="A27" s="1180"/>
      <c r="B27" s="961" t="s">
        <v>315</v>
      </c>
      <c r="C27" s="951">
        <v>2500000</v>
      </c>
      <c r="D27" s="971"/>
      <c r="E27" s="951"/>
      <c r="F27" s="953" t="e">
        <f>+'Calendario  '!#REF!</f>
        <v>#REF!</v>
      </c>
      <c r="G27" s="951" t="e">
        <f t="shared" si="2"/>
        <v>#REF!</v>
      </c>
      <c r="H27" s="325" t="e">
        <f>+'Calendario  '!#REF!</f>
        <v>#REF!</v>
      </c>
      <c r="I27" s="208" t="e">
        <f t="shared" si="1"/>
        <v>#REF!</v>
      </c>
      <c r="J27" s="705" t="e">
        <f t="shared" si="0"/>
        <v>#REF!</v>
      </c>
      <c r="K27" s="154" t="s">
        <v>230</v>
      </c>
      <c r="L27" s="1176"/>
      <c r="M27" s="45" t="s">
        <v>286</v>
      </c>
      <c r="N27" s="842">
        <v>9.3000000000000007</v>
      </c>
    </row>
    <row r="28" spans="1:15" ht="15" thickBot="1" x14ac:dyDescent="0.25">
      <c r="A28" s="1180"/>
      <c r="B28" s="961" t="s">
        <v>49</v>
      </c>
      <c r="C28" s="951">
        <v>3000000</v>
      </c>
      <c r="D28" s="971"/>
      <c r="E28" s="951"/>
      <c r="F28" s="953"/>
      <c r="G28" s="951">
        <f t="shared" si="2"/>
        <v>0</v>
      </c>
      <c r="H28" s="325"/>
      <c r="I28" s="208">
        <f t="shared" si="1"/>
        <v>3000000</v>
      </c>
      <c r="J28" s="705">
        <f t="shared" si="0"/>
        <v>0</v>
      </c>
      <c r="K28" s="154"/>
      <c r="L28" s="999"/>
      <c r="N28" s="842"/>
    </row>
    <row r="29" spans="1:15" ht="15" thickBot="1" x14ac:dyDescent="0.25">
      <c r="A29" s="1181"/>
      <c r="B29" s="961" t="s">
        <v>217</v>
      </c>
      <c r="C29" s="951">
        <f>3500000-2000000</f>
        <v>1500000</v>
      </c>
      <c r="D29" s="971"/>
      <c r="E29" s="951"/>
      <c r="F29" s="953" t="e">
        <f>+SUM('Calendario  '!#REF!)</f>
        <v>#REF!</v>
      </c>
      <c r="G29" s="951" t="e">
        <f t="shared" si="2"/>
        <v>#REF!</v>
      </c>
      <c r="H29" s="324">
        <f>+'Calendario  '!L138</f>
        <v>0.10431573263761415</v>
      </c>
      <c r="I29" s="208" t="e">
        <f t="shared" si="1"/>
        <v>#REF!</v>
      </c>
      <c r="J29" s="705" t="e">
        <f t="shared" si="0"/>
        <v>#REF!</v>
      </c>
      <c r="K29" s="154" t="s">
        <v>68</v>
      </c>
      <c r="L29" s="999"/>
    </row>
    <row r="30" spans="1:15" ht="15" thickBot="1" x14ac:dyDescent="0.25">
      <c r="A30" s="961" t="s">
        <v>243</v>
      </c>
      <c r="B30" s="961" t="s">
        <v>315</v>
      </c>
      <c r="C30" s="951">
        <f>+F30/A1</f>
        <v>10113345.269246656</v>
      </c>
      <c r="D30" s="971"/>
      <c r="E30" s="951"/>
      <c r="F30" s="953">
        <f>+'Calendario  '!G148</f>
        <v>73432999999.999969</v>
      </c>
      <c r="G30" s="951">
        <f t="shared" si="2"/>
        <v>10113345.269246656</v>
      </c>
      <c r="H30" s="324">
        <f>+'Calendario  '!L148</f>
        <v>1.0805768523688267E-2</v>
      </c>
      <c r="I30" s="208">
        <f t="shared" si="1"/>
        <v>0</v>
      </c>
      <c r="J30" s="705">
        <f t="shared" si="0"/>
        <v>1</v>
      </c>
      <c r="K30" s="154"/>
      <c r="L30" s="999"/>
      <c r="N30" s="842"/>
    </row>
    <row r="31" spans="1:15" ht="15" thickBot="1" x14ac:dyDescent="0.25">
      <c r="A31" s="974" t="s">
        <v>367</v>
      </c>
      <c r="B31" s="961" t="s">
        <v>315</v>
      </c>
      <c r="C31" s="951">
        <v>1500000</v>
      </c>
      <c r="D31" s="971"/>
      <c r="E31" s="951"/>
      <c r="F31" s="953">
        <f>+'Ago2023'!G60</f>
        <v>11002200000</v>
      </c>
      <c r="G31" s="951">
        <f t="shared" si="2"/>
        <v>1515245.8339071753</v>
      </c>
      <c r="H31" s="324">
        <f>+'Calendario  '!L111</f>
        <v>0</v>
      </c>
      <c r="I31" s="208">
        <f t="shared" si="1"/>
        <v>-15245.833907175343</v>
      </c>
      <c r="J31" s="705">
        <f t="shared" si="0"/>
        <v>1.0101638892714502</v>
      </c>
      <c r="K31" s="154"/>
      <c r="L31" s="977"/>
      <c r="M31" s="274"/>
      <c r="N31" s="842"/>
    </row>
    <row r="32" spans="1:15" ht="15" thickBot="1" x14ac:dyDescent="0.25">
      <c r="A32" s="1002" t="s">
        <v>344</v>
      </c>
      <c r="B32" s="1002" t="s">
        <v>315</v>
      </c>
      <c r="C32" s="1003">
        <v>1500000</v>
      </c>
      <c r="D32" s="1004"/>
      <c r="E32" s="1003"/>
      <c r="F32" s="1005">
        <f>+'Ago2023'!G57</f>
        <v>9100000000</v>
      </c>
      <c r="G32" s="1003">
        <f t="shared" si="2"/>
        <v>1253270.8993251619</v>
      </c>
      <c r="H32" s="324">
        <f>+'Calendario  '!L108</f>
        <v>6.7199999999999996E-2</v>
      </c>
      <c r="I32" s="208">
        <f t="shared" si="1"/>
        <v>246729.10067483806</v>
      </c>
      <c r="J32" s="705">
        <f t="shared" si="0"/>
        <v>0.83551393288344133</v>
      </c>
      <c r="K32" s="154" t="s">
        <v>230</v>
      </c>
      <c r="L32" s="999"/>
      <c r="M32" s="62"/>
      <c r="N32" s="842">
        <v>9.5</v>
      </c>
      <c r="O32" s="45">
        <v>2700</v>
      </c>
    </row>
    <row r="33" spans="1:15" ht="15" thickBot="1" x14ac:dyDescent="0.25">
      <c r="A33" s="1006" t="s">
        <v>48</v>
      </c>
      <c r="B33" s="1007"/>
      <c r="C33" s="1008">
        <f>SUM(C6:C32)</f>
        <v>80738465.776063904</v>
      </c>
      <c r="D33" s="1009">
        <f>SUM(D6:D32)</f>
        <v>4000000</v>
      </c>
      <c r="E33" s="1008" t="e">
        <f>SUM(E6:E32)</f>
        <v>#REF!</v>
      </c>
      <c r="F33" s="1010" t="e">
        <f>SUM(F6:F32)</f>
        <v>#REF!</v>
      </c>
      <c r="G33" s="1008" t="e">
        <f t="shared" si="2"/>
        <v>#REF!</v>
      </c>
      <c r="H33" s="749"/>
      <c r="I33" s="750" t="e">
        <f>SUM(I6:I32)</f>
        <v>#REF!</v>
      </c>
      <c r="J33" s="193" t="e">
        <f>+(G33)/C33</f>
        <v>#REF!</v>
      </c>
      <c r="K33" s="154"/>
      <c r="L33" s="977"/>
      <c r="O33" s="45">
        <f>+O32+O18</f>
        <v>4500</v>
      </c>
    </row>
    <row r="34" spans="1:15" x14ac:dyDescent="0.2">
      <c r="C34" s="674"/>
      <c r="D34" s="718"/>
      <c r="E34" s="718"/>
      <c r="F34" s="718"/>
      <c r="G34" s="718"/>
      <c r="H34" s="718"/>
      <c r="I34" s="718"/>
    </row>
    <row r="35" spans="1:15" x14ac:dyDescent="0.2">
      <c r="H35" s="45"/>
    </row>
    <row r="36" spans="1:15" ht="20.25" thickBot="1" x14ac:dyDescent="0.35">
      <c r="A36" s="724" t="s">
        <v>219</v>
      </c>
      <c r="B36" s="724"/>
      <c r="C36" s="724"/>
      <c r="D36" s="724"/>
      <c r="E36" s="724"/>
      <c r="F36" s="724"/>
      <c r="G36" s="724"/>
      <c r="H36" s="724"/>
      <c r="I36" s="724"/>
      <c r="J36" s="724"/>
    </row>
    <row r="37" spans="1:15" s="149" customFormat="1" ht="26.25" thickBot="1" x14ac:dyDescent="0.25">
      <c r="A37" s="148" t="s">
        <v>2</v>
      </c>
      <c r="B37" s="148" t="s">
        <v>248</v>
      </c>
      <c r="C37" s="148" t="s">
        <v>284</v>
      </c>
      <c r="D37" s="148" t="s">
        <v>249</v>
      </c>
      <c r="E37" s="148" t="s">
        <v>225</v>
      </c>
      <c r="F37" s="148" t="s">
        <v>242</v>
      </c>
      <c r="G37" s="682" t="s">
        <v>223</v>
      </c>
      <c r="H37" s="312" t="s">
        <v>113</v>
      </c>
      <c r="I37" s="148" t="s">
        <v>38</v>
      </c>
      <c r="J37" s="148" t="s">
        <v>39</v>
      </c>
      <c r="L37" s="977"/>
      <c r="N37" s="45"/>
    </row>
    <row r="39" spans="1:15" x14ac:dyDescent="0.2">
      <c r="A39" s="322" t="s">
        <v>40</v>
      </c>
      <c r="H39" s="45"/>
      <c r="J39" s="706">
        <f>+G7/C7</f>
        <v>7.6019821428571426</v>
      </c>
      <c r="K39" s="154"/>
    </row>
    <row r="40" spans="1:15" x14ac:dyDescent="0.2">
      <c r="A40" s="322" t="s">
        <v>45</v>
      </c>
      <c r="H40" s="45"/>
      <c r="K40" s="154"/>
    </row>
    <row r="42" spans="1:15" ht="13.5" thickBot="1" x14ac:dyDescent="0.25">
      <c r="C42" s="162">
        <f>SUM(C29:C41)</f>
        <v>95351811.045310557</v>
      </c>
      <c r="D42" s="162"/>
      <c r="E42" s="162" t="e">
        <f>SUM(E29:E41)*A1</f>
        <v>#REF!</v>
      </c>
      <c r="F42" s="162" t="e">
        <f>SUM(F29:F41)</f>
        <v>#REF!</v>
      </c>
      <c r="G42" s="162" t="e">
        <f>SUM(G29:G41)</f>
        <v>#REF!</v>
      </c>
      <c r="H42" s="688" t="e">
        <f>+'Calendario  '!#REF!</f>
        <v>#REF!</v>
      </c>
      <c r="I42" s="198" t="e">
        <f>SUM(I29:I41)</f>
        <v>#REF!</v>
      </c>
      <c r="J42" s="706" t="e">
        <f>+(G42)/C42</f>
        <v>#REF!</v>
      </c>
    </row>
    <row r="43" spans="1:15" x14ac:dyDescent="0.2">
      <c r="C43" s="674" t="s">
        <v>220</v>
      </c>
      <c r="D43" s="674"/>
      <c r="E43" s="166" t="e">
        <f>+E42/(G42*A1)</f>
        <v>#REF!</v>
      </c>
      <c r="F43" s="166" t="e">
        <f>+F42/(G42*A1)</f>
        <v>#REF!</v>
      </c>
    </row>
    <row r="44" spans="1:15" x14ac:dyDescent="0.2">
      <c r="E44" s="166"/>
      <c r="F44" s="732"/>
    </row>
    <row r="45" spans="1:15" ht="20.25" thickBot="1" x14ac:dyDescent="0.35">
      <c r="A45" s="724" t="s">
        <v>61</v>
      </c>
      <c r="B45" s="724"/>
      <c r="C45" s="724"/>
      <c r="D45" s="724"/>
      <c r="E45" s="724"/>
      <c r="F45" s="724"/>
      <c r="G45" s="724"/>
      <c r="H45" s="724"/>
      <c r="I45" s="724"/>
      <c r="J45" s="724"/>
      <c r="K45" s="164"/>
      <c r="L45" s="975"/>
    </row>
    <row r="46" spans="1:15" ht="26.25" thickBot="1" x14ac:dyDescent="0.25">
      <c r="A46" s="148" t="s">
        <v>2</v>
      </c>
      <c r="B46" s="148" t="s">
        <v>248</v>
      </c>
      <c r="C46" s="148" t="s">
        <v>284</v>
      </c>
      <c r="D46" s="148" t="s">
        <v>249</v>
      </c>
      <c r="E46" s="148" t="s">
        <v>225</v>
      </c>
      <c r="F46" s="148" t="s">
        <v>242</v>
      </c>
      <c r="G46" s="682" t="s">
        <v>223</v>
      </c>
      <c r="H46" s="312" t="s">
        <v>113</v>
      </c>
      <c r="I46" s="148" t="s">
        <v>38</v>
      </c>
      <c r="J46" s="148" t="s">
        <v>39</v>
      </c>
    </row>
    <row r="47" spans="1:15" x14ac:dyDescent="0.2">
      <c r="A47" s="150"/>
      <c r="B47" s="150"/>
      <c r="C47" s="675"/>
      <c r="D47" s="675"/>
      <c r="E47" s="151" t="e">
        <f>+'Calendario  '!#REF!</f>
        <v>#REF!</v>
      </c>
      <c r="F47" s="151"/>
      <c r="G47" s="675"/>
      <c r="H47" s="318"/>
      <c r="I47" s="208"/>
      <c r="J47" s="705"/>
      <c r="K47" s="683"/>
    </row>
    <row r="48" spans="1:15" x14ac:dyDescent="0.2">
      <c r="A48" s="177" t="s">
        <v>42</v>
      </c>
      <c r="K48" s="683"/>
    </row>
    <row r="49" spans="1:11" x14ac:dyDescent="0.2">
      <c r="A49" s="150"/>
      <c r="B49" s="177"/>
      <c r="C49" s="151"/>
      <c r="D49" s="151"/>
      <c r="E49" s="155">
        <f>+Calendario!D157</f>
        <v>0</v>
      </c>
      <c r="F49" s="151" t="e">
        <f>+'Calendario  '!#REF!</f>
        <v>#REF!</v>
      </c>
      <c r="G49" s="151" t="e">
        <f>(F49/$A$1)+E49</f>
        <v>#REF!</v>
      </c>
      <c r="H49" s="318"/>
      <c r="I49" s="195" t="e">
        <f>C49-G49</f>
        <v>#REF!</v>
      </c>
      <c r="J49" s="706" t="e">
        <f>+G49/C49</f>
        <v>#REF!</v>
      </c>
      <c r="K49" s="683"/>
    </row>
    <row r="50" spans="1:11" x14ac:dyDescent="0.2">
      <c r="A50" s="150"/>
      <c r="B50" s="150"/>
      <c r="C50" s="151"/>
      <c r="D50" s="151"/>
      <c r="E50" s="155">
        <v>0</v>
      </c>
      <c r="F50" s="151" t="e">
        <f>+'Calendario  '!#REF!</f>
        <v>#REF!</v>
      </c>
      <c r="G50" s="151" t="e">
        <f>(F50/$A$1)+E50</f>
        <v>#REF!</v>
      </c>
      <c r="H50" s="318" t="e">
        <f>+'Calendario  '!#REF!</f>
        <v>#REF!</v>
      </c>
      <c r="I50" s="208" t="e">
        <f>C50-G50</f>
        <v>#REF!</v>
      </c>
      <c r="J50" s="706" t="e">
        <f>+G50/C50</f>
        <v>#REF!</v>
      </c>
      <c r="K50" s="683"/>
    </row>
    <row r="51" spans="1:11" x14ac:dyDescent="0.2">
      <c r="A51" s="157"/>
      <c r="B51" s="157"/>
      <c r="C51" s="158"/>
      <c r="D51" s="158"/>
      <c r="E51" s="155">
        <v>0</v>
      </c>
      <c r="F51" s="151" t="e">
        <f>+'Calendario  '!#REF!</f>
        <v>#REF!</v>
      </c>
      <c r="G51" s="158" t="e">
        <f>(F51/$A$1)+E51</f>
        <v>#REF!</v>
      </c>
      <c r="H51" s="318"/>
      <c r="I51" s="195" t="e">
        <f>C51-G51</f>
        <v>#REF!</v>
      </c>
      <c r="J51" s="706" t="e">
        <f>+G51/C51</f>
        <v>#REF!</v>
      </c>
      <c r="K51" s="683"/>
    </row>
    <row r="52" spans="1:11" x14ac:dyDescent="0.2">
      <c r="A52" s="157" t="s">
        <v>103</v>
      </c>
      <c r="B52" s="157" t="s">
        <v>49</v>
      </c>
      <c r="C52" s="158">
        <v>1500000</v>
      </c>
      <c r="D52" s="158"/>
      <c r="E52" s="155">
        <v>0</v>
      </c>
      <c r="F52" s="151">
        <v>0</v>
      </c>
      <c r="G52" s="158">
        <f>(F52/$A$1)+E52</f>
        <v>0</v>
      </c>
      <c r="H52" s="318"/>
      <c r="I52" s="195">
        <f>C52-G52</f>
        <v>1500000</v>
      </c>
      <c r="J52" s="706">
        <f>+G52/C52</f>
        <v>0</v>
      </c>
      <c r="K52" s="683"/>
    </row>
    <row r="53" spans="1:11" ht="13.5" thickBot="1" x14ac:dyDescent="0.25">
      <c r="A53" s="160" t="s">
        <v>48</v>
      </c>
      <c r="B53" s="161"/>
      <c r="C53" s="162">
        <f>SUM(C47:C52)</f>
        <v>1500000</v>
      </c>
      <c r="D53" s="162"/>
      <c r="E53" s="162" t="e">
        <f>SUM(E47:E52)</f>
        <v>#REF!</v>
      </c>
      <c r="F53" s="162" t="e">
        <f>+SUM(F47:F52)</f>
        <v>#REF!</v>
      </c>
      <c r="G53" s="162" t="e">
        <f>SUM(G47:G52)</f>
        <v>#REF!</v>
      </c>
      <c r="H53" s="319"/>
      <c r="I53" s="198" t="e">
        <f>SUM(I47:I52)</f>
        <v>#REF!</v>
      </c>
      <c r="J53" s="706" t="e">
        <f>+G53/C53</f>
        <v>#REF!</v>
      </c>
      <c r="K53" s="154" t="s">
        <v>212</v>
      </c>
    </row>
    <row r="54" spans="1:11" ht="13.5" thickBot="1" x14ac:dyDescent="0.25">
      <c r="F54" s="276"/>
      <c r="G54" s="45" t="s">
        <v>280</v>
      </c>
      <c r="H54" s="198" t="e">
        <f>+I54-G53</f>
        <v>#REF!</v>
      </c>
      <c r="I54" s="198" t="e">
        <f>+#REF!</f>
        <v>#REF!</v>
      </c>
    </row>
    <row r="55" spans="1:11" x14ac:dyDescent="0.2">
      <c r="C55" s="673"/>
      <c r="D55" s="673"/>
      <c r="I55" s="271"/>
    </row>
    <row r="56" spans="1:11" x14ac:dyDescent="0.2">
      <c r="E56" s="689" t="s">
        <v>239</v>
      </c>
      <c r="F56" s="690" t="e">
        <f>+C33+C42+#REF!</f>
        <v>#REF!</v>
      </c>
    </row>
    <row r="57" spans="1:11" x14ac:dyDescent="0.2">
      <c r="E57" s="689" t="s">
        <v>237</v>
      </c>
      <c r="F57" s="691" t="e">
        <f>+F53+SUM(E42:F42)+SUM(E33:F33)</f>
        <v>#REF!</v>
      </c>
    </row>
    <row r="58" spans="1:11" x14ac:dyDescent="0.2">
      <c r="E58" s="689" t="s">
        <v>238</v>
      </c>
      <c r="F58" s="691" t="e">
        <f>+F57/A1</f>
        <v>#REF!</v>
      </c>
    </row>
    <row r="59" spans="1:11" x14ac:dyDescent="0.2">
      <c r="E59" s="689" t="s">
        <v>247</v>
      </c>
      <c r="F59" s="691">
        <f>+D33</f>
        <v>4000000</v>
      </c>
    </row>
    <row r="60" spans="1:11" x14ac:dyDescent="0.2">
      <c r="E60" s="689" t="s">
        <v>240</v>
      </c>
      <c r="F60" s="692" t="e">
        <f>+F58/(F56-F59)</f>
        <v>#REF!</v>
      </c>
    </row>
    <row r="61" spans="1:11" x14ac:dyDescent="0.2">
      <c r="E61" s="689" t="s">
        <v>241</v>
      </c>
      <c r="F61" s="693" t="e">
        <f>+F56-F59-F58</f>
        <v>#REF!</v>
      </c>
    </row>
    <row r="62" spans="1:11" x14ac:dyDescent="0.2">
      <c r="E62" s="689" t="s">
        <v>281</v>
      </c>
      <c r="F62" s="692" t="e">
        <f>+F61/(F56-F59)</f>
        <v>#REF!</v>
      </c>
    </row>
    <row r="63" spans="1:11" x14ac:dyDescent="0.2">
      <c r="F63" s="721"/>
    </row>
    <row r="65" spans="6:6" x14ac:dyDescent="0.2">
      <c r="F65" s="276"/>
    </row>
  </sheetData>
  <autoFilter ref="A5:J56" xr:uid="{00000000-0009-0000-0000-000004000000}"/>
  <mergeCells count="11">
    <mergeCell ref="L26:L27"/>
    <mergeCell ref="B1:J1"/>
    <mergeCell ref="B4:J4"/>
    <mergeCell ref="A6:A8"/>
    <mergeCell ref="A11:A14"/>
    <mergeCell ref="L11:L12"/>
    <mergeCell ref="A16:A17"/>
    <mergeCell ref="A18:A20"/>
    <mergeCell ref="A21:A23"/>
    <mergeCell ref="A24:A25"/>
    <mergeCell ref="A26:A29"/>
  </mergeCells>
  <conditionalFormatting sqref="A5 C5 E5 G5 I5">
    <cfRule type="timePeriod" dxfId="132" priority="1" stopIfTrue="1" timePeriod="thisMonth">
      <formula>AND(MONTH(A5)=MONTH(TODAY()),YEAR(A5)=YEAR(TODAY()))</formula>
    </cfRule>
  </conditionalFormatting>
  <conditionalFormatting sqref="B5 D5 F5 H5 J5">
    <cfRule type="timePeriod" dxfId="131" priority="2" stopIfTrue="1" timePeriod="thisMonth">
      <formula>AND(MONTH(B5)=MONTH(TODAY()),YEAR(B5)=YEAR(TODAY()))</formula>
    </cfRule>
  </conditionalFormatting>
  <conditionalFormatting sqref="H6:H3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49:H53 H4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3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49:I52 I47">
    <cfRule type="colorScale" priority="5">
      <colorScale>
        <cfvo type="min"/>
        <cfvo type="percentile" val="50"/>
        <cfvo type="max"/>
        <color rgb="FFFF0000"/>
        <color rgb="FFFFEB84"/>
        <color rgb="FF63BE7B"/>
      </colorScale>
    </cfRule>
  </conditionalFormatting>
  <conditionalFormatting sqref="J6:J33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{1B3E86A6-BA2B-4568-B5C2-28E29DD336D6}</x14:id>
        </ext>
      </extLst>
    </cfRule>
  </conditionalFormatting>
  <conditionalFormatting sqref="J39 J4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9:J53 J47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48:K5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12 N15:N28 N30:N3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scale="6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B3E86A6-BA2B-4568-B5C2-28E29DD336D6}">
            <x14:dataBar minLength="0" maxLength="100" negativeBarColorSameAsPositive="1" axisPosition="none">
              <x14:cfvo type="min"/>
              <x14:cfvo type="max"/>
            </x14:dataBar>
          </x14:cfRule>
          <xm:sqref>J6:J33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  <pageSetUpPr fitToPage="1"/>
  </sheetPr>
  <dimension ref="A1:Q521"/>
  <sheetViews>
    <sheetView showGridLines="0" zoomScale="140" zoomScaleNormal="140" zoomScaleSheetLayoutView="80" workbookViewId="0">
      <pane ySplit="4" topLeftCell="A64" activePane="bottomLeft" state="frozen"/>
      <selection activeCell="G26" sqref="G26"/>
      <selection pane="bottomLeft" activeCell="G26" sqref="G26"/>
    </sheetView>
  </sheetViews>
  <sheetFormatPr baseColWidth="10" defaultColWidth="11.42578125" defaultRowHeight="12.75" x14ac:dyDescent="0.2"/>
  <cols>
    <col min="1" max="1" width="7.7109375" style="859" customWidth="1"/>
    <col min="2" max="2" width="35.140625" style="859" bestFit="1" customWidth="1"/>
    <col min="3" max="3" width="23" style="859" customWidth="1"/>
    <col min="4" max="4" width="15.28515625" style="859" customWidth="1"/>
    <col min="5" max="5" width="24.140625" style="859" hidden="1" customWidth="1"/>
    <col min="6" max="6" width="21.28515625" style="859" bestFit="1" customWidth="1"/>
    <col min="7" max="7" width="22.42578125" style="859" bestFit="1" customWidth="1"/>
    <col min="8" max="8" width="22" style="859" bestFit="1" customWidth="1"/>
    <col min="9" max="9" width="18" style="859" hidden="1" customWidth="1"/>
    <col min="10" max="10" width="21.7109375" style="859" bestFit="1" customWidth="1"/>
    <col min="11" max="11" width="12.28515625" style="859" customWidth="1"/>
    <col min="12" max="12" width="10.7109375" style="859" customWidth="1"/>
    <col min="13" max="13" width="20.42578125" style="859" hidden="1" customWidth="1"/>
    <col min="14" max="14" width="12" style="859" hidden="1" customWidth="1"/>
    <col min="15" max="15" width="17.42578125" style="912" bestFit="1" customWidth="1"/>
    <col min="16" max="16" width="18.7109375" style="912" bestFit="1" customWidth="1"/>
    <col min="17" max="17" width="15.42578125" style="913" bestFit="1" customWidth="1"/>
    <col min="18" max="16384" width="11.42578125" style="859"/>
  </cols>
  <sheetData>
    <row r="1" spans="1:16" ht="14.1" customHeight="1" x14ac:dyDescent="0.2">
      <c r="A1" s="859" t="e">
        <f>+#REF!</f>
        <v>#REF!</v>
      </c>
    </row>
    <row r="2" spans="1:16" ht="14.1" customHeight="1" x14ac:dyDescent="0.25">
      <c r="B2" s="940" t="e">
        <f>+#REF!</f>
        <v>#REF!</v>
      </c>
      <c r="C2" s="1172" t="s">
        <v>332</v>
      </c>
      <c r="D2" s="1172"/>
      <c r="E2" s="1172"/>
      <c r="F2" s="1172"/>
      <c r="G2" s="1172"/>
      <c r="H2" s="1172"/>
      <c r="I2" s="1172"/>
      <c r="J2" s="1172"/>
      <c r="K2" s="1172"/>
      <c r="L2" s="1172"/>
      <c r="M2" s="1172"/>
      <c r="N2" s="1172"/>
      <c r="O2" s="1172"/>
      <c r="P2" s="1172"/>
    </row>
    <row r="3" spans="1:16" ht="14.1" customHeight="1" x14ac:dyDescent="0.25">
      <c r="B3" s="859" t="s">
        <v>279</v>
      </c>
      <c r="D3" s="914"/>
      <c r="E3" s="915"/>
      <c r="F3" s="915"/>
      <c r="G3" s="916"/>
      <c r="H3" s="916"/>
      <c r="I3" s="916"/>
      <c r="J3" s="917"/>
      <c r="K3" s="918"/>
      <c r="L3" s="941">
        <f ca="1">TODAY()</f>
        <v>46107</v>
      </c>
      <c r="P3" s="942">
        <f ca="1">+L3+29</f>
        <v>46136</v>
      </c>
    </row>
    <row r="4" spans="1:16" s="913" customFormat="1" ht="14.1" customHeight="1" x14ac:dyDescent="0.2">
      <c r="B4" s="989" t="s">
        <v>305</v>
      </c>
      <c r="C4" s="920" t="s">
        <v>361</v>
      </c>
      <c r="D4" s="920" t="s">
        <v>304</v>
      </c>
      <c r="E4" s="920" t="s">
        <v>305</v>
      </c>
      <c r="F4" s="920" t="s">
        <v>360</v>
      </c>
      <c r="G4" s="921" t="s">
        <v>307</v>
      </c>
      <c r="H4" s="921" t="s">
        <v>327</v>
      </c>
      <c r="I4" s="921"/>
      <c r="J4" s="922" t="s">
        <v>328</v>
      </c>
      <c r="K4" s="923" t="s">
        <v>329</v>
      </c>
      <c r="L4" s="922" t="s">
        <v>330</v>
      </c>
      <c r="M4" s="922" t="s">
        <v>17</v>
      </c>
      <c r="N4" s="922" t="s">
        <v>18</v>
      </c>
      <c r="O4" s="924" t="s">
        <v>358</v>
      </c>
      <c r="P4" s="924" t="s">
        <v>359</v>
      </c>
    </row>
    <row r="5" spans="1:16" s="913" customFormat="1" ht="14.1" customHeight="1" x14ac:dyDescent="0.2">
      <c r="B5" s="939" t="s">
        <v>388</v>
      </c>
      <c r="C5" s="926">
        <v>45015</v>
      </c>
      <c r="D5" s="926">
        <f t="shared" ref="D5:D12" si="0">+C5+180</f>
        <v>45195</v>
      </c>
      <c r="E5" s="927" t="s">
        <v>331</v>
      </c>
      <c r="F5" s="927" t="s">
        <v>315</v>
      </c>
      <c r="G5" s="970">
        <v>6000000000</v>
      </c>
      <c r="H5" s="953">
        <f t="shared" ref="H5:H12" si="1">G5*K5/365*L5</f>
        <v>295890410.95890415</v>
      </c>
      <c r="I5" s="953"/>
      <c r="J5" s="953">
        <f t="shared" ref="J5:J12" si="2">+H5+G5</f>
        <v>6295890410.9589043</v>
      </c>
      <c r="K5" s="937">
        <v>0.1</v>
      </c>
      <c r="L5" s="929">
        <f t="shared" ref="L5:L12" si="3">+D5-C5</f>
        <v>180</v>
      </c>
      <c r="M5" s="930"/>
      <c r="N5" s="930"/>
      <c r="O5" s="956">
        <f t="shared" ref="O5:O12" si="4">+SUM(H5)/SUM(L5:N5)</f>
        <v>1643835.6164383565</v>
      </c>
      <c r="P5" s="957">
        <f t="shared" ref="P5:P12" ca="1" si="5">+O5*($P$3-$L$3+1)</f>
        <v>49315068.493150696</v>
      </c>
    </row>
    <row r="6" spans="1:16" s="913" customFormat="1" ht="14.1" customHeight="1" x14ac:dyDescent="0.2">
      <c r="B6" s="933"/>
      <c r="C6" s="926">
        <v>45029</v>
      </c>
      <c r="D6" s="926">
        <f t="shared" si="0"/>
        <v>45209</v>
      </c>
      <c r="E6" s="927" t="s">
        <v>331</v>
      </c>
      <c r="F6" s="927" t="s">
        <v>315</v>
      </c>
      <c r="G6" s="970">
        <v>7000000000</v>
      </c>
      <c r="H6" s="953">
        <f t="shared" si="1"/>
        <v>345205479.4520548</v>
      </c>
      <c r="I6" s="953"/>
      <c r="J6" s="953">
        <f t="shared" si="2"/>
        <v>7345205479.452055</v>
      </c>
      <c r="K6" s="937">
        <v>0.1</v>
      </c>
      <c r="L6" s="929">
        <f t="shared" si="3"/>
        <v>180</v>
      </c>
      <c r="M6" s="930"/>
      <c r="N6" s="930"/>
      <c r="O6" s="956">
        <f t="shared" si="4"/>
        <v>1917808.2191780822</v>
      </c>
      <c r="P6" s="957">
        <f t="shared" ca="1" si="5"/>
        <v>57534246.575342469</v>
      </c>
    </row>
    <row r="7" spans="1:16" s="913" customFormat="1" ht="14.1" customHeight="1" x14ac:dyDescent="0.2">
      <c r="B7" s="933"/>
      <c r="C7" s="926">
        <v>45040</v>
      </c>
      <c r="D7" s="926">
        <f t="shared" si="0"/>
        <v>45220</v>
      </c>
      <c r="E7" s="927" t="s">
        <v>331</v>
      </c>
      <c r="F7" s="927" t="s">
        <v>315</v>
      </c>
      <c r="G7" s="970">
        <v>8000000000</v>
      </c>
      <c r="H7" s="953">
        <f t="shared" si="1"/>
        <v>394520547.94520545</v>
      </c>
      <c r="I7" s="953"/>
      <c r="J7" s="953">
        <f t="shared" si="2"/>
        <v>8394520547.9452057</v>
      </c>
      <c r="K7" s="937">
        <v>0.1</v>
      </c>
      <c r="L7" s="929">
        <f t="shared" si="3"/>
        <v>180</v>
      </c>
      <c r="M7" s="930"/>
      <c r="N7" s="930"/>
      <c r="O7" s="956">
        <f t="shared" si="4"/>
        <v>2191780.8219178081</v>
      </c>
      <c r="P7" s="957">
        <f t="shared" ca="1" si="5"/>
        <v>65753424.657534242</v>
      </c>
    </row>
    <row r="8" spans="1:16" s="913" customFormat="1" ht="14.1" customHeight="1" x14ac:dyDescent="0.2">
      <c r="B8" s="933"/>
      <c r="C8" s="926">
        <v>45043</v>
      </c>
      <c r="D8" s="926">
        <f t="shared" si="0"/>
        <v>45223</v>
      </c>
      <c r="E8" s="927" t="s">
        <v>331</v>
      </c>
      <c r="F8" s="927" t="s">
        <v>315</v>
      </c>
      <c r="G8" s="970">
        <v>5000000000</v>
      </c>
      <c r="H8" s="953">
        <f t="shared" si="1"/>
        <v>246575342.46575341</v>
      </c>
      <c r="I8" s="953"/>
      <c r="J8" s="953">
        <f t="shared" si="2"/>
        <v>5246575342.4657536</v>
      </c>
      <c r="K8" s="937">
        <v>0.1</v>
      </c>
      <c r="L8" s="929">
        <f t="shared" si="3"/>
        <v>180</v>
      </c>
      <c r="M8" s="930"/>
      <c r="N8" s="930"/>
      <c r="O8" s="956">
        <f t="shared" si="4"/>
        <v>1369863.01369863</v>
      </c>
      <c r="P8" s="957">
        <f t="shared" ca="1" si="5"/>
        <v>41095890.410958901</v>
      </c>
    </row>
    <row r="9" spans="1:16" s="913" customFormat="1" ht="14.1" customHeight="1" x14ac:dyDescent="0.2">
      <c r="B9" s="933"/>
      <c r="C9" s="926">
        <v>45048</v>
      </c>
      <c r="D9" s="926">
        <f t="shared" si="0"/>
        <v>45228</v>
      </c>
      <c r="E9" s="927"/>
      <c r="F9" s="927" t="s">
        <v>315</v>
      </c>
      <c r="G9" s="970">
        <v>6000000000</v>
      </c>
      <c r="H9" s="953">
        <f>G9*K9/365*L9</f>
        <v>295890410.95890415</v>
      </c>
      <c r="I9" s="953"/>
      <c r="J9" s="953">
        <f>+H9+G9</f>
        <v>6295890410.9589043</v>
      </c>
      <c r="K9" s="937">
        <v>0.1</v>
      </c>
      <c r="L9" s="929">
        <f>+D9-C9</f>
        <v>180</v>
      </c>
      <c r="M9" s="930"/>
      <c r="N9" s="930"/>
      <c r="O9" s="956">
        <f>+SUM(H9)/SUM(L9:N9)</f>
        <v>1643835.6164383565</v>
      </c>
      <c r="P9" s="957">
        <f ca="1">+O9*($P$3-$L$3+1)</f>
        <v>49315068.493150696</v>
      </c>
    </row>
    <row r="10" spans="1:16" s="913" customFormat="1" ht="14.1" customHeight="1" x14ac:dyDescent="0.2">
      <c r="B10" s="933"/>
      <c r="C10" s="926">
        <v>45054</v>
      </c>
      <c r="D10" s="926">
        <f t="shared" si="0"/>
        <v>45234</v>
      </c>
      <c r="E10" s="927" t="s">
        <v>331</v>
      </c>
      <c r="F10" s="927" t="s">
        <v>315</v>
      </c>
      <c r="G10" s="970">
        <v>7000000000</v>
      </c>
      <c r="H10" s="953">
        <f t="shared" si="1"/>
        <v>345205479.4520548</v>
      </c>
      <c r="I10" s="953"/>
      <c r="J10" s="953">
        <f t="shared" si="2"/>
        <v>7345205479.452055</v>
      </c>
      <c r="K10" s="937">
        <v>0.1</v>
      </c>
      <c r="L10" s="929">
        <f t="shared" si="3"/>
        <v>180</v>
      </c>
      <c r="M10" s="930"/>
      <c r="N10" s="930"/>
      <c r="O10" s="956">
        <f t="shared" si="4"/>
        <v>1917808.2191780822</v>
      </c>
      <c r="P10" s="957">
        <f t="shared" ca="1" si="5"/>
        <v>57534246.575342469</v>
      </c>
    </row>
    <row r="11" spans="1:16" s="913" customFormat="1" ht="14.1" customHeight="1" x14ac:dyDescent="0.2">
      <c r="B11" s="933"/>
      <c r="C11" s="926">
        <v>45062</v>
      </c>
      <c r="D11" s="926">
        <f>+C11+180</f>
        <v>45242</v>
      </c>
      <c r="E11" s="927" t="s">
        <v>331</v>
      </c>
      <c r="F11" s="927" t="s">
        <v>315</v>
      </c>
      <c r="G11" s="970">
        <v>7000000000</v>
      </c>
      <c r="H11" s="953">
        <f>G11*K11/365*L11</f>
        <v>345205479.4520548</v>
      </c>
      <c r="I11" s="953"/>
      <c r="J11" s="953">
        <f>+H11+G11</f>
        <v>7345205479.452055</v>
      </c>
      <c r="K11" s="937">
        <v>0.1</v>
      </c>
      <c r="L11" s="929">
        <f>+D11-C11</f>
        <v>180</v>
      </c>
      <c r="M11" s="930"/>
      <c r="N11" s="930"/>
      <c r="O11" s="956">
        <f>+SUM(H11)/SUM(L11:N11)</f>
        <v>1917808.2191780822</v>
      </c>
      <c r="P11" s="957">
        <f ca="1">+O11*($P$3-$L$3+1)</f>
        <v>57534246.575342469</v>
      </c>
    </row>
    <row r="12" spans="1:16" s="913" customFormat="1" ht="14.1" customHeight="1" x14ac:dyDescent="0.2">
      <c r="B12" s="933"/>
      <c r="C12" s="926">
        <v>45075</v>
      </c>
      <c r="D12" s="926">
        <f t="shared" si="0"/>
        <v>45255</v>
      </c>
      <c r="E12" s="927" t="s">
        <v>331</v>
      </c>
      <c r="F12" s="927" t="s">
        <v>315</v>
      </c>
      <c r="G12" s="970">
        <v>7000000000</v>
      </c>
      <c r="H12" s="953">
        <f t="shared" si="1"/>
        <v>345205479.4520548</v>
      </c>
      <c r="I12" s="953"/>
      <c r="J12" s="953">
        <f t="shared" si="2"/>
        <v>7345205479.452055</v>
      </c>
      <c r="K12" s="937">
        <v>0.1</v>
      </c>
      <c r="L12" s="929">
        <f t="shared" si="3"/>
        <v>180</v>
      </c>
      <c r="M12" s="930"/>
      <c r="N12" s="930"/>
      <c r="O12" s="956">
        <f t="shared" si="4"/>
        <v>1917808.2191780822</v>
      </c>
      <c r="P12" s="957">
        <f t="shared" ca="1" si="5"/>
        <v>57534246.575342469</v>
      </c>
    </row>
    <row r="13" spans="1:16" s="913" customFormat="1" ht="14.1" customHeight="1" x14ac:dyDescent="0.2">
      <c r="B13" s="947" t="s">
        <v>314</v>
      </c>
      <c r="C13" s="948"/>
      <c r="D13" s="948"/>
      <c r="E13" s="948"/>
      <c r="F13" s="949"/>
      <c r="G13" s="970">
        <f>+SUM(G5:G12)</f>
        <v>53000000000</v>
      </c>
      <c r="H13" s="953">
        <f>+SUM(H5:H12)</f>
        <v>2613698630.1369863</v>
      </c>
      <c r="I13" s="953"/>
      <c r="J13" s="953">
        <f>+SUM(J5:J12)</f>
        <v>55613698630.136986</v>
      </c>
      <c r="K13" s="937">
        <f>+((O13*365)/G13)</f>
        <v>0.10000000000000002</v>
      </c>
      <c r="L13" s="929"/>
      <c r="M13" s="929"/>
      <c r="N13" s="929"/>
      <c r="O13" s="953">
        <f>+SUM(O5:O12)</f>
        <v>14520547.945205482</v>
      </c>
      <c r="P13" s="953">
        <f ca="1">+SUM(P5:P12)</f>
        <v>435616438.35616446</v>
      </c>
    </row>
    <row r="14" spans="1:16" s="913" customFormat="1" ht="14.1" customHeight="1" x14ac:dyDescent="0.2">
      <c r="B14" s="933"/>
      <c r="C14" s="926">
        <v>44285</v>
      </c>
      <c r="D14" s="926">
        <v>45185</v>
      </c>
      <c r="E14" s="927" t="s">
        <v>331</v>
      </c>
      <c r="F14" s="927" t="s">
        <v>270</v>
      </c>
      <c r="G14" s="970"/>
      <c r="H14" s="953">
        <f>((SUM(G14:$G$20))*K14/365*L14)</f>
        <v>188630136.98630136</v>
      </c>
      <c r="I14" s="953"/>
      <c r="J14" s="953">
        <f t="shared" ref="J14:J20" si="6">+H14+G14</f>
        <v>188630136.98630136</v>
      </c>
      <c r="K14" s="937">
        <v>8.5000000000000006E-2</v>
      </c>
      <c r="L14" s="929">
        <v>90</v>
      </c>
      <c r="M14" s="930"/>
      <c r="N14" s="930"/>
      <c r="O14" s="956">
        <f>+H14/L14</f>
        <v>2095890.4109589041</v>
      </c>
      <c r="P14" s="957">
        <f ca="1">+O14*($P$3-$L$3+1)</f>
        <v>62876712.328767121</v>
      </c>
    </row>
    <row r="15" spans="1:16" s="913" customFormat="1" ht="14.1" customHeight="1" x14ac:dyDescent="0.2">
      <c r="B15" s="933"/>
      <c r="C15" s="926">
        <v>44285</v>
      </c>
      <c r="D15" s="926">
        <f t="shared" ref="D15:D20" si="7">+D14+90</f>
        <v>45275</v>
      </c>
      <c r="E15" s="927" t="s">
        <v>331</v>
      </c>
      <c r="F15" s="927" t="s">
        <v>270</v>
      </c>
      <c r="G15" s="970"/>
      <c r="H15" s="953">
        <f>((SUM(G15:$G$20))*K15/365*L15)</f>
        <v>188630136.98630136</v>
      </c>
      <c r="I15" s="953"/>
      <c r="J15" s="953">
        <f t="shared" si="6"/>
        <v>188630136.98630136</v>
      </c>
      <c r="K15" s="937">
        <v>8.5000000000000006E-2</v>
      </c>
      <c r="L15" s="929">
        <v>90</v>
      </c>
      <c r="M15" s="930"/>
      <c r="N15" s="930"/>
      <c r="O15" s="956"/>
      <c r="P15" s="957"/>
    </row>
    <row r="16" spans="1:16" s="913" customFormat="1" ht="14.1" customHeight="1" x14ac:dyDescent="0.2">
      <c r="B16" s="933"/>
      <c r="C16" s="926">
        <v>44285</v>
      </c>
      <c r="D16" s="926">
        <f t="shared" si="7"/>
        <v>45365</v>
      </c>
      <c r="E16" s="927" t="s">
        <v>331</v>
      </c>
      <c r="F16" s="927" t="s">
        <v>270</v>
      </c>
      <c r="G16" s="970">
        <v>4500000000</v>
      </c>
      <c r="H16" s="953">
        <f>((SUM(G16:$G$20))*K16/365*L16)</f>
        <v>188630136.98630136</v>
      </c>
      <c r="I16" s="953"/>
      <c r="J16" s="953">
        <f t="shared" si="6"/>
        <v>4688630136.9863014</v>
      </c>
      <c r="K16" s="937">
        <v>8.5000000000000006E-2</v>
      </c>
      <c r="L16" s="929">
        <v>90</v>
      </c>
      <c r="M16" s="930"/>
      <c r="N16" s="930"/>
      <c r="O16" s="956"/>
      <c r="P16" s="957"/>
    </row>
    <row r="17" spans="2:16" s="913" customFormat="1" ht="14.1" customHeight="1" x14ac:dyDescent="0.2">
      <c r="B17" s="933"/>
      <c r="C17" s="926">
        <v>44285</v>
      </c>
      <c r="D17" s="926">
        <f t="shared" si="7"/>
        <v>45455</v>
      </c>
      <c r="E17" s="927" t="s">
        <v>331</v>
      </c>
      <c r="F17" s="927" t="s">
        <v>270</v>
      </c>
      <c r="G17" s="970"/>
      <c r="H17" s="953">
        <f>((SUM(G17:$G$20))*K17/365*L17)</f>
        <v>94315068.493150681</v>
      </c>
      <c r="I17" s="953"/>
      <c r="J17" s="953">
        <f t="shared" si="6"/>
        <v>94315068.493150681</v>
      </c>
      <c r="K17" s="937">
        <v>8.5000000000000006E-2</v>
      </c>
      <c r="L17" s="929">
        <v>90</v>
      </c>
      <c r="M17" s="930"/>
      <c r="N17" s="930"/>
      <c r="O17" s="956"/>
      <c r="P17" s="957"/>
    </row>
    <row r="18" spans="2:16" s="913" customFormat="1" ht="14.1" customHeight="1" x14ac:dyDescent="0.2">
      <c r="B18" s="933"/>
      <c r="C18" s="926">
        <v>44285</v>
      </c>
      <c r="D18" s="926">
        <f t="shared" si="7"/>
        <v>45545</v>
      </c>
      <c r="E18" s="927" t="s">
        <v>331</v>
      </c>
      <c r="F18" s="927" t="s">
        <v>270</v>
      </c>
      <c r="G18" s="970"/>
      <c r="H18" s="953">
        <f>((SUM(G18:$G$20))*K18/365*L18)</f>
        <v>94315068.493150681</v>
      </c>
      <c r="I18" s="953"/>
      <c r="J18" s="953">
        <f t="shared" si="6"/>
        <v>94315068.493150681</v>
      </c>
      <c r="K18" s="937">
        <v>8.5000000000000006E-2</v>
      </c>
      <c r="L18" s="929">
        <v>90</v>
      </c>
      <c r="M18" s="930"/>
      <c r="N18" s="930"/>
      <c r="O18" s="956"/>
      <c r="P18" s="957"/>
    </row>
    <row r="19" spans="2:16" s="913" customFormat="1" ht="14.1" customHeight="1" x14ac:dyDescent="0.2">
      <c r="B19" s="933"/>
      <c r="C19" s="926">
        <v>44285</v>
      </c>
      <c r="D19" s="926">
        <f t="shared" si="7"/>
        <v>45635</v>
      </c>
      <c r="E19" s="927" t="s">
        <v>331</v>
      </c>
      <c r="F19" s="927" t="s">
        <v>270</v>
      </c>
      <c r="G19" s="970"/>
      <c r="H19" s="953">
        <f>((SUM(G19:$G$20))*K19/365*L19)</f>
        <v>94315068.493150681</v>
      </c>
      <c r="I19" s="953"/>
      <c r="J19" s="953">
        <f t="shared" si="6"/>
        <v>94315068.493150681</v>
      </c>
      <c r="K19" s="937">
        <v>8.5000000000000006E-2</v>
      </c>
      <c r="L19" s="929">
        <v>90</v>
      </c>
      <c r="M19" s="930"/>
      <c r="N19" s="930"/>
      <c r="O19" s="956"/>
      <c r="P19" s="957"/>
    </row>
    <row r="20" spans="2:16" s="913" customFormat="1" ht="14.1" customHeight="1" x14ac:dyDescent="0.2">
      <c r="B20" s="933"/>
      <c r="C20" s="926">
        <v>44285</v>
      </c>
      <c r="D20" s="926">
        <f t="shared" si="7"/>
        <v>45725</v>
      </c>
      <c r="E20" s="927" t="s">
        <v>331</v>
      </c>
      <c r="F20" s="927" t="s">
        <v>270</v>
      </c>
      <c r="G20" s="970">
        <v>4500000000</v>
      </c>
      <c r="H20" s="953">
        <f>((SUM(G20:$G$20))*K20/365*L20)</f>
        <v>94315068.493150681</v>
      </c>
      <c r="I20" s="953"/>
      <c r="J20" s="953">
        <f t="shared" si="6"/>
        <v>4594315068.4931507</v>
      </c>
      <c r="K20" s="937">
        <v>8.5000000000000006E-2</v>
      </c>
      <c r="L20" s="929">
        <v>90</v>
      </c>
      <c r="M20" s="930"/>
      <c r="N20" s="930"/>
      <c r="O20" s="956"/>
      <c r="P20" s="957"/>
    </row>
    <row r="21" spans="2:16" s="913" customFormat="1" ht="14.1" customHeight="1" x14ac:dyDescent="0.2">
      <c r="B21" s="947" t="s">
        <v>271</v>
      </c>
      <c r="C21" s="948"/>
      <c r="D21" s="948"/>
      <c r="E21" s="948"/>
      <c r="F21" s="949"/>
      <c r="G21" s="953">
        <f>+SUM(G14:G20)</f>
        <v>9000000000</v>
      </c>
      <c r="H21" s="953">
        <f>+SUM(H14:H20)</f>
        <v>943150684.93150687</v>
      </c>
      <c r="I21" s="953"/>
      <c r="J21" s="953">
        <f>+SUM(J14:J20)</f>
        <v>9943150684.9315071</v>
      </c>
      <c r="K21" s="937">
        <f>+((O21*365)/G21)</f>
        <v>8.5000000000000006E-2</v>
      </c>
      <c r="L21" s="929"/>
      <c r="M21" s="929"/>
      <c r="N21" s="929"/>
      <c r="O21" s="953">
        <f>+SUM(O14:O20)</f>
        <v>2095890.4109589041</v>
      </c>
      <c r="P21" s="953">
        <f ca="1">+SUM(P14:P20)</f>
        <v>62876712.328767121</v>
      </c>
    </row>
    <row r="22" spans="2:16" s="913" customFormat="1" ht="14.1" customHeight="1" x14ac:dyDescent="0.2">
      <c r="B22" s="944" t="s">
        <v>383</v>
      </c>
      <c r="C22" s="945"/>
      <c r="D22" s="945"/>
      <c r="E22" s="945"/>
      <c r="F22" s="946"/>
      <c r="G22" s="954">
        <f>+G21+G13</f>
        <v>62000000000</v>
      </c>
      <c r="H22" s="954">
        <f>+H21+H13</f>
        <v>3556849315.0684929</v>
      </c>
      <c r="I22" s="954"/>
      <c r="J22" s="954">
        <f>+J21+J13</f>
        <v>65556849315.068497</v>
      </c>
      <c r="K22" s="943">
        <f>+((O22*365)/G22)</f>
        <v>9.7822580645161306E-2</v>
      </c>
      <c r="L22" s="938"/>
      <c r="M22" s="938"/>
      <c r="N22" s="938"/>
      <c r="O22" s="954">
        <f>+O21+O13</f>
        <v>16616438.356164386</v>
      </c>
      <c r="P22" s="954">
        <f ca="1">+P21+P13</f>
        <v>498493150.68493158</v>
      </c>
    </row>
    <row r="23" spans="2:16" s="913" customFormat="1" ht="14.1" customHeight="1" x14ac:dyDescent="0.2">
      <c r="B23" s="939" t="s">
        <v>342</v>
      </c>
      <c r="C23" s="926">
        <v>44995</v>
      </c>
      <c r="D23" s="926">
        <f>+C23+180</f>
        <v>45175</v>
      </c>
      <c r="E23" s="927" t="s">
        <v>319</v>
      </c>
      <c r="F23" s="927" t="s">
        <v>315</v>
      </c>
      <c r="G23" s="953">
        <v>5001100000</v>
      </c>
      <c r="H23" s="953">
        <f>(G23*K23/365*L23)</f>
        <v>239230701.369863</v>
      </c>
      <c r="I23" s="953"/>
      <c r="J23" s="953">
        <f>+H23+G23</f>
        <v>5240330701.3698626</v>
      </c>
      <c r="K23" s="937">
        <v>9.7000000000000003E-2</v>
      </c>
      <c r="L23" s="929">
        <f>+D23-C23</f>
        <v>180</v>
      </c>
      <c r="M23" s="930"/>
      <c r="N23" s="930"/>
      <c r="O23" s="957">
        <f>+H23/L23</f>
        <v>1329059.4520547944</v>
      </c>
      <c r="P23" s="957">
        <f ca="1">+O23*($P$3-$L$3+1)</f>
        <v>39871783.561643831</v>
      </c>
    </row>
    <row r="24" spans="2:16" s="913" customFormat="1" ht="14.1" customHeight="1" x14ac:dyDescent="0.2">
      <c r="B24" s="939"/>
      <c r="C24" s="926">
        <v>45001</v>
      </c>
      <c r="D24" s="926">
        <f>+C24+180</f>
        <v>45181</v>
      </c>
      <c r="E24" s="927" t="s">
        <v>319</v>
      </c>
      <c r="F24" s="927" t="s">
        <v>315</v>
      </c>
      <c r="G24" s="953">
        <v>6001100000</v>
      </c>
      <c r="H24" s="953">
        <f>(G24*K24/365*L24)</f>
        <v>287066317.80821919</v>
      </c>
      <c r="I24" s="953"/>
      <c r="J24" s="953">
        <f>+H24+G24</f>
        <v>6288166317.808219</v>
      </c>
      <c r="K24" s="937">
        <v>9.7000000000000003E-2</v>
      </c>
      <c r="L24" s="929">
        <f>+D24-C24</f>
        <v>180</v>
      </c>
      <c r="M24" s="930"/>
      <c r="N24" s="930"/>
      <c r="O24" s="957">
        <f>+H24/L24</f>
        <v>1594812.8767123288</v>
      </c>
      <c r="P24" s="957">
        <f ca="1">+O24*($P$3-$L$3+1)</f>
        <v>47844386.301369861</v>
      </c>
    </row>
    <row r="25" spans="2:16" s="913" customFormat="1" ht="14.1" customHeight="1" x14ac:dyDescent="0.2">
      <c r="B25" s="939"/>
      <c r="C25" s="926">
        <v>45015</v>
      </c>
      <c r="D25" s="926">
        <f>+C25+180</f>
        <v>45195</v>
      </c>
      <c r="E25" s="927" t="s">
        <v>319</v>
      </c>
      <c r="F25" s="927" t="s">
        <v>315</v>
      </c>
      <c r="G25" s="953">
        <v>6001100000</v>
      </c>
      <c r="H25" s="953">
        <f>(G25*K25/365*L25)</f>
        <v>287066317.80821919</v>
      </c>
      <c r="I25" s="953"/>
      <c r="J25" s="953">
        <f>+H25+G25</f>
        <v>6288166317.808219</v>
      </c>
      <c r="K25" s="937">
        <v>9.7000000000000003E-2</v>
      </c>
      <c r="L25" s="929">
        <f>+D25-C25</f>
        <v>180</v>
      </c>
      <c r="M25" s="930"/>
      <c r="N25" s="930"/>
      <c r="O25" s="957">
        <f>+H25/L25</f>
        <v>1594812.8767123288</v>
      </c>
      <c r="P25" s="957">
        <f ca="1">+O25*($P$3-$L$3+1)</f>
        <v>47844386.301369861</v>
      </c>
    </row>
    <row r="26" spans="2:16" s="913" customFormat="1" ht="14.1" customHeight="1" x14ac:dyDescent="0.2">
      <c r="B26" s="947" t="s">
        <v>314</v>
      </c>
      <c r="C26" s="948"/>
      <c r="D26" s="948"/>
      <c r="E26" s="948"/>
      <c r="F26" s="949"/>
      <c r="G26" s="953">
        <f>SUM(G23:G25)</f>
        <v>17003300000</v>
      </c>
      <c r="H26" s="953">
        <f>SUM(H25:H25)</f>
        <v>287066317.80821919</v>
      </c>
      <c r="I26" s="953"/>
      <c r="J26" s="953">
        <f>SUM(J25:J25)</f>
        <v>6288166317.808219</v>
      </c>
      <c r="K26" s="937">
        <f>+((O26*365)/G26)</f>
        <v>3.4234924985149941E-2</v>
      </c>
      <c r="L26" s="929"/>
      <c r="M26" s="929"/>
      <c r="N26" s="929"/>
      <c r="O26" s="953">
        <f>SUM(O25:O25)</f>
        <v>1594812.8767123288</v>
      </c>
      <c r="P26" s="953">
        <f ca="1">SUM(P25:P25)</f>
        <v>47844386.301369861</v>
      </c>
    </row>
    <row r="27" spans="2:16" s="913" customFormat="1" ht="14.1" customHeight="1" x14ac:dyDescent="0.2">
      <c r="B27" s="933"/>
      <c r="C27" s="926">
        <v>44285</v>
      </c>
      <c r="D27" s="926">
        <v>45355</v>
      </c>
      <c r="E27" s="927" t="s">
        <v>319</v>
      </c>
      <c r="F27" s="927" t="s">
        <v>270</v>
      </c>
      <c r="G27" s="953">
        <v>1750962500</v>
      </c>
      <c r="H27" s="953">
        <f>((SUM(G27:$G$31))*K27/365*L27)</f>
        <v>163199299.31506851</v>
      </c>
      <c r="I27" s="953"/>
      <c r="J27" s="953">
        <f>+H27+G27</f>
        <v>1914161799.3150685</v>
      </c>
      <c r="K27" s="937">
        <v>6.3E-2</v>
      </c>
      <c r="L27" s="929">
        <v>180</v>
      </c>
      <c r="M27" s="930"/>
      <c r="N27" s="930"/>
      <c r="O27" s="957">
        <f>+H27/L27</f>
        <v>906662.77397260279</v>
      </c>
      <c r="P27" s="957">
        <f ca="1">+O27*($P$3-$L$3+1)</f>
        <v>27199883.219178084</v>
      </c>
    </row>
    <row r="28" spans="2:16" s="913" customFormat="1" ht="14.1" customHeight="1" x14ac:dyDescent="0.2">
      <c r="B28" s="933"/>
      <c r="C28" s="926">
        <v>44285</v>
      </c>
      <c r="D28" s="926">
        <v>45535</v>
      </c>
      <c r="E28" s="927" t="s">
        <v>319</v>
      </c>
      <c r="F28" s="927" t="s">
        <v>270</v>
      </c>
      <c r="G28" s="953"/>
      <c r="H28" s="953">
        <f>((SUM(G28:$G$31))*K28/365*L28)</f>
        <v>108799532.87671232</v>
      </c>
      <c r="I28" s="953"/>
      <c r="J28" s="953">
        <f>+H28+G28</f>
        <v>108799532.87671232</v>
      </c>
      <c r="K28" s="937">
        <v>6.3E-2</v>
      </c>
      <c r="L28" s="929">
        <f>+D28-D27</f>
        <v>180</v>
      </c>
      <c r="M28" s="930"/>
      <c r="N28" s="930"/>
      <c r="O28" s="956"/>
      <c r="P28" s="957"/>
    </row>
    <row r="29" spans="2:16" s="913" customFormat="1" ht="14.1" customHeight="1" x14ac:dyDescent="0.2">
      <c r="B29" s="933"/>
      <c r="C29" s="926">
        <v>44285</v>
      </c>
      <c r="D29" s="926">
        <v>45715</v>
      </c>
      <c r="E29" s="927" t="s">
        <v>319</v>
      </c>
      <c r="F29" s="927" t="s">
        <v>270</v>
      </c>
      <c r="G29" s="953">
        <v>1750962500</v>
      </c>
      <c r="H29" s="953">
        <f>((SUM(G29:$G$31))*K29/365*L29)</f>
        <v>108799532.87671232</v>
      </c>
      <c r="I29" s="953"/>
      <c r="J29" s="953">
        <f>+H29+G29</f>
        <v>1859762032.8767123</v>
      </c>
      <c r="K29" s="937">
        <v>6.3E-2</v>
      </c>
      <c r="L29" s="929">
        <f>+D29-D28</f>
        <v>180</v>
      </c>
      <c r="M29" s="930"/>
      <c r="N29" s="930"/>
      <c r="O29" s="956"/>
      <c r="P29" s="957"/>
    </row>
    <row r="30" spans="2:16" s="913" customFormat="1" ht="14.1" customHeight="1" x14ac:dyDescent="0.2">
      <c r="B30" s="933"/>
      <c r="C30" s="926">
        <v>44285</v>
      </c>
      <c r="D30" s="926">
        <v>45895</v>
      </c>
      <c r="E30" s="927" t="s">
        <v>319</v>
      </c>
      <c r="F30" s="927" t="s">
        <v>270</v>
      </c>
      <c r="G30" s="953"/>
      <c r="H30" s="953">
        <f>((SUM(G30:$G$31))*K30/365*L30)</f>
        <v>54399766.438356161</v>
      </c>
      <c r="I30" s="953"/>
      <c r="J30" s="953">
        <f>+H30+G30</f>
        <v>54399766.438356161</v>
      </c>
      <c r="K30" s="937">
        <v>6.3E-2</v>
      </c>
      <c r="L30" s="929">
        <f>+D30-D29</f>
        <v>180</v>
      </c>
      <c r="M30" s="930"/>
      <c r="N30" s="930"/>
      <c r="O30" s="956"/>
      <c r="P30" s="957"/>
    </row>
    <row r="31" spans="2:16" s="913" customFormat="1" ht="14.1" customHeight="1" x14ac:dyDescent="0.2">
      <c r="B31" s="933"/>
      <c r="C31" s="926">
        <v>44285</v>
      </c>
      <c r="D31" s="926">
        <v>46085</v>
      </c>
      <c r="E31" s="927" t="s">
        <v>319</v>
      </c>
      <c r="F31" s="927" t="s">
        <v>270</v>
      </c>
      <c r="G31" s="953">
        <v>1750962500</v>
      </c>
      <c r="H31" s="953">
        <f>((SUM(G31:$G$31))*K31/365*L31)</f>
        <v>57421975.684931502</v>
      </c>
      <c r="I31" s="953"/>
      <c r="J31" s="953">
        <f>+H31+G31</f>
        <v>1808384475.6849315</v>
      </c>
      <c r="K31" s="937">
        <v>6.3E-2</v>
      </c>
      <c r="L31" s="929">
        <f>+D31-D30</f>
        <v>190</v>
      </c>
      <c r="M31" s="930"/>
      <c r="N31" s="930"/>
      <c r="O31" s="956"/>
      <c r="P31" s="957"/>
    </row>
    <row r="32" spans="2:16" s="913" customFormat="1" ht="14.1" customHeight="1" x14ac:dyDescent="0.2">
      <c r="B32" s="947" t="s">
        <v>271</v>
      </c>
      <c r="C32" s="948"/>
      <c r="D32" s="948"/>
      <c r="E32" s="948"/>
      <c r="F32" s="949"/>
      <c r="G32" s="953">
        <f>+SUM(G27:G31)</f>
        <v>5252887500</v>
      </c>
      <c r="H32" s="953">
        <f>+SUM(H27:H31)</f>
        <v>492620107.19178081</v>
      </c>
      <c r="I32" s="953"/>
      <c r="J32" s="953">
        <f>+SUM(J27:J31)</f>
        <v>5745507607.191781</v>
      </c>
      <c r="K32" s="937">
        <f>+((O32*365)/G32)</f>
        <v>6.3E-2</v>
      </c>
      <c r="L32" s="929"/>
      <c r="M32" s="929"/>
      <c r="N32" s="929"/>
      <c r="O32" s="953">
        <f>+SUM(O27:O31)</f>
        <v>906662.77397260279</v>
      </c>
      <c r="P32" s="953">
        <f ca="1">+SUM(P27:P31)</f>
        <v>27199883.219178084</v>
      </c>
    </row>
    <row r="33" spans="2:17" s="913" customFormat="1" ht="14.1" customHeight="1" x14ac:dyDescent="0.2">
      <c r="B33" s="944" t="s">
        <v>334</v>
      </c>
      <c r="C33" s="945"/>
      <c r="D33" s="945"/>
      <c r="E33" s="945"/>
      <c r="F33" s="946"/>
      <c r="G33" s="954">
        <f>+G26+G32</f>
        <v>22256187500</v>
      </c>
      <c r="H33" s="954">
        <f>+H26+H32</f>
        <v>779686425</v>
      </c>
      <c r="I33" s="954"/>
      <c r="J33" s="954">
        <f>+J26+J32</f>
        <v>12033673925</v>
      </c>
      <c r="K33" s="943">
        <f>+((O33*365)/G33)</f>
        <v>4.1024034889174076E-2</v>
      </c>
      <c r="L33" s="938"/>
      <c r="M33" s="938"/>
      <c r="N33" s="938"/>
      <c r="O33" s="954">
        <f>+O26+O32</f>
        <v>2501475.6506849313</v>
      </c>
      <c r="P33" s="954">
        <f ca="1">+P26+P32</f>
        <v>75044269.520547941</v>
      </c>
    </row>
    <row r="34" spans="2:17" s="913" customFormat="1" ht="14.1" customHeight="1" x14ac:dyDescent="0.2">
      <c r="B34" s="939" t="s">
        <v>392</v>
      </c>
      <c r="C34" s="926">
        <v>45037</v>
      </c>
      <c r="D34" s="926">
        <f>+C34+180</f>
        <v>45217</v>
      </c>
      <c r="E34" s="927" t="s">
        <v>335</v>
      </c>
      <c r="F34" s="927" t="s">
        <v>315</v>
      </c>
      <c r="G34" s="970">
        <v>7000000000</v>
      </c>
      <c r="H34" s="970">
        <f>(G34*K34/365*L34)</f>
        <v>334849315.06849313</v>
      </c>
      <c r="I34" s="970"/>
      <c r="J34" s="970">
        <f>+H34+G34</f>
        <v>7334849315.0684929</v>
      </c>
      <c r="K34" s="976">
        <v>9.7000000000000003E-2</v>
      </c>
      <c r="L34" s="929">
        <f>+D34-C34</f>
        <v>180</v>
      </c>
      <c r="M34" s="930"/>
      <c r="N34" s="930"/>
      <c r="O34" s="957">
        <f>+H34/L34</f>
        <v>1860273.9726027397</v>
      </c>
      <c r="P34" s="957">
        <f ca="1">+O34*($P$3-$L$3+1)</f>
        <v>55808219.17808219</v>
      </c>
    </row>
    <row r="35" spans="2:17" s="913" customFormat="1" ht="14.1" customHeight="1" x14ac:dyDescent="0.2">
      <c r="B35" s="933"/>
      <c r="C35" s="926">
        <v>45042</v>
      </c>
      <c r="D35" s="926">
        <f>+C35+180</f>
        <v>45222</v>
      </c>
      <c r="E35" s="927" t="s">
        <v>335</v>
      </c>
      <c r="F35" s="927" t="s">
        <v>315</v>
      </c>
      <c r="G35" s="970">
        <v>7000000000</v>
      </c>
      <c r="H35" s="970">
        <f>(G35*K35/365*L35)</f>
        <v>334849315.06849313</v>
      </c>
      <c r="I35" s="970"/>
      <c r="J35" s="970">
        <f>+H35+G35</f>
        <v>7334849315.0684929</v>
      </c>
      <c r="K35" s="976">
        <v>9.7000000000000003E-2</v>
      </c>
      <c r="L35" s="929">
        <f>+D35-C35</f>
        <v>180</v>
      </c>
      <c r="M35" s="930"/>
      <c r="N35" s="930"/>
      <c r="O35" s="957">
        <f>+H35/L35</f>
        <v>1860273.9726027397</v>
      </c>
      <c r="P35" s="957">
        <f ca="1">+O35*($P$3-$L$3+1)</f>
        <v>55808219.17808219</v>
      </c>
    </row>
    <row r="36" spans="2:17" s="913" customFormat="1" ht="14.1" customHeight="1" x14ac:dyDescent="0.2">
      <c r="B36" s="933"/>
      <c r="C36" s="926">
        <v>45117</v>
      </c>
      <c r="D36" s="926">
        <f>+C36+180</f>
        <v>45297</v>
      </c>
      <c r="E36" s="927" t="s">
        <v>335</v>
      </c>
      <c r="F36" s="927" t="s">
        <v>315</v>
      </c>
      <c r="G36" s="970">
        <v>5000000000</v>
      </c>
      <c r="H36" s="970">
        <f>(G36*K36/365*L36)</f>
        <v>234246575.34246576</v>
      </c>
      <c r="I36" s="970"/>
      <c r="J36" s="970">
        <f>+H36+G36</f>
        <v>5234246575.3424654</v>
      </c>
      <c r="K36" s="976">
        <v>9.5000000000000001E-2</v>
      </c>
      <c r="L36" s="929">
        <f>+D36-C36</f>
        <v>180</v>
      </c>
      <c r="M36" s="930"/>
      <c r="N36" s="930"/>
      <c r="O36" s="957">
        <f>+H36/L36</f>
        <v>1301369.8630136987</v>
      </c>
      <c r="P36" s="957">
        <f ca="1">+O36*($P$3-$L$3+1)</f>
        <v>39041095.89041096</v>
      </c>
    </row>
    <row r="37" spans="2:17" s="913" customFormat="1" ht="14.1" customHeight="1" x14ac:dyDescent="0.2">
      <c r="B37" s="944" t="s">
        <v>363</v>
      </c>
      <c r="C37" s="945"/>
      <c r="D37" s="945"/>
      <c r="E37" s="945"/>
      <c r="F37" s="946"/>
      <c r="G37" s="954">
        <f>SUM(G34:G36)</f>
        <v>19000000000</v>
      </c>
      <c r="H37" s="954">
        <f>SUM(H34:H36)</f>
        <v>903945205.47945201</v>
      </c>
      <c r="I37" s="954"/>
      <c r="J37" s="954">
        <f>SUM(J34:J36)</f>
        <v>19903945205.47945</v>
      </c>
      <c r="K37" s="943">
        <f>+((O37*365)/G37)</f>
        <v>9.6473684210526309E-2</v>
      </c>
      <c r="L37" s="938"/>
      <c r="M37" s="938"/>
      <c r="N37" s="938"/>
      <c r="O37" s="954">
        <f>SUM(O34:O36)</f>
        <v>5021917.8082191776</v>
      </c>
      <c r="P37" s="954">
        <f ca="1">SUM(P34:P36)</f>
        <v>150657534.24657536</v>
      </c>
    </row>
    <row r="38" spans="2:17" ht="14.1" customHeight="1" x14ac:dyDescent="0.2">
      <c r="B38" s="939" t="s">
        <v>343</v>
      </c>
      <c r="C38" s="926">
        <v>44162</v>
      </c>
      <c r="D38" s="926">
        <v>45350</v>
      </c>
      <c r="E38" s="927" t="s">
        <v>123</v>
      </c>
      <c r="F38" s="927" t="s">
        <v>217</v>
      </c>
      <c r="G38" s="953">
        <v>1500000000</v>
      </c>
      <c r="H38" s="953">
        <f>(SUM(G38:$G$42))*K38/365*L38</f>
        <v>168287671.23287672</v>
      </c>
      <c r="I38" s="953"/>
      <c r="J38" s="953">
        <f>+H38+G38</f>
        <v>1668287671.2328768</v>
      </c>
      <c r="K38" s="937">
        <v>7.4999999999999997E-2</v>
      </c>
      <c r="L38" s="929">
        <v>182</v>
      </c>
      <c r="M38" s="930">
        <f ca="1">+$L$3-C38-1</f>
        <v>1944</v>
      </c>
      <c r="N38" s="930">
        <f ca="1">+D38-$P$3-1</f>
        <v>-787</v>
      </c>
      <c r="O38" s="956"/>
      <c r="P38" s="957"/>
      <c r="Q38" s="859"/>
    </row>
    <row r="39" spans="2:17" ht="14.1" customHeight="1" x14ac:dyDescent="0.2">
      <c r="B39" s="934"/>
      <c r="C39" s="926">
        <v>44162</v>
      </c>
      <c r="D39" s="926">
        <v>45532</v>
      </c>
      <c r="E39" s="927" t="s">
        <v>123</v>
      </c>
      <c r="F39" s="927" t="s">
        <v>217</v>
      </c>
      <c r="G39" s="953"/>
      <c r="H39" s="953">
        <f>(SUM(G39:$G$42))*K39/365*L39</f>
        <v>112191780.82191782</v>
      </c>
      <c r="I39" s="953"/>
      <c r="J39" s="953">
        <f>+H39+G39</f>
        <v>112191780.82191782</v>
      </c>
      <c r="K39" s="937">
        <v>7.4999999999999997E-2</v>
      </c>
      <c r="L39" s="929">
        <v>182</v>
      </c>
      <c r="M39" s="930">
        <f ca="1">+$L$3-C39-1</f>
        <v>1944</v>
      </c>
      <c r="N39" s="930">
        <f ca="1">+D39-$P$3-1</f>
        <v>-605</v>
      </c>
      <c r="O39" s="956"/>
      <c r="P39" s="957"/>
      <c r="Q39" s="859"/>
    </row>
    <row r="40" spans="2:17" ht="14.1" customHeight="1" x14ac:dyDescent="0.2">
      <c r="B40" s="919"/>
      <c r="C40" s="926">
        <v>44162</v>
      </c>
      <c r="D40" s="926">
        <v>45714</v>
      </c>
      <c r="E40" s="927" t="s">
        <v>123</v>
      </c>
      <c r="F40" s="927" t="s">
        <v>217</v>
      </c>
      <c r="G40" s="953">
        <v>1500000000</v>
      </c>
      <c r="H40" s="953">
        <f>(SUM(G40:$G$42))*K40/365*L40</f>
        <v>112191780.82191782</v>
      </c>
      <c r="I40" s="953"/>
      <c r="J40" s="953">
        <f>+H40+G40</f>
        <v>1612191780.8219178</v>
      </c>
      <c r="K40" s="937">
        <v>7.4999999999999997E-2</v>
      </c>
      <c r="L40" s="929">
        <v>182</v>
      </c>
      <c r="M40" s="930">
        <f ca="1">+$L$3-C40-1</f>
        <v>1944</v>
      </c>
      <c r="N40" s="930">
        <f ca="1">+D40-$P$3-1</f>
        <v>-423</v>
      </c>
      <c r="O40" s="956"/>
      <c r="P40" s="957"/>
      <c r="Q40" s="859"/>
    </row>
    <row r="41" spans="2:17" ht="14.1" customHeight="1" x14ac:dyDescent="0.2">
      <c r="B41" s="934"/>
      <c r="C41" s="926">
        <v>44162</v>
      </c>
      <c r="D41" s="926">
        <v>45896</v>
      </c>
      <c r="E41" s="927" t="s">
        <v>123</v>
      </c>
      <c r="F41" s="927" t="s">
        <v>217</v>
      </c>
      <c r="G41" s="953"/>
      <c r="H41" s="953">
        <f>(SUM(G41:$G$42))*K41/365*L41</f>
        <v>56095890.410958908</v>
      </c>
      <c r="I41" s="953"/>
      <c r="J41" s="953">
        <f>+H41+G41</f>
        <v>56095890.410958908</v>
      </c>
      <c r="K41" s="937">
        <v>7.4999999999999997E-2</v>
      </c>
      <c r="L41" s="929">
        <v>182</v>
      </c>
      <c r="M41" s="930">
        <f ca="1">+$L$3-C41-1</f>
        <v>1944</v>
      </c>
      <c r="N41" s="930">
        <f ca="1">+D41-$P$3-1</f>
        <v>-241</v>
      </c>
      <c r="O41" s="956"/>
      <c r="P41" s="957"/>
      <c r="Q41" s="859"/>
    </row>
    <row r="42" spans="2:17" ht="14.1" customHeight="1" x14ac:dyDescent="0.2">
      <c r="B42" s="919"/>
      <c r="C42" s="926">
        <v>44162</v>
      </c>
      <c r="D42" s="926">
        <v>46078</v>
      </c>
      <c r="E42" s="927" t="s">
        <v>123</v>
      </c>
      <c r="F42" s="927" t="s">
        <v>217</v>
      </c>
      <c r="G42" s="953">
        <v>1500000000</v>
      </c>
      <c r="H42" s="953">
        <f>(SUM(G42:$G$42))*K42/365*L42</f>
        <v>56095890.410958908</v>
      </c>
      <c r="I42" s="953"/>
      <c r="J42" s="953">
        <f>+H42+G42</f>
        <v>1556095890.410959</v>
      </c>
      <c r="K42" s="937">
        <v>7.4999999999999997E-2</v>
      </c>
      <c r="L42" s="929">
        <v>182</v>
      </c>
      <c r="M42" s="930">
        <f ca="1">+$L$3-C42-1</f>
        <v>1944</v>
      </c>
      <c r="N42" s="930">
        <f ca="1">+D42-$P$3-1</f>
        <v>-59</v>
      </c>
      <c r="O42" s="956"/>
      <c r="P42" s="957"/>
    </row>
    <row r="43" spans="2:17" ht="14.1" customHeight="1" x14ac:dyDescent="0.2">
      <c r="B43" s="947" t="s">
        <v>337</v>
      </c>
      <c r="C43" s="948"/>
      <c r="D43" s="948"/>
      <c r="E43" s="948"/>
      <c r="F43" s="949"/>
      <c r="G43" s="953">
        <f>+SUM(G38:G42)</f>
        <v>4500000000</v>
      </c>
      <c r="H43" s="953">
        <f>+SUM(H38:H42)</f>
        <v>504863013.69863015</v>
      </c>
      <c r="I43" s="953"/>
      <c r="J43" s="953">
        <f>+SUM(J38:J42)</f>
        <v>5004863013.6986303</v>
      </c>
      <c r="K43" s="937">
        <f>+((O43*365)/G43)</f>
        <v>0</v>
      </c>
      <c r="L43" s="929"/>
      <c r="M43" s="929"/>
      <c r="N43" s="929"/>
      <c r="O43" s="953">
        <f>+SUM(O38:O42)</f>
        <v>0</v>
      </c>
      <c r="P43" s="953">
        <f>+SUM(P38:P42)</f>
        <v>0</v>
      </c>
    </row>
    <row r="44" spans="2:17" ht="14.1" customHeight="1" x14ac:dyDescent="0.2">
      <c r="B44" s="919"/>
      <c r="C44" s="979">
        <v>45044</v>
      </c>
      <c r="D44" s="979">
        <f>+C44+180</f>
        <v>45224</v>
      </c>
      <c r="E44" s="980" t="s">
        <v>123</v>
      </c>
      <c r="F44" s="980" t="s">
        <v>218</v>
      </c>
      <c r="G44" s="953">
        <v>7000000000</v>
      </c>
      <c r="H44" s="970">
        <f t="shared" ref="H44:H49" si="8">G44*K44/365*L44</f>
        <v>345205479.4520548</v>
      </c>
      <c r="I44" s="970"/>
      <c r="J44" s="970">
        <f t="shared" ref="J44:J49" si="9">+H44+G44</f>
        <v>7345205479.452055</v>
      </c>
      <c r="K44" s="976">
        <v>0.1</v>
      </c>
      <c r="L44" s="929">
        <f t="shared" ref="L44:L49" si="10">+D44-C44</f>
        <v>180</v>
      </c>
      <c r="M44" s="930"/>
      <c r="N44" s="930"/>
      <c r="O44" s="956">
        <f t="shared" ref="O44:O49" si="11">+H44/L44</f>
        <v>1917808.2191780822</v>
      </c>
      <c r="P44" s="957">
        <f t="shared" ref="P44:P49" ca="1" si="12">+O44*($P$3-$L$3+1)</f>
        <v>57534246.575342469</v>
      </c>
    </row>
    <row r="45" spans="2:17" ht="14.1" customHeight="1" x14ac:dyDescent="0.2">
      <c r="B45" s="919"/>
      <c r="C45" s="979">
        <v>45076</v>
      </c>
      <c r="D45" s="979">
        <f>+C45+150</f>
        <v>45226</v>
      </c>
      <c r="E45" s="980" t="s">
        <v>123</v>
      </c>
      <c r="F45" s="980" t="s">
        <v>218</v>
      </c>
      <c r="G45" s="953">
        <v>2500000000</v>
      </c>
      <c r="H45" s="970">
        <f t="shared" si="8"/>
        <v>97602739.726027399</v>
      </c>
      <c r="I45" s="970"/>
      <c r="J45" s="970">
        <f t="shared" si="9"/>
        <v>2597602739.7260275</v>
      </c>
      <c r="K45" s="976">
        <v>9.5000000000000001E-2</v>
      </c>
      <c r="L45" s="929">
        <f t="shared" si="10"/>
        <v>150</v>
      </c>
      <c r="M45" s="930"/>
      <c r="N45" s="930"/>
      <c r="O45" s="956">
        <f t="shared" si="11"/>
        <v>650684.93150684936</v>
      </c>
      <c r="P45" s="957">
        <f t="shared" ca="1" si="12"/>
        <v>19520547.94520548</v>
      </c>
    </row>
    <row r="46" spans="2:17" ht="14.1" customHeight="1" x14ac:dyDescent="0.2">
      <c r="B46" s="919"/>
      <c r="C46" s="979">
        <v>45068</v>
      </c>
      <c r="D46" s="979">
        <f>+C46+180</f>
        <v>45248</v>
      </c>
      <c r="E46" s="980" t="s">
        <v>123</v>
      </c>
      <c r="F46" s="980" t="s">
        <v>218</v>
      </c>
      <c r="G46" s="953">
        <v>8000000000</v>
      </c>
      <c r="H46" s="970">
        <f t="shared" si="8"/>
        <v>394520547.94520545</v>
      </c>
      <c r="I46" s="970"/>
      <c r="J46" s="970">
        <f t="shared" si="9"/>
        <v>8394520547.9452057</v>
      </c>
      <c r="K46" s="976">
        <v>0.1</v>
      </c>
      <c r="L46" s="929">
        <f t="shared" si="10"/>
        <v>180</v>
      </c>
      <c r="M46" s="930"/>
      <c r="N46" s="930"/>
      <c r="O46" s="956">
        <f t="shared" si="11"/>
        <v>2191780.8219178081</v>
      </c>
      <c r="P46" s="957">
        <f t="shared" ca="1" si="12"/>
        <v>65753424.657534242</v>
      </c>
    </row>
    <row r="47" spans="2:17" ht="14.1" customHeight="1" x14ac:dyDescent="0.2">
      <c r="B47" s="919"/>
      <c r="C47" s="979">
        <v>45092</v>
      </c>
      <c r="D47" s="979">
        <f>+C47+210</f>
        <v>45302</v>
      </c>
      <c r="E47" s="980" t="s">
        <v>123</v>
      </c>
      <c r="F47" s="980" t="s">
        <v>218</v>
      </c>
      <c r="G47" s="953">
        <v>6000000000</v>
      </c>
      <c r="H47" s="970">
        <f t="shared" si="8"/>
        <v>336575342.46575344</v>
      </c>
      <c r="I47" s="970"/>
      <c r="J47" s="970">
        <f t="shared" si="9"/>
        <v>6336575342.4657536</v>
      </c>
      <c r="K47" s="976">
        <v>9.7500000000000003E-2</v>
      </c>
      <c r="L47" s="929">
        <f t="shared" si="10"/>
        <v>210</v>
      </c>
      <c r="M47" s="930">
        <f ca="1">+$L$3-C47-1</f>
        <v>1014</v>
      </c>
      <c r="N47" s="930">
        <v>266</v>
      </c>
      <c r="O47" s="956">
        <f t="shared" si="11"/>
        <v>1602739.7260273972</v>
      </c>
      <c r="P47" s="957">
        <f t="shared" ca="1" si="12"/>
        <v>48082191.780821919</v>
      </c>
    </row>
    <row r="48" spans="2:17" ht="14.1" customHeight="1" x14ac:dyDescent="0.2">
      <c r="B48" s="919"/>
      <c r="C48" s="979">
        <v>45163</v>
      </c>
      <c r="D48" s="979">
        <f>+C48+180</f>
        <v>45343</v>
      </c>
      <c r="E48" s="980" t="s">
        <v>123</v>
      </c>
      <c r="F48" s="980" t="s">
        <v>218</v>
      </c>
      <c r="G48" s="953">
        <v>6000000000</v>
      </c>
      <c r="H48" s="970">
        <f t="shared" si="8"/>
        <v>273698630.13698632</v>
      </c>
      <c r="I48" s="970"/>
      <c r="J48" s="970">
        <f t="shared" si="9"/>
        <v>6273698630.1369867</v>
      </c>
      <c r="K48" s="976">
        <v>9.2499999999999999E-2</v>
      </c>
      <c r="L48" s="929">
        <f t="shared" si="10"/>
        <v>180</v>
      </c>
      <c r="M48" s="930">
        <f ca="1">+$L$3-C48-1</f>
        <v>943</v>
      </c>
      <c r="N48" s="930">
        <v>266</v>
      </c>
      <c r="O48" s="956">
        <f t="shared" si="11"/>
        <v>1520547.9452054796</v>
      </c>
      <c r="P48" s="957">
        <f t="shared" ca="1" si="12"/>
        <v>45616438.356164388</v>
      </c>
    </row>
    <row r="49" spans="2:16" ht="14.1" customHeight="1" x14ac:dyDescent="0.2">
      <c r="B49" s="919"/>
      <c r="C49" s="979">
        <v>45167</v>
      </c>
      <c r="D49" s="979">
        <f>+C49+180</f>
        <v>45347</v>
      </c>
      <c r="E49" s="980" t="s">
        <v>123</v>
      </c>
      <c r="F49" s="980" t="s">
        <v>218</v>
      </c>
      <c r="G49" s="953">
        <v>3000000000</v>
      </c>
      <c r="H49" s="970">
        <f t="shared" si="8"/>
        <v>136849315.06849316</v>
      </c>
      <c r="I49" s="970"/>
      <c r="J49" s="970">
        <f t="shared" si="9"/>
        <v>3136849315.0684934</v>
      </c>
      <c r="K49" s="976">
        <v>9.2499999999999999E-2</v>
      </c>
      <c r="L49" s="929">
        <f t="shared" si="10"/>
        <v>180</v>
      </c>
      <c r="M49" s="930">
        <f ca="1">+$L$3-C49-1</f>
        <v>939</v>
      </c>
      <c r="N49" s="930">
        <v>266</v>
      </c>
      <c r="O49" s="956">
        <f t="shared" si="11"/>
        <v>760273.97260273981</v>
      </c>
      <c r="P49" s="957">
        <f t="shared" ca="1" si="12"/>
        <v>22808219.178082194</v>
      </c>
    </row>
    <row r="50" spans="2:16" ht="14.1" customHeight="1" x14ac:dyDescent="0.2">
      <c r="B50" s="947" t="s">
        <v>336</v>
      </c>
      <c r="C50" s="948"/>
      <c r="D50" s="948"/>
      <c r="E50" s="948"/>
      <c r="F50" s="949"/>
      <c r="G50" s="953">
        <f>+SUM(G44:G49)</f>
        <v>32500000000</v>
      </c>
      <c r="H50" s="953">
        <f>+SUM(H44:H49)</f>
        <v>1584452054.7945206</v>
      </c>
      <c r="I50" s="953"/>
      <c r="J50" s="953">
        <f>+SUM(J44:J49)</f>
        <v>34084452054.794521</v>
      </c>
      <c r="K50" s="937">
        <f>+((O50*365)/G50)</f>
        <v>9.7076923076923088E-2</v>
      </c>
      <c r="L50" s="929"/>
      <c r="M50" s="929"/>
      <c r="N50" s="929"/>
      <c r="O50" s="953">
        <f>+SUM(O44:O49)</f>
        <v>8643835.6164383572</v>
      </c>
      <c r="P50" s="953">
        <f ca="1">+SUM(P44:P49)</f>
        <v>259315068.49315071</v>
      </c>
    </row>
    <row r="51" spans="2:16" ht="14.1" customHeight="1" x14ac:dyDescent="0.2">
      <c r="B51" s="919"/>
      <c r="C51" s="979">
        <v>45002</v>
      </c>
      <c r="D51" s="926">
        <f>+C51+180</f>
        <v>45182</v>
      </c>
      <c r="E51" s="980" t="s">
        <v>123</v>
      </c>
      <c r="F51" s="980" t="s">
        <v>315</v>
      </c>
      <c r="G51" s="953">
        <v>6000000000</v>
      </c>
      <c r="H51" s="970">
        <f>G51*K51/365*L51</f>
        <v>295890410.95890415</v>
      </c>
      <c r="I51" s="970"/>
      <c r="J51" s="970">
        <f>+H51+G51</f>
        <v>6295890410.9589043</v>
      </c>
      <c r="K51" s="976">
        <v>0.1</v>
      </c>
      <c r="L51" s="929">
        <f>+D51-C51</f>
        <v>180</v>
      </c>
      <c r="M51" s="930">
        <f ca="1">+$L$3-C51-1</f>
        <v>1104</v>
      </c>
      <c r="N51" s="930">
        <v>266</v>
      </c>
      <c r="O51" s="956">
        <f>+H51/L51</f>
        <v>1643835.6164383565</v>
      </c>
      <c r="P51" s="957">
        <f ca="1">+O51*($P$3-$L$3+1)</f>
        <v>49315068.493150696</v>
      </c>
    </row>
    <row r="52" spans="2:16" ht="14.1" customHeight="1" x14ac:dyDescent="0.2">
      <c r="B52" s="919"/>
      <c r="C52" s="979">
        <v>45026</v>
      </c>
      <c r="D52" s="979">
        <f>+C52+180</f>
        <v>45206</v>
      </c>
      <c r="E52" s="980" t="s">
        <v>123</v>
      </c>
      <c r="F52" s="980" t="s">
        <v>315</v>
      </c>
      <c r="G52" s="970">
        <v>5000000000</v>
      </c>
      <c r="H52" s="970">
        <f>G52*K52/365*L52</f>
        <v>246575342.46575341</v>
      </c>
      <c r="I52" s="970"/>
      <c r="J52" s="970">
        <f>+H52+G52</f>
        <v>5246575342.4657536</v>
      </c>
      <c r="K52" s="976">
        <v>0.1</v>
      </c>
      <c r="L52" s="929">
        <f>+D52-C52</f>
        <v>180</v>
      </c>
      <c r="M52" s="930">
        <f ca="1">+$L$3-C52-1</f>
        <v>1080</v>
      </c>
      <c r="N52" s="930">
        <v>266</v>
      </c>
      <c r="O52" s="956">
        <f>+H52/L52</f>
        <v>1369863.01369863</v>
      </c>
      <c r="P52" s="957">
        <f ca="1">+O52*($P$3-$L$3+1)</f>
        <v>41095890.410958901</v>
      </c>
    </row>
    <row r="53" spans="2:16" ht="14.1" customHeight="1" x14ac:dyDescent="0.2">
      <c r="B53" s="947" t="s">
        <v>314</v>
      </c>
      <c r="C53" s="948"/>
      <c r="D53" s="948"/>
      <c r="E53" s="948"/>
      <c r="F53" s="949"/>
      <c r="G53" s="953">
        <f>+SUM(G51:G52)</f>
        <v>11000000000</v>
      </c>
      <c r="H53" s="953">
        <f>+SUM(H51:H52)</f>
        <v>542465753.42465758</v>
      </c>
      <c r="I53" s="953"/>
      <c r="J53" s="953">
        <f>+SUM(J51:J52)</f>
        <v>11542465753.424658</v>
      </c>
      <c r="K53" s="937">
        <f>+((O53*365)/G53)</f>
        <v>0.1</v>
      </c>
      <c r="L53" s="929"/>
      <c r="M53" s="930"/>
      <c r="N53" s="930"/>
      <c r="O53" s="953">
        <f>+SUM(O51:O52)</f>
        <v>3013698.6301369863</v>
      </c>
      <c r="P53" s="953">
        <f ca="1">+SUM(P51:P52)</f>
        <v>90410958.904109597</v>
      </c>
    </row>
    <row r="54" spans="2:16" ht="14.1" customHeight="1" x14ac:dyDescent="0.2">
      <c r="B54" s="944" t="s">
        <v>338</v>
      </c>
      <c r="C54" s="945"/>
      <c r="D54" s="945"/>
      <c r="E54" s="945"/>
      <c r="F54" s="946"/>
      <c r="G54" s="954">
        <f>+G50+G43+G53</f>
        <v>48000000000</v>
      </c>
      <c r="H54" s="954">
        <f>+H50+H43+H53</f>
        <v>2631780821.9178085</v>
      </c>
      <c r="I54" s="954"/>
      <c r="J54" s="954">
        <f>+J50+J43+J53</f>
        <v>50631780821.917809</v>
      </c>
      <c r="K54" s="943">
        <f>+((O54*365)/G54)</f>
        <v>8.864583333333334E-2</v>
      </c>
      <c r="L54" s="938"/>
      <c r="M54" s="938"/>
      <c r="N54" s="938"/>
      <c r="O54" s="954">
        <f>+O50+O43+O53</f>
        <v>11657534.246575344</v>
      </c>
      <c r="P54" s="954">
        <f ca="1">+P50+P43+P53</f>
        <v>349726027.39726031</v>
      </c>
    </row>
    <row r="55" spans="2:16" s="913" customFormat="1" ht="14.1" customHeight="1" x14ac:dyDescent="0.2">
      <c r="B55" s="939" t="s">
        <v>344</v>
      </c>
      <c r="C55" s="926">
        <v>44627</v>
      </c>
      <c r="D55" s="926">
        <f>+C55+180</f>
        <v>44807</v>
      </c>
      <c r="E55" s="927" t="s">
        <v>323</v>
      </c>
      <c r="F55" s="927" t="s">
        <v>315</v>
      </c>
      <c r="G55" s="970">
        <v>2600000000</v>
      </c>
      <c r="H55" s="970">
        <f>(G55*K55/365*L55)</f>
        <v>128219178.08219178</v>
      </c>
      <c r="I55" s="970"/>
      <c r="J55" s="970">
        <f>+H55+G55</f>
        <v>2728219178.0821919</v>
      </c>
      <c r="K55" s="976">
        <v>0.1</v>
      </c>
      <c r="L55" s="929">
        <f>+D55-C55</f>
        <v>180</v>
      </c>
      <c r="M55" s="930">
        <f ca="1">+$L$3-C55-1</f>
        <v>1479</v>
      </c>
      <c r="N55" s="930">
        <f ca="1">+D55-$P$3</f>
        <v>-1329</v>
      </c>
      <c r="O55" s="956">
        <f>+H55/L55</f>
        <v>712328.76712328766</v>
      </c>
      <c r="P55" s="953">
        <f ca="1">+O55*($P$3-$L$3+1)</f>
        <v>21369863.01369863</v>
      </c>
    </row>
    <row r="56" spans="2:16" s="913" customFormat="1" ht="14.1" customHeight="1" x14ac:dyDescent="0.2">
      <c r="B56" s="939"/>
      <c r="C56" s="926">
        <v>45051</v>
      </c>
      <c r="D56" s="926">
        <f>+C56+180</f>
        <v>45231</v>
      </c>
      <c r="E56" s="927" t="s">
        <v>323</v>
      </c>
      <c r="F56" s="927" t="s">
        <v>315</v>
      </c>
      <c r="G56" s="970">
        <v>6500000000</v>
      </c>
      <c r="H56" s="970">
        <f>(G56*K56/365*L56)</f>
        <v>320547945.20547944</v>
      </c>
      <c r="I56" s="970"/>
      <c r="J56" s="970">
        <f>+H56+G56</f>
        <v>6820547945.2054796</v>
      </c>
      <c r="K56" s="976">
        <v>0.1</v>
      </c>
      <c r="L56" s="929">
        <f>+D56-C56</f>
        <v>180</v>
      </c>
      <c r="M56" s="930">
        <f ca="1">+$L$3-C56-1</f>
        <v>1055</v>
      </c>
      <c r="N56" s="930">
        <f ca="1">+D56-$P$3</f>
        <v>-905</v>
      </c>
      <c r="O56" s="956">
        <f>+H56/L56</f>
        <v>1780821.9178082191</v>
      </c>
      <c r="P56" s="953">
        <f ca="1">+O56*($P$3-$L$3+1)</f>
        <v>53424657.534246571</v>
      </c>
    </row>
    <row r="57" spans="2:16" ht="14.1" customHeight="1" x14ac:dyDescent="0.2">
      <c r="B57" s="944" t="s">
        <v>339</v>
      </c>
      <c r="C57" s="945"/>
      <c r="D57" s="945"/>
      <c r="E57" s="945"/>
      <c r="F57" s="946"/>
      <c r="G57" s="954">
        <f>+SUM(G55:G56)</f>
        <v>9100000000</v>
      </c>
      <c r="H57" s="954">
        <f>+SUM(H56:H56)</f>
        <v>320547945.20547944</v>
      </c>
      <c r="I57" s="954"/>
      <c r="J57" s="954">
        <f>+SUM(J56:J56)</f>
        <v>6820547945.2054796</v>
      </c>
      <c r="K57" s="943">
        <f>+((O57*365)/G57)</f>
        <v>7.1428571428571425E-2</v>
      </c>
      <c r="L57" s="938"/>
      <c r="M57" s="938"/>
      <c r="N57" s="938"/>
      <c r="O57" s="954">
        <f>+SUM(O56:O56)</f>
        <v>1780821.9178082191</v>
      </c>
      <c r="P57" s="954">
        <f ca="1">+SUM(P56:P56)</f>
        <v>53424657.534246571</v>
      </c>
    </row>
    <row r="58" spans="2:16" s="913" customFormat="1" ht="14.1" customHeight="1" x14ac:dyDescent="0.2">
      <c r="B58" s="939" t="s">
        <v>379</v>
      </c>
      <c r="C58" s="926">
        <v>45084</v>
      </c>
      <c r="D58" s="926">
        <f>+C58+180</f>
        <v>45264</v>
      </c>
      <c r="E58" s="927" t="s">
        <v>323</v>
      </c>
      <c r="F58" s="927" t="s">
        <v>315</v>
      </c>
      <c r="G58" s="970">
        <v>6001100000</v>
      </c>
      <c r="H58" s="970">
        <f>(G58*K58/365*L58)</f>
        <v>275228531.50684935</v>
      </c>
      <c r="I58" s="970"/>
      <c r="J58" s="970">
        <f>+H58+G58</f>
        <v>6276328531.5068493</v>
      </c>
      <c r="K58" s="976">
        <v>9.2999999999999999E-2</v>
      </c>
      <c r="L58" s="929">
        <f>+D58-C58</f>
        <v>180</v>
      </c>
      <c r="M58" s="930">
        <f ca="1">+$L$3-C58-1</f>
        <v>1022</v>
      </c>
      <c r="N58" s="930">
        <f ca="1">+D58-$P$3</f>
        <v>-872</v>
      </c>
      <c r="O58" s="956">
        <f>+H58/L58</f>
        <v>1529047.3972602743</v>
      </c>
      <c r="P58" s="953">
        <f ca="1">+O58*($P$3-$L$3+1)</f>
        <v>45871421.917808227</v>
      </c>
    </row>
    <row r="59" spans="2:16" s="913" customFormat="1" ht="14.1" customHeight="1" x14ac:dyDescent="0.2">
      <c r="B59" s="933"/>
      <c r="C59" s="926">
        <v>45086</v>
      </c>
      <c r="D59" s="926">
        <f>+C59+180</f>
        <v>45266</v>
      </c>
      <c r="E59" s="927" t="s">
        <v>323</v>
      </c>
      <c r="F59" s="927" t="s">
        <v>315</v>
      </c>
      <c r="G59" s="970">
        <v>5001100000</v>
      </c>
      <c r="H59" s="970">
        <f>(G59*K59/365*L59)</f>
        <v>229365517.80821916</v>
      </c>
      <c r="I59" s="970"/>
      <c r="J59" s="970">
        <f>+H59+G59</f>
        <v>5230465517.808219</v>
      </c>
      <c r="K59" s="976">
        <v>9.2999999999999999E-2</v>
      </c>
      <c r="L59" s="929">
        <f>+D59-C59</f>
        <v>180</v>
      </c>
      <c r="M59" s="930">
        <f ca="1">+$L$3-C59-1</f>
        <v>1020</v>
      </c>
      <c r="N59" s="930">
        <f ca="1">+D59-$P$3</f>
        <v>-870</v>
      </c>
      <c r="O59" s="956">
        <f>+H59/L59</f>
        <v>1274252.8767123288</v>
      </c>
      <c r="P59" s="953">
        <f ca="1">+O59*($P$3-$L$3+1)</f>
        <v>38227586.301369861</v>
      </c>
    </row>
    <row r="60" spans="2:16" ht="14.1" customHeight="1" x14ac:dyDescent="0.2">
      <c r="B60" s="944" t="s">
        <v>380</v>
      </c>
      <c r="C60" s="945"/>
      <c r="D60" s="945"/>
      <c r="E60" s="945"/>
      <c r="F60" s="946"/>
      <c r="G60" s="954">
        <f>+SUM(G58:G59)</f>
        <v>11002200000</v>
      </c>
      <c r="H60" s="954">
        <f>+SUM(H58:H59)</f>
        <v>504594049.31506848</v>
      </c>
      <c r="I60" s="954"/>
      <c r="J60" s="954">
        <f>+SUM(J58:J59)</f>
        <v>11506794049.315067</v>
      </c>
      <c r="K60" s="943">
        <f>+((O60*365)/G60)</f>
        <v>9.3000000000000013E-2</v>
      </c>
      <c r="L60" s="938"/>
      <c r="M60" s="938"/>
      <c r="N60" s="938"/>
      <c r="O60" s="954">
        <f>+SUM(O58:O59)</f>
        <v>2803300.273972603</v>
      </c>
      <c r="P60" s="954">
        <f ca="1">+SUM(P58:P59)</f>
        <v>84099008.219178081</v>
      </c>
    </row>
    <row r="61" spans="2:16" s="913" customFormat="1" ht="14.1" customHeight="1" x14ac:dyDescent="0.2">
      <c r="B61" s="939" t="s">
        <v>345</v>
      </c>
      <c r="C61" s="926">
        <v>44628</v>
      </c>
      <c r="D61" s="926">
        <f>+C61+180</f>
        <v>44808</v>
      </c>
      <c r="E61" s="927" t="s">
        <v>324</v>
      </c>
      <c r="F61" s="927" t="s">
        <v>340</v>
      </c>
      <c r="G61" s="970">
        <v>5084447639</v>
      </c>
      <c r="H61" s="953">
        <f>(G61*K61/365*L61)</f>
        <v>231934392.29958907</v>
      </c>
      <c r="I61" s="953"/>
      <c r="J61" s="953">
        <f>+H61+G61</f>
        <v>5316382031.2995892</v>
      </c>
      <c r="K61" s="937">
        <v>9.2499999999999999E-2</v>
      </c>
      <c r="L61" s="929">
        <f>+D61-C61</f>
        <v>180</v>
      </c>
      <c r="M61" s="930">
        <f ca="1">+$L$3-C61-1</f>
        <v>1478</v>
      </c>
      <c r="N61" s="930">
        <f ca="1">+D61-$P$3</f>
        <v>-1328</v>
      </c>
      <c r="O61" s="956">
        <f>+H61/L61</f>
        <v>1288524.4016643837</v>
      </c>
      <c r="P61" s="953">
        <f ca="1">+O61*($P$3-$L$3+1)</f>
        <v>38655732.049931511</v>
      </c>
    </row>
    <row r="62" spans="2:16" s="913" customFormat="1" ht="14.1" customHeight="1" x14ac:dyDescent="0.2">
      <c r="B62" s="939"/>
      <c r="C62" s="926">
        <v>45096</v>
      </c>
      <c r="D62" s="926">
        <f>+C62+180</f>
        <v>45276</v>
      </c>
      <c r="E62" s="927" t="s">
        <v>324</v>
      </c>
      <c r="F62" s="927" t="s">
        <v>340</v>
      </c>
      <c r="G62" s="970">
        <v>5525535525</v>
      </c>
      <c r="H62" s="953">
        <f>(G62*K62/365*L62)</f>
        <v>252055250.66095892</v>
      </c>
      <c r="I62" s="953"/>
      <c r="J62" s="953">
        <f>+H62+G62</f>
        <v>5777590775.6609592</v>
      </c>
      <c r="K62" s="937">
        <v>9.2499999999999999E-2</v>
      </c>
      <c r="L62" s="929">
        <f>+D62-C62</f>
        <v>180</v>
      </c>
      <c r="M62" s="930">
        <f ca="1">+$L$3-C62-1</f>
        <v>1010</v>
      </c>
      <c r="N62" s="930">
        <f ca="1">+D62-$P$3</f>
        <v>-860</v>
      </c>
      <c r="O62" s="956">
        <f>+H62/L62</f>
        <v>1400306.9481164385</v>
      </c>
      <c r="P62" s="953">
        <f ca="1">+O62*($P$3-$L$3+1)</f>
        <v>42009208.443493158</v>
      </c>
    </row>
    <row r="63" spans="2:16" s="913" customFormat="1" ht="14.1" customHeight="1" x14ac:dyDescent="0.2">
      <c r="B63" s="933"/>
      <c r="C63" s="926">
        <v>45103</v>
      </c>
      <c r="D63" s="926">
        <f>+C63+180</f>
        <v>45283</v>
      </c>
      <c r="E63" s="927" t="s">
        <v>324</v>
      </c>
      <c r="F63" s="927" t="s">
        <v>340</v>
      </c>
      <c r="G63" s="970">
        <v>4018661703</v>
      </c>
      <c r="H63" s="953">
        <f>(G63*K63/365*L63)</f>
        <v>183317033.84917808</v>
      </c>
      <c r="I63" s="953"/>
      <c r="J63" s="953">
        <f>+H63+G63</f>
        <v>4201978736.8491783</v>
      </c>
      <c r="K63" s="937">
        <v>9.2499999999999999E-2</v>
      </c>
      <c r="L63" s="929">
        <f>+D63-C63</f>
        <v>180</v>
      </c>
      <c r="M63" s="930">
        <f ca="1">+$L$3-C63-1</f>
        <v>1003</v>
      </c>
      <c r="N63" s="930">
        <f ca="1">+D63-$P$3</f>
        <v>-853</v>
      </c>
      <c r="O63" s="956">
        <f>+H63/L63</f>
        <v>1018427.965828767</v>
      </c>
      <c r="P63" s="953">
        <f ca="1">+O63*($P$3-$L$3+1)</f>
        <v>30552838.974863011</v>
      </c>
    </row>
    <row r="64" spans="2:16" s="913" customFormat="1" ht="14.1" customHeight="1" x14ac:dyDescent="0.2">
      <c r="B64" s="933"/>
      <c r="C64" s="926">
        <v>45148</v>
      </c>
      <c r="D64" s="926">
        <f>+C64+180</f>
        <v>45328</v>
      </c>
      <c r="E64" s="927" t="s">
        <v>324</v>
      </c>
      <c r="F64" s="927" t="s">
        <v>340</v>
      </c>
      <c r="G64" s="970">
        <v>8237908404</v>
      </c>
      <c r="H64" s="953">
        <f>(G64*K64/365*L64)</f>
        <v>375784040.89479452</v>
      </c>
      <c r="I64" s="953"/>
      <c r="J64" s="953">
        <f>+H64+G64</f>
        <v>8613692444.8947945</v>
      </c>
      <c r="K64" s="937">
        <v>9.2499999999999999E-2</v>
      </c>
      <c r="L64" s="929">
        <f>+D64-C64</f>
        <v>180</v>
      </c>
      <c r="M64" s="930">
        <f ca="1">+$L$3-C64-1</f>
        <v>958</v>
      </c>
      <c r="N64" s="930">
        <f ca="1">+D64-$P$3</f>
        <v>-808</v>
      </c>
      <c r="O64" s="956">
        <f>+H64/L64</f>
        <v>2087689.1160821917</v>
      </c>
      <c r="P64" s="953">
        <f ca="1">+O64*($P$3-$L$3+1)</f>
        <v>62630673.482465751</v>
      </c>
    </row>
    <row r="65" spans="2:16" ht="14.1" hidden="1" customHeight="1" x14ac:dyDescent="0.2">
      <c r="B65" s="947" t="s">
        <v>314</v>
      </c>
      <c r="C65" s="948"/>
      <c r="D65" s="948"/>
      <c r="E65" s="948"/>
      <c r="F65" s="949"/>
      <c r="G65" s="953">
        <f>+SUM(G62:G64)</f>
        <v>17782105632</v>
      </c>
      <c r="H65" s="953">
        <f>+SUM(H62:H64)</f>
        <v>811156325.40493155</v>
      </c>
      <c r="I65" s="953"/>
      <c r="J65" s="953">
        <f>+SUM(J62:J64)</f>
        <v>18593261957.40493</v>
      </c>
      <c r="K65" s="937">
        <f>+((O65*365)/G65)</f>
        <v>9.2499999999999985E-2</v>
      </c>
      <c r="L65" s="929"/>
      <c r="M65" s="930"/>
      <c r="N65" s="930"/>
      <c r="O65" s="953">
        <f>+SUM(O62:O64)</f>
        <v>4506424.030027397</v>
      </c>
      <c r="P65" s="953">
        <f ca="1">+SUM(P62:P64)</f>
        <v>135192720.90082192</v>
      </c>
    </row>
    <row r="66" spans="2:16" ht="14.1" customHeight="1" x14ac:dyDescent="0.2">
      <c r="B66" s="944" t="s">
        <v>341</v>
      </c>
      <c r="C66" s="945"/>
      <c r="D66" s="945"/>
      <c r="E66" s="945"/>
      <c r="F66" s="946"/>
      <c r="G66" s="954">
        <f>SUM(G61:G64)</f>
        <v>22866553271</v>
      </c>
      <c r="H66" s="954">
        <f>+H65</f>
        <v>811156325.40493155</v>
      </c>
      <c r="I66" s="954">
        <f>+I65</f>
        <v>0</v>
      </c>
      <c r="J66" s="954">
        <f>+J65</f>
        <v>18593261957.40493</v>
      </c>
      <c r="K66" s="943">
        <f>+((O66*365)/G66)</f>
        <v>7.1932343780294936E-2</v>
      </c>
      <c r="L66" s="938"/>
      <c r="M66" s="938"/>
      <c r="N66" s="938"/>
      <c r="O66" s="954">
        <f>+O65</f>
        <v>4506424.030027397</v>
      </c>
      <c r="P66" s="954">
        <f ca="1">+P65</f>
        <v>135192720.90082192</v>
      </c>
    </row>
    <row r="67" spans="2:16" s="913" customFormat="1" ht="14.1" customHeight="1" x14ac:dyDescent="0.2">
      <c r="B67" s="939" t="s">
        <v>347</v>
      </c>
      <c r="C67" s="926">
        <v>43609</v>
      </c>
      <c r="D67" s="926">
        <v>45222</v>
      </c>
      <c r="E67" s="927" t="s">
        <v>28</v>
      </c>
      <c r="F67" s="927" t="s">
        <v>217</v>
      </c>
      <c r="G67" s="953">
        <v>666666667</v>
      </c>
      <c r="H67" s="953">
        <f>((SUM(G67:$G$68))*K67/365*L67)*110%</f>
        <v>61479451.947205491</v>
      </c>
      <c r="I67" s="953"/>
      <c r="J67" s="953">
        <f t="shared" ref="J67:J76" si="13">+H67+G67</f>
        <v>728146118.94720554</v>
      </c>
      <c r="K67" s="937">
        <v>8.5000000000000006E-2</v>
      </c>
      <c r="L67" s="929">
        <v>180</v>
      </c>
      <c r="M67" s="936"/>
      <c r="N67" s="930"/>
      <c r="O67" s="953">
        <f>+H67/(L67)</f>
        <v>341552.51081780827</v>
      </c>
      <c r="P67" s="953">
        <f ca="1">+O67*($P$3-$L$3+1)</f>
        <v>10246575.324534249</v>
      </c>
    </row>
    <row r="68" spans="2:16" s="913" customFormat="1" ht="14.1" customHeight="1" x14ac:dyDescent="0.2">
      <c r="B68" s="933"/>
      <c r="C68" s="926">
        <v>43609</v>
      </c>
      <c r="D68" s="926">
        <v>45409</v>
      </c>
      <c r="E68" s="927" t="s">
        <v>28</v>
      </c>
      <c r="F68" s="927" t="s">
        <v>217</v>
      </c>
      <c r="G68" s="953">
        <v>666666664</v>
      </c>
      <c r="H68" s="953">
        <f>((SUM(G68:$G$68))*K68/365*L68)*110%</f>
        <v>31935159.689610966</v>
      </c>
      <c r="I68" s="953"/>
      <c r="J68" s="953">
        <f t="shared" si="13"/>
        <v>698601823.68961096</v>
      </c>
      <c r="K68" s="937">
        <v>8.5000000000000006E-2</v>
      </c>
      <c r="L68" s="929">
        <v>187</v>
      </c>
      <c r="M68" s="936"/>
      <c r="N68" s="930"/>
      <c r="O68" s="953"/>
      <c r="P68" s="953"/>
    </row>
    <row r="69" spans="2:16" ht="14.1" customHeight="1" x14ac:dyDescent="0.2">
      <c r="B69" s="934"/>
      <c r="C69" s="926">
        <v>43886</v>
      </c>
      <c r="D69" s="926">
        <v>45326</v>
      </c>
      <c r="E69" s="927" t="s">
        <v>28</v>
      </c>
      <c r="F69" s="927" t="s">
        <v>217</v>
      </c>
      <c r="G69" s="953">
        <v>1000000000</v>
      </c>
      <c r="H69" s="953">
        <f>((SUM(G69:$G$71))*K69/365*L69)*110%</f>
        <v>132632876.71232878</v>
      </c>
      <c r="I69" s="953"/>
      <c r="J69" s="953">
        <f t="shared" si="13"/>
        <v>1132632876.7123287</v>
      </c>
      <c r="K69" s="937">
        <v>8.1500000000000003E-2</v>
      </c>
      <c r="L69" s="929">
        <v>180</v>
      </c>
      <c r="M69" s="936"/>
      <c r="N69" s="930"/>
      <c r="O69" s="953">
        <f>+H69/(L69)</f>
        <v>736849.31506849325</v>
      </c>
      <c r="P69" s="953">
        <f ca="1">+O69*($P$3-$L$3+1)</f>
        <v>22105479.452054799</v>
      </c>
    </row>
    <row r="70" spans="2:16" ht="14.1" customHeight="1" x14ac:dyDescent="0.2">
      <c r="B70" s="919"/>
      <c r="C70" s="926">
        <v>43886</v>
      </c>
      <c r="D70" s="926">
        <v>45506</v>
      </c>
      <c r="E70" s="927" t="s">
        <v>28</v>
      </c>
      <c r="F70" s="927" t="s">
        <v>217</v>
      </c>
      <c r="G70" s="953">
        <v>1000000000</v>
      </c>
      <c r="H70" s="953">
        <f>((SUM(G70:$G$71))*K70/365*L70)*110%</f>
        <v>88421917.808219194</v>
      </c>
      <c r="I70" s="953"/>
      <c r="J70" s="953">
        <f t="shared" si="13"/>
        <v>1088421917.8082192</v>
      </c>
      <c r="K70" s="937">
        <v>8.1500000000000003E-2</v>
      </c>
      <c r="L70" s="929">
        <v>180</v>
      </c>
      <c r="M70" s="936"/>
      <c r="N70" s="930"/>
      <c r="O70" s="953"/>
      <c r="P70" s="953"/>
    </row>
    <row r="71" spans="2:16" ht="14.1" customHeight="1" x14ac:dyDescent="0.2">
      <c r="B71" s="934"/>
      <c r="C71" s="926">
        <v>43886</v>
      </c>
      <c r="D71" s="926">
        <v>45686</v>
      </c>
      <c r="E71" s="927" t="s">
        <v>28</v>
      </c>
      <c r="F71" s="927" t="s">
        <v>217</v>
      </c>
      <c r="G71" s="953">
        <v>1000000000</v>
      </c>
      <c r="H71" s="953">
        <f>((SUM(G71:$G$71))*K71/365*L71)*110%</f>
        <v>44210958.904109597</v>
      </c>
      <c r="I71" s="953"/>
      <c r="J71" s="953">
        <f t="shared" si="13"/>
        <v>1044210958.9041096</v>
      </c>
      <c r="K71" s="937">
        <v>8.1500000000000003E-2</v>
      </c>
      <c r="L71" s="929">
        <v>180</v>
      </c>
      <c r="M71" s="936"/>
      <c r="N71" s="930"/>
      <c r="O71" s="953"/>
      <c r="P71" s="953"/>
    </row>
    <row r="72" spans="2:16" ht="14.1" customHeight="1" x14ac:dyDescent="0.2">
      <c r="B72" s="934"/>
      <c r="C72" s="926">
        <v>44188</v>
      </c>
      <c r="D72" s="926">
        <v>45268</v>
      </c>
      <c r="E72" s="927" t="s">
        <v>28</v>
      </c>
      <c r="F72" s="927" t="s">
        <v>217</v>
      </c>
      <c r="G72" s="953">
        <v>323000000</v>
      </c>
      <c r="H72" s="953">
        <f>((SUM(G72:$G$76))*K72/365*L72)*110%</f>
        <v>63515958.90410959</v>
      </c>
      <c r="I72" s="953"/>
      <c r="J72" s="953">
        <f t="shared" si="13"/>
        <v>386515958.9041096</v>
      </c>
      <c r="K72" s="937">
        <v>7.2499999999999995E-2</v>
      </c>
      <c r="L72" s="929">
        <v>180</v>
      </c>
      <c r="M72" s="936"/>
      <c r="N72" s="930"/>
      <c r="O72" s="953">
        <f>+H72/(L72)</f>
        <v>352866.43835616438</v>
      </c>
      <c r="P72" s="953">
        <f ca="1">+O72*($P$3-$L$3+1)</f>
        <v>10585993.15068493</v>
      </c>
    </row>
    <row r="73" spans="2:16" ht="14.1" customHeight="1" x14ac:dyDescent="0.2">
      <c r="B73" s="919"/>
      <c r="C73" s="926">
        <v>44188</v>
      </c>
      <c r="D73" s="926">
        <v>45448</v>
      </c>
      <c r="E73" s="927" t="s">
        <v>28</v>
      </c>
      <c r="F73" s="927" t="s">
        <v>217</v>
      </c>
      <c r="G73" s="953">
        <v>323000000</v>
      </c>
      <c r="H73" s="953">
        <f>((SUM(G73:$G$76))*K73/365*L73)*110%</f>
        <v>50812767.123287678</v>
      </c>
      <c r="I73" s="953"/>
      <c r="J73" s="953">
        <f t="shared" si="13"/>
        <v>373812767.12328768</v>
      </c>
      <c r="K73" s="937">
        <v>7.2499999999999995E-2</v>
      </c>
      <c r="L73" s="929">
        <v>180</v>
      </c>
      <c r="M73" s="936"/>
      <c r="N73" s="930"/>
      <c r="O73" s="953"/>
      <c r="P73" s="953"/>
    </row>
    <row r="74" spans="2:16" ht="14.1" customHeight="1" x14ac:dyDescent="0.2">
      <c r="B74" s="934"/>
      <c r="C74" s="926">
        <v>44188</v>
      </c>
      <c r="D74" s="926">
        <v>45628</v>
      </c>
      <c r="E74" s="927" t="s">
        <v>28</v>
      </c>
      <c r="F74" s="927" t="s">
        <v>217</v>
      </c>
      <c r="G74" s="953">
        <v>323000000</v>
      </c>
      <c r="H74" s="953">
        <f>((SUM(G74:$G$76))*K74/365*L74)*110%</f>
        <v>38109575.342465751</v>
      </c>
      <c r="I74" s="953"/>
      <c r="J74" s="953">
        <f t="shared" si="13"/>
        <v>361109575.34246576</v>
      </c>
      <c r="K74" s="937">
        <v>7.2499999999999995E-2</v>
      </c>
      <c r="L74" s="929">
        <v>180</v>
      </c>
      <c r="M74" s="936"/>
      <c r="N74" s="930"/>
      <c r="O74" s="953"/>
      <c r="P74" s="953"/>
    </row>
    <row r="75" spans="2:16" ht="14.1" customHeight="1" x14ac:dyDescent="0.2">
      <c r="B75" s="934"/>
      <c r="C75" s="926">
        <v>44188</v>
      </c>
      <c r="D75" s="926">
        <v>45808</v>
      </c>
      <c r="E75" s="927" t="s">
        <v>28</v>
      </c>
      <c r="F75" s="927" t="s">
        <v>217</v>
      </c>
      <c r="G75" s="953">
        <v>323000000</v>
      </c>
      <c r="H75" s="953">
        <f>((SUM(G75:$G$76))*K75/365*L75)*110%</f>
        <v>25406383.561643839</v>
      </c>
      <c r="I75" s="953"/>
      <c r="J75" s="953">
        <f t="shared" si="13"/>
        <v>348406383.56164384</v>
      </c>
      <c r="K75" s="937">
        <v>7.2499999999999995E-2</v>
      </c>
      <c r="L75" s="929">
        <v>180</v>
      </c>
      <c r="M75" s="936"/>
      <c r="N75" s="930"/>
      <c r="O75" s="953"/>
      <c r="P75" s="953"/>
    </row>
    <row r="76" spans="2:16" ht="14.1" customHeight="1" x14ac:dyDescent="0.2">
      <c r="B76" s="934"/>
      <c r="C76" s="926">
        <v>44188</v>
      </c>
      <c r="D76" s="926">
        <v>45988</v>
      </c>
      <c r="E76" s="927" t="s">
        <v>28</v>
      </c>
      <c r="F76" s="927" t="s">
        <v>217</v>
      </c>
      <c r="G76" s="953">
        <v>323000000</v>
      </c>
      <c r="H76" s="953">
        <f>((SUM(G76:$G$76))*K76/365*L76)*110%</f>
        <v>12703191.780821919</v>
      </c>
      <c r="I76" s="953"/>
      <c r="J76" s="953">
        <f t="shared" si="13"/>
        <v>335703191.78082192</v>
      </c>
      <c r="K76" s="937">
        <v>7.2499999999999995E-2</v>
      </c>
      <c r="L76" s="929">
        <v>180</v>
      </c>
      <c r="M76" s="936"/>
      <c r="N76" s="930"/>
      <c r="O76" s="953"/>
      <c r="P76" s="953"/>
    </row>
    <row r="77" spans="2:16" ht="14.1" customHeight="1" x14ac:dyDescent="0.2">
      <c r="B77" s="947" t="s">
        <v>337</v>
      </c>
      <c r="C77" s="948"/>
      <c r="D77" s="948"/>
      <c r="E77" s="948"/>
      <c r="F77" s="949"/>
      <c r="G77" s="953">
        <f>+SUM(G67:G76)</f>
        <v>5948333331</v>
      </c>
      <c r="H77" s="953">
        <f>+SUM(H67:H76)</f>
        <v>549228241.77380276</v>
      </c>
      <c r="I77" s="953"/>
      <c r="J77" s="953">
        <f>+SUM(J67:J76)</f>
        <v>6497561572.7738018</v>
      </c>
      <c r="K77" s="937">
        <f>+(((O77/1.1)*365)/G77)</f>
        <v>7.9840991872450931E-2</v>
      </c>
      <c r="L77" s="929"/>
      <c r="M77" s="929"/>
      <c r="N77" s="929"/>
      <c r="O77" s="953">
        <f>+SUM(O67:O76)</f>
        <v>1431268.2642424658</v>
      </c>
      <c r="P77" s="953">
        <f ca="1">+SUM(P67:P76)</f>
        <v>42938047.927273974</v>
      </c>
    </row>
    <row r="78" spans="2:16" ht="14.1" customHeight="1" x14ac:dyDescent="0.2">
      <c r="B78" s="919"/>
      <c r="C78" s="926">
        <v>45099</v>
      </c>
      <c r="D78" s="926">
        <f>+C78+150</f>
        <v>45249</v>
      </c>
      <c r="E78" s="927" t="s">
        <v>123</v>
      </c>
      <c r="F78" s="927" t="s">
        <v>315</v>
      </c>
      <c r="G78" s="970">
        <v>3380000000</v>
      </c>
      <c r="H78" s="970">
        <f>G78*K78/365*L78</f>
        <v>161684383.56164384</v>
      </c>
      <c r="I78" s="970"/>
      <c r="J78" s="970">
        <f>+H78+G78</f>
        <v>3541684383.5616436</v>
      </c>
      <c r="K78" s="976">
        <v>9.7000000000000003E-2</v>
      </c>
      <c r="L78" s="929">
        <v>180</v>
      </c>
      <c r="M78" s="930">
        <f ca="1">+$L$3-C78-1</f>
        <v>1007</v>
      </c>
      <c r="N78" s="930">
        <v>266</v>
      </c>
      <c r="O78" s="956">
        <f>+H78/L78</f>
        <v>898246.57534246577</v>
      </c>
      <c r="P78" s="957">
        <f ca="1">+O78*($P$3-$L$3+1)</f>
        <v>26947397.260273974</v>
      </c>
    </row>
    <row r="79" spans="2:16" ht="14.1" customHeight="1" x14ac:dyDescent="0.2">
      <c r="B79" s="919"/>
      <c r="C79" s="926">
        <v>45128</v>
      </c>
      <c r="D79" s="926">
        <f>+C79+180</f>
        <v>45308</v>
      </c>
      <c r="E79" s="927" t="s">
        <v>123</v>
      </c>
      <c r="F79" s="927" t="s">
        <v>315</v>
      </c>
      <c r="G79" s="970">
        <v>6000000000</v>
      </c>
      <c r="H79" s="970">
        <f>G79*K79/365*L79</f>
        <v>279616438.3561644</v>
      </c>
      <c r="I79" s="970"/>
      <c r="J79" s="970">
        <f>+H79+G79</f>
        <v>6279616438.356164</v>
      </c>
      <c r="K79" s="976">
        <v>9.4500000000000001E-2</v>
      </c>
      <c r="L79" s="929">
        <v>180</v>
      </c>
      <c r="M79" s="930">
        <f ca="1">+$L$3-C79-1</f>
        <v>978</v>
      </c>
      <c r="N79" s="930">
        <v>266</v>
      </c>
      <c r="O79" s="956">
        <f>+H79/L79</f>
        <v>1553424.6575342466</v>
      </c>
      <c r="P79" s="957">
        <f ca="1">+O79*($P$3-$L$3+1)</f>
        <v>46602739.726027399</v>
      </c>
    </row>
    <row r="80" spans="2:16" ht="14.1" customHeight="1" x14ac:dyDescent="0.2">
      <c r="B80" s="947" t="s">
        <v>314</v>
      </c>
      <c r="C80" s="948"/>
      <c r="D80" s="948"/>
      <c r="E80" s="948"/>
      <c r="F80" s="949"/>
      <c r="G80" s="953">
        <f>+SUM(G78:G79)</f>
        <v>9380000000</v>
      </c>
      <c r="H80" s="953">
        <f>+SUM(H78:H79)</f>
        <v>441300821.91780823</v>
      </c>
      <c r="I80" s="953"/>
      <c r="J80" s="953">
        <f>+SUM(J78:J79)</f>
        <v>9821300821.9178085</v>
      </c>
      <c r="K80" s="937">
        <f>+((O80*365)/G80)</f>
        <v>9.5400852878464823E-2</v>
      </c>
      <c r="L80" s="929"/>
      <c r="M80" s="929"/>
      <c r="N80" s="929"/>
      <c r="O80" s="953">
        <f>+SUM(O78:O79)</f>
        <v>2451671.2328767125</v>
      </c>
      <c r="P80" s="953">
        <f ca="1">+SUM(P78:P79)</f>
        <v>73550136.986301377</v>
      </c>
    </row>
    <row r="81" spans="2:16" ht="14.1" customHeight="1" x14ac:dyDescent="0.2">
      <c r="B81" s="919"/>
      <c r="C81" s="926">
        <v>45068</v>
      </c>
      <c r="D81" s="926">
        <f>+C81+180</f>
        <v>45248</v>
      </c>
      <c r="E81" s="927" t="s">
        <v>123</v>
      </c>
      <c r="F81" s="927" t="s">
        <v>218</v>
      </c>
      <c r="G81" s="970">
        <v>5700000000</v>
      </c>
      <c r="H81" s="970">
        <f>G81*K81/365*L81</f>
        <v>267041095.89041099</v>
      </c>
      <c r="I81" s="970"/>
      <c r="J81" s="970">
        <f>+H81+G81</f>
        <v>5967041095.8904114</v>
      </c>
      <c r="K81" s="976">
        <v>9.5000000000000001E-2</v>
      </c>
      <c r="L81" s="929">
        <f>+D81-C81</f>
        <v>180</v>
      </c>
      <c r="M81" s="930">
        <f ca="1">+$L$3-C81-1</f>
        <v>1038</v>
      </c>
      <c r="N81" s="930">
        <v>266</v>
      </c>
      <c r="O81" s="956">
        <f>+H81/L81</f>
        <v>1483561.6438356165</v>
      </c>
      <c r="P81" s="957">
        <f ca="1">+O81*($P$3-$L$3+1)</f>
        <v>44506849.315068498</v>
      </c>
    </row>
    <row r="82" spans="2:16" ht="14.1" customHeight="1" x14ac:dyDescent="0.2">
      <c r="B82" s="919"/>
      <c r="C82" s="926">
        <v>45169</v>
      </c>
      <c r="D82" s="926">
        <f>+C82+180</f>
        <v>45349</v>
      </c>
      <c r="E82" s="927" t="s">
        <v>123</v>
      </c>
      <c r="F82" s="927" t="s">
        <v>218</v>
      </c>
      <c r="G82" s="970">
        <v>6000000000</v>
      </c>
      <c r="H82" s="970">
        <f>G82*K82/365*L82</f>
        <v>273698630.13698632</v>
      </c>
      <c r="I82" s="970"/>
      <c r="J82" s="970">
        <f>+H82+G82</f>
        <v>6273698630.1369867</v>
      </c>
      <c r="K82" s="976">
        <v>9.2499999999999999E-2</v>
      </c>
      <c r="L82" s="929">
        <f>+D82-C82</f>
        <v>180</v>
      </c>
      <c r="M82" s="930">
        <f ca="1">+$L$3-C82-1</f>
        <v>937</v>
      </c>
      <c r="N82" s="930">
        <v>266</v>
      </c>
      <c r="O82" s="956">
        <f>+H82/L82</f>
        <v>1520547.9452054796</v>
      </c>
      <c r="P82" s="957">
        <f ca="1">+O82*($P$3-$L$3+1)</f>
        <v>45616438.356164388</v>
      </c>
    </row>
    <row r="83" spans="2:16" ht="14.1" customHeight="1" x14ac:dyDescent="0.2">
      <c r="B83" s="947" t="s">
        <v>336</v>
      </c>
      <c r="C83" s="948"/>
      <c r="D83" s="948"/>
      <c r="E83" s="948"/>
      <c r="F83" s="949"/>
      <c r="G83" s="953">
        <f>+SUM(G81:G82)</f>
        <v>11700000000</v>
      </c>
      <c r="H83" s="953">
        <f>+SUM(H81:H82)</f>
        <v>540739726.02739727</v>
      </c>
      <c r="I83" s="953"/>
      <c r="J83" s="953">
        <f>+SUM(J81:J82)</f>
        <v>12240739726.027397</v>
      </c>
      <c r="K83" s="937">
        <f>+((O83*365)/G83)</f>
        <v>9.3717948717948724E-2</v>
      </c>
      <c r="L83" s="929"/>
      <c r="M83" s="929"/>
      <c r="N83" s="929"/>
      <c r="O83" s="953">
        <f>+SUM(O81:O82)</f>
        <v>3004109.5890410962</v>
      </c>
      <c r="P83" s="953">
        <f ca="1">+SUM(P81:P82)</f>
        <v>90123287.671232879</v>
      </c>
    </row>
    <row r="84" spans="2:16" s="913" customFormat="1" ht="14.1" customHeight="1" x14ac:dyDescent="0.2">
      <c r="B84" s="1169" t="s">
        <v>346</v>
      </c>
      <c r="C84" s="1170"/>
      <c r="D84" s="1170"/>
      <c r="E84" s="1170"/>
      <c r="F84" s="946"/>
      <c r="G84" s="954">
        <f>+G83+G80+G77</f>
        <v>27028333331</v>
      </c>
      <c r="H84" s="954">
        <f>+H83+H80+H77</f>
        <v>1531268789.7190082</v>
      </c>
      <c r="I84" s="954"/>
      <c r="J84" s="954">
        <f>+J83+J80+J77</f>
        <v>28559602120.719009</v>
      </c>
      <c r="K84" s="943">
        <f>+(((O84/1.1)*365)/G84)</f>
        <v>8.4550093336358975E-2</v>
      </c>
      <c r="L84" s="938"/>
      <c r="M84" s="938"/>
      <c r="N84" s="938"/>
      <c r="O84" s="954">
        <f>+O83+O80+O77</f>
        <v>6887049.0861602742</v>
      </c>
      <c r="P84" s="954">
        <f ca="1">+P83+P80+P77</f>
        <v>206611472.58480823</v>
      </c>
    </row>
    <row r="85" spans="2:16" s="913" customFormat="1" ht="14.1" customHeight="1" x14ac:dyDescent="0.2">
      <c r="B85" s="939" t="s">
        <v>298</v>
      </c>
      <c r="C85" s="926">
        <v>45102</v>
      </c>
      <c r="D85" s="926">
        <f>+C85+180</f>
        <v>45282</v>
      </c>
      <c r="E85" s="935" t="s">
        <v>243</v>
      </c>
      <c r="F85" s="927" t="s">
        <v>340</v>
      </c>
      <c r="G85" s="953">
        <v>45000000000</v>
      </c>
      <c r="H85" s="953">
        <f>(G85*K85/365*L85)</f>
        <v>2219178082.1917806</v>
      </c>
      <c r="I85" s="953"/>
      <c r="J85" s="953">
        <f>+H85+G85</f>
        <v>47219178082.19178</v>
      </c>
      <c r="K85" s="937">
        <v>0.1</v>
      </c>
      <c r="L85" s="929">
        <f>+D85-C85</f>
        <v>180</v>
      </c>
      <c r="M85" s="930"/>
      <c r="N85" s="930"/>
      <c r="O85" s="957">
        <f>+H85/L85</f>
        <v>12328767.12328767</v>
      </c>
      <c r="P85" s="957">
        <f ca="1">+O85*($P$3-$L$3+1)</f>
        <v>369863013.69863009</v>
      </c>
    </row>
    <row r="86" spans="2:16" s="913" customFormat="1" ht="14.1" customHeight="1" x14ac:dyDescent="0.2">
      <c r="B86" s="939"/>
      <c r="C86" s="926">
        <v>45146</v>
      </c>
      <c r="D86" s="926">
        <f>+C86+180</f>
        <v>45326</v>
      </c>
      <c r="E86" s="935" t="s">
        <v>243</v>
      </c>
      <c r="F86" s="927" t="s">
        <v>340</v>
      </c>
      <c r="G86" s="953">
        <v>10000000000</v>
      </c>
      <c r="H86" s="953">
        <f>(G86*K86/365*L86)</f>
        <v>480821917.80821919</v>
      </c>
      <c r="I86" s="953"/>
      <c r="J86" s="953">
        <f>+H86+G86</f>
        <v>10480821917.80822</v>
      </c>
      <c r="K86" s="937">
        <v>9.7500000000000003E-2</v>
      </c>
      <c r="L86" s="929">
        <f>+D86-C86</f>
        <v>180</v>
      </c>
      <c r="M86" s="930"/>
      <c r="N86" s="930"/>
      <c r="O86" s="957">
        <f>+H86/L86</f>
        <v>2671232.8767123288</v>
      </c>
      <c r="P86" s="957">
        <f ca="1">+O86*($P$3-$L$3+1)</f>
        <v>80136986.301369861</v>
      </c>
    </row>
    <row r="87" spans="2:16" s="913" customFormat="1" ht="14.1" customHeight="1" x14ac:dyDescent="0.2">
      <c r="B87" s="933"/>
      <c r="C87" s="926">
        <v>45163</v>
      </c>
      <c r="D87" s="926">
        <f>+C87+180</f>
        <v>45343</v>
      </c>
      <c r="E87" s="935" t="s">
        <v>243</v>
      </c>
      <c r="F87" s="927" t="s">
        <v>340</v>
      </c>
      <c r="G87" s="953">
        <v>10000000000</v>
      </c>
      <c r="H87" s="953">
        <f>(G87*K87/365*L87)</f>
        <v>468493150.68493152</v>
      </c>
      <c r="I87" s="953"/>
      <c r="J87" s="953">
        <f>+H87+G87</f>
        <v>10468493150.684931</v>
      </c>
      <c r="K87" s="937">
        <v>9.5000000000000001E-2</v>
      </c>
      <c r="L87" s="929">
        <f>+D87-C87</f>
        <v>180</v>
      </c>
      <c r="M87" s="930"/>
      <c r="N87" s="930"/>
      <c r="O87" s="957">
        <f>+H87/L87</f>
        <v>2602739.7260273974</v>
      </c>
      <c r="P87" s="957">
        <f ca="1">+O87*($P$3-$L$3+1)</f>
        <v>78082191.780821919</v>
      </c>
    </row>
    <row r="88" spans="2:16" s="913" customFormat="1" ht="14.1" customHeight="1" x14ac:dyDescent="0.2">
      <c r="B88" s="1169" t="s">
        <v>348</v>
      </c>
      <c r="C88" s="1170"/>
      <c r="D88" s="1170"/>
      <c r="E88" s="1170"/>
      <c r="F88" s="946"/>
      <c r="G88" s="954">
        <f>+SUM(G85:G87)</f>
        <v>65000000000</v>
      </c>
      <c r="H88" s="954">
        <f>+SUM(H85:H87)</f>
        <v>3168493150.6849318</v>
      </c>
      <c r="I88" s="954"/>
      <c r="J88" s="954">
        <f>+SUM(J85:J87)</f>
        <v>68168493150.684929</v>
      </c>
      <c r="K88" s="943">
        <f>+((O88*365)/G88)</f>
        <v>9.8846153846153861E-2</v>
      </c>
      <c r="L88" s="938"/>
      <c r="M88" s="938"/>
      <c r="N88" s="938"/>
      <c r="O88" s="954">
        <f>+SUM(O85:O87)</f>
        <v>17602739.726027399</v>
      </c>
      <c r="P88" s="954">
        <f ca="1">+SUM(P85:P87)</f>
        <v>528082191.78082186</v>
      </c>
    </row>
    <row r="89" spans="2:16" s="913" customFormat="1" ht="14.1" customHeight="1" x14ac:dyDescent="0.2">
      <c r="B89" s="1169"/>
      <c r="C89" s="1170"/>
      <c r="D89" s="1170"/>
      <c r="E89" s="1170" t="s">
        <v>235</v>
      </c>
      <c r="F89" s="1171"/>
      <c r="G89" s="954">
        <f>+G84+G66+G57+G54+G37+G33+G88+G22+G60</f>
        <v>286253274102</v>
      </c>
      <c r="H89" s="954">
        <f>+H84+H66+H57+H54+H37+H33+H88+H22</f>
        <v>13703727978.480104</v>
      </c>
      <c r="I89" s="954"/>
      <c r="J89" s="954">
        <f>+J84+J66+J57+J54+J37+J33+J88+J22</f>
        <v>270268154441.4801</v>
      </c>
      <c r="K89" s="943">
        <f>+(O89*365)/G89</f>
        <v>8.8463131048364063E-2</v>
      </c>
      <c r="L89" s="938"/>
      <c r="M89" s="938"/>
      <c r="N89" s="938"/>
      <c r="O89" s="954">
        <f>+O84+O66+O57+O54+O37+O33+O88+O22+O60</f>
        <v>69377701.095639735</v>
      </c>
      <c r="P89" s="954">
        <f ca="1">+P84+P66+P57+P54+P37+P33+P88+P22+P60</f>
        <v>2081331032.8691916</v>
      </c>
    </row>
    <row r="90" spans="2:16" s="913" customFormat="1" ht="14.1" customHeight="1" x14ac:dyDescent="0.2">
      <c r="G90" s="964" t="e">
        <f>+G89-#REF!</f>
        <v>#REF!</v>
      </c>
      <c r="H90" s="955"/>
      <c r="I90" s="955"/>
      <c r="J90" s="955"/>
    </row>
    <row r="91" spans="2:16" s="913" customFormat="1" ht="14.1" customHeight="1" x14ac:dyDescent="0.2">
      <c r="B91" s="947"/>
      <c r="C91" s="948"/>
      <c r="D91" s="948"/>
      <c r="E91" s="949"/>
      <c r="F91" s="927" t="s">
        <v>315</v>
      </c>
      <c r="G91" s="953">
        <f>+SUMIF(F5:F88,"Codeudoría Corto Plazo",G5:G88)</f>
        <v>129485500000</v>
      </c>
      <c r="H91" s="953">
        <f>+SUMIF(F5:F88,"Codeudoría Corto Plazo",H5:H88)</f>
        <v>6268134920.5479431</v>
      </c>
      <c r="I91" s="953"/>
      <c r="J91" s="953">
        <f>+SUMIF(F5:F88,"Codeudoría Corto Plazo",J5:J88)</f>
        <v>135753634920.54797</v>
      </c>
      <c r="K91" s="937">
        <f t="shared" ref="K91:K96" si="14">+(O91*365)/G91</f>
        <v>9.8160679767232653E-2</v>
      </c>
      <c r="L91" s="929"/>
      <c r="M91" s="929"/>
      <c r="N91" s="929"/>
      <c r="O91" s="953">
        <f>+SUMIF(F5:F88,"Codeudoría Corto Plazo",O5:O88)</f>
        <v>34822971.780821927</v>
      </c>
      <c r="P91" s="953">
        <f ca="1">+SUMIF(F5:F88,"Codeudoría Corto Plazo",P5:P88)</f>
        <v>1044689153.4246576</v>
      </c>
    </row>
    <row r="92" spans="2:16" s="913" customFormat="1" ht="14.1" customHeight="1" x14ac:dyDescent="0.2">
      <c r="B92" s="947"/>
      <c r="C92" s="948"/>
      <c r="D92" s="948"/>
      <c r="E92" s="949"/>
      <c r="F92" s="927" t="s">
        <v>270</v>
      </c>
      <c r="G92" s="953">
        <f>+SUMIF(F5:F88,"Codeudoría Largo Plazo",G5:G88)</f>
        <v>14252887500</v>
      </c>
      <c r="H92" s="953">
        <f>+SUMIF(F5:F88,"Codeudoría Largo Plazo",H5:H88)</f>
        <v>1435770792.1232877</v>
      </c>
      <c r="I92" s="953"/>
      <c r="J92" s="953">
        <f>+SUMIF(F5:F88,"Codeudoría Largo Plazo",J5:J88)</f>
        <v>15688658292.123289</v>
      </c>
      <c r="K92" s="937">
        <f t="shared" si="14"/>
        <v>7.6891921900036048E-2</v>
      </c>
      <c r="L92" s="929"/>
      <c r="M92" s="929"/>
      <c r="N92" s="929"/>
      <c r="O92" s="953">
        <f>+SUMIF(F5:F88,"Codeudoría Largo Plazo",O5:O88)</f>
        <v>3002553.1849315069</v>
      </c>
      <c r="P92" s="953">
        <f ca="1">+SUMIF(F5:F88,"Codeudoría Largo Plazo",P5:P88)</f>
        <v>90076595.547945201</v>
      </c>
    </row>
    <row r="93" spans="2:16" s="913" customFormat="1" ht="14.1" customHeight="1" x14ac:dyDescent="0.2">
      <c r="B93" s="947"/>
      <c r="C93" s="948"/>
      <c r="D93" s="948"/>
      <c r="E93" s="949"/>
      <c r="F93" s="927" t="s">
        <v>217</v>
      </c>
      <c r="G93" s="953">
        <f>+SUMIF(F5:F88,"Hipoteca Largo Plazo",G5:G88)</f>
        <v>10448333331</v>
      </c>
      <c r="H93" s="953">
        <f>+SUMIF(F5:F88,"Hipoteca Largo Plazo",H5:H88)</f>
        <v>1054091255.472433</v>
      </c>
      <c r="I93" s="953"/>
      <c r="J93" s="953">
        <f>+SUMIF(F5:F88,"Hipoteca Largo Plazo",J5:J88)</f>
        <v>11502424586.472435</v>
      </c>
      <c r="K93" s="937">
        <f t="shared" si="14"/>
        <v>4.9999641081368562E-2</v>
      </c>
      <c r="L93" s="929"/>
      <c r="M93" s="929"/>
      <c r="N93" s="929"/>
      <c r="O93" s="953">
        <f>+SUMIF(F5:F88,"Hipoteca Largo Plazo",O5:O88)</f>
        <v>1431268.2642424658</v>
      </c>
      <c r="P93" s="953">
        <f ca="1">+SUMIF(F5:F88,"Hipoteca Largo Plazo",P5:P88)</f>
        <v>42938047.927273974</v>
      </c>
    </row>
    <row r="94" spans="2:16" s="913" customFormat="1" ht="14.1" customHeight="1" x14ac:dyDescent="0.2">
      <c r="B94" s="947"/>
      <c r="C94" s="948"/>
      <c r="D94" s="948"/>
      <c r="E94" s="949"/>
      <c r="F94" s="927" t="s">
        <v>218</v>
      </c>
      <c r="G94" s="953">
        <f>+SUMIF(F5:F88,"Hipoteca Corto Plazo",G5:G88)</f>
        <v>44200000000</v>
      </c>
      <c r="H94" s="953">
        <f>+SUMIF(F5:F88,"Hipoteca Corto Plazo",H5:H88)</f>
        <v>2125191780.8219178</v>
      </c>
      <c r="I94" s="953"/>
      <c r="J94" s="953">
        <f>+SUMIF(F5:F88,"Hipoteca Corto Plazo",J5:J88)</f>
        <v>46325191780.821922</v>
      </c>
      <c r="K94" s="937">
        <f t="shared" si="14"/>
        <v>9.6187782805429889E-2</v>
      </c>
      <c r="L94" s="933"/>
      <c r="M94" s="933"/>
      <c r="N94" s="933"/>
      <c r="O94" s="953">
        <f>+SUMIF(F5:F88,"Hipoteca Corto Plazo",O5:O88)</f>
        <v>11647945.205479454</v>
      </c>
      <c r="P94" s="953">
        <f ca="1">+SUMIF(F5:F88,"Hipoteca Corto Plazo",P5:P88)</f>
        <v>349438356.16438359</v>
      </c>
    </row>
    <row r="95" spans="2:16" s="913" customFormat="1" ht="14.1" customHeight="1" x14ac:dyDescent="0.2">
      <c r="B95" s="947"/>
      <c r="C95" s="948"/>
      <c r="D95" s="948"/>
      <c r="E95" s="949"/>
      <c r="F95" s="927" t="s">
        <v>49</v>
      </c>
      <c r="G95" s="953"/>
      <c r="H95" s="953"/>
      <c r="I95" s="953"/>
      <c r="J95" s="953"/>
      <c r="K95" s="937"/>
      <c r="L95" s="933"/>
      <c r="M95" s="933"/>
      <c r="N95" s="933"/>
      <c r="O95" s="953">
        <f>+SUMIF(F5:F89,"Warrant",O5:O89)</f>
        <v>0</v>
      </c>
      <c r="P95" s="953">
        <f>+SUMIF(F5:F89,"Warrant",P5:P89)</f>
        <v>0</v>
      </c>
    </row>
    <row r="96" spans="2:16" s="913" customFormat="1" ht="14.1" customHeight="1" x14ac:dyDescent="0.2">
      <c r="B96" s="947"/>
      <c r="C96" s="948"/>
      <c r="D96" s="948"/>
      <c r="E96" s="949"/>
      <c r="F96" s="927" t="s">
        <v>340</v>
      </c>
      <c r="G96" s="953">
        <f>+SUMIF(F5:F88,"A sola firma",G5:G88)</f>
        <v>87866553271</v>
      </c>
      <c r="H96" s="953">
        <f>+SUMIF(F5:F88,"A sola firma",H5:H88)</f>
        <v>4211583868.389452</v>
      </c>
      <c r="I96" s="953"/>
      <c r="J96" s="953">
        <f>+SUMIF(F5:F88,"A sola firma",J5:J88)</f>
        <v>92078137139.389465</v>
      </c>
      <c r="K96" s="937">
        <f t="shared" si="14"/>
        <v>9.719461910868131E-2</v>
      </c>
      <c r="L96" s="933"/>
      <c r="M96" s="933"/>
      <c r="N96" s="933"/>
      <c r="O96" s="953">
        <f>+SUMIF(F5:F88,"A sola firma",O5:O88)</f>
        <v>23397688.15771918</v>
      </c>
      <c r="P96" s="953">
        <f ca="1">+SUMIF(F5:F88,"A sola firma",P5:P88)</f>
        <v>701930644.73157537</v>
      </c>
    </row>
    <row r="97" spans="2:16" s="913" customFormat="1" ht="14.1" customHeight="1" x14ac:dyDescent="0.2">
      <c r="G97" s="955"/>
      <c r="H97" s="955"/>
      <c r="I97" s="955"/>
      <c r="J97" s="955"/>
    </row>
    <row r="98" spans="2:16" s="913" customFormat="1" ht="14.1" customHeight="1" x14ac:dyDescent="0.2">
      <c r="B98" s="947"/>
      <c r="C98" s="948"/>
      <c r="D98" s="948"/>
      <c r="E98" s="949"/>
      <c r="F98" s="1001" t="s">
        <v>117</v>
      </c>
      <c r="G98" s="953">
        <f>+G96+G94+G91+G95</f>
        <v>261552053271</v>
      </c>
      <c r="H98" s="953">
        <f>+H96+H94+H91+H95</f>
        <v>12604910569.759312</v>
      </c>
      <c r="I98" s="953"/>
      <c r="J98" s="953">
        <f>+J96+J94+J91+J95</f>
        <v>274156963840.75937</v>
      </c>
      <c r="K98" s="1000">
        <f>+(O98*365)/G98</f>
        <v>9.7502736295265333E-2</v>
      </c>
      <c r="L98" s="929"/>
      <c r="M98" s="929"/>
      <c r="N98" s="929"/>
      <c r="O98" s="953">
        <f>+O96+O94+O91+O95</f>
        <v>69868605.144020557</v>
      </c>
      <c r="P98" s="953">
        <f ca="1">+P96+P94+P91+P95</f>
        <v>2096058154.3206165</v>
      </c>
    </row>
    <row r="99" spans="2:16" s="913" customFormat="1" ht="14.1" customHeight="1" x14ac:dyDescent="0.2">
      <c r="B99" s="947"/>
      <c r="C99" s="948"/>
      <c r="D99" s="948"/>
      <c r="E99" s="949"/>
      <c r="F99" s="927" t="s">
        <v>52</v>
      </c>
      <c r="G99" s="953">
        <f>+G93+G92</f>
        <v>24701220831</v>
      </c>
      <c r="H99" s="953">
        <f>+H93+H92</f>
        <v>2489862047.5957208</v>
      </c>
      <c r="I99" s="953"/>
      <c r="J99" s="953">
        <f>+J93+J92</f>
        <v>27191082878.595726</v>
      </c>
      <c r="K99" s="937">
        <f>+(O99*365)/G99</f>
        <v>6.5516795304201306E-2</v>
      </c>
      <c r="L99" s="933"/>
      <c r="M99" s="933"/>
      <c r="N99" s="933"/>
      <c r="O99" s="953">
        <f>+O93+O92</f>
        <v>4433821.4491739729</v>
      </c>
      <c r="P99" s="953">
        <f ca="1">+P93+P92</f>
        <v>133014643.47521918</v>
      </c>
    </row>
    <row r="100" spans="2:16" s="913" customFormat="1" ht="14.1" customHeight="1" x14ac:dyDescent="0.2"/>
    <row r="101" spans="2:16" s="913" customFormat="1" ht="14.1" customHeight="1" x14ac:dyDescent="0.25">
      <c r="B101" s="925"/>
      <c r="C101" s="920" t="s">
        <v>303</v>
      </c>
      <c r="D101" s="920" t="s">
        <v>304</v>
      </c>
      <c r="E101" s="920" t="s">
        <v>305</v>
      </c>
      <c r="F101" s="920" t="s">
        <v>306</v>
      </c>
      <c r="G101" s="921" t="s">
        <v>307</v>
      </c>
      <c r="H101" s="921" t="s">
        <v>327</v>
      </c>
      <c r="I101" s="921"/>
      <c r="J101" s="922" t="s">
        <v>328</v>
      </c>
      <c r="K101" s="923" t="s">
        <v>329</v>
      </c>
      <c r="L101" s="922" t="s">
        <v>330</v>
      </c>
      <c r="M101" s="922" t="s">
        <v>17</v>
      </c>
      <c r="N101" s="922" t="s">
        <v>18</v>
      </c>
      <c r="O101" s="924" t="s">
        <v>19</v>
      </c>
      <c r="P101" s="924" t="s">
        <v>20</v>
      </c>
    </row>
    <row r="102" spans="2:16" s="913" customFormat="1" ht="14.1" customHeight="1" x14ac:dyDescent="0.2">
      <c r="B102" s="939" t="s">
        <v>289</v>
      </c>
      <c r="C102" s="926">
        <v>44651</v>
      </c>
      <c r="D102" s="926">
        <v>45015</v>
      </c>
      <c r="E102" s="927" t="s">
        <v>287</v>
      </c>
      <c r="F102" s="927" t="s">
        <v>288</v>
      </c>
      <c r="G102" s="951"/>
      <c r="H102" s="951">
        <f>((SUM($G$102:$G$120))*K102/365*L102)</f>
        <v>266767.12328767125</v>
      </c>
      <c r="I102" s="951"/>
      <c r="J102" s="951">
        <f t="shared" ref="J102:J120" si="15">+H102+G102</f>
        <v>266767.12328767125</v>
      </c>
      <c r="K102" s="937">
        <v>5.3499999999999999E-2</v>
      </c>
      <c r="L102" s="929">
        <v>182</v>
      </c>
      <c r="M102" s="930"/>
      <c r="N102" s="930"/>
      <c r="O102" s="931">
        <f>+H102/L102</f>
        <v>1465.7534246575344</v>
      </c>
      <c r="P102" s="928">
        <f ca="1">+O102*($P$3-$L$3+1)</f>
        <v>43972.602739726033</v>
      </c>
    </row>
    <row r="103" spans="2:16" s="913" customFormat="1" ht="14.1" customHeight="1" x14ac:dyDescent="0.2">
      <c r="B103" s="934"/>
      <c r="C103" s="926">
        <v>44651</v>
      </c>
      <c r="D103" s="926">
        <f>+D102+182</f>
        <v>45197</v>
      </c>
      <c r="E103" s="927" t="s">
        <v>287</v>
      </c>
      <c r="F103" s="927" t="s">
        <v>288</v>
      </c>
      <c r="G103" s="951"/>
      <c r="H103" s="951">
        <f t="shared" ref="H103:H120" si="16">((SUM($G$102:$G$120))*K103/365*L103)</f>
        <v>266767.12328767125</v>
      </c>
      <c r="I103" s="951"/>
      <c r="J103" s="951">
        <f t="shared" si="15"/>
        <v>266767.12328767125</v>
      </c>
      <c r="K103" s="937">
        <v>5.3499999999999999E-2</v>
      </c>
      <c r="L103" s="929">
        <v>182</v>
      </c>
      <c r="M103" s="930"/>
      <c r="N103" s="930"/>
      <c r="O103" s="932"/>
      <c r="P103" s="932"/>
    </row>
    <row r="104" spans="2:16" s="913" customFormat="1" ht="14.1" customHeight="1" x14ac:dyDescent="0.2">
      <c r="B104" s="934"/>
      <c r="C104" s="926">
        <v>44651</v>
      </c>
      <c r="D104" s="926">
        <v>45379</v>
      </c>
      <c r="E104" s="927" t="s">
        <v>287</v>
      </c>
      <c r="F104" s="927" t="s">
        <v>288</v>
      </c>
      <c r="G104" s="951"/>
      <c r="H104" s="951">
        <f t="shared" si="16"/>
        <v>266767.12328767125</v>
      </c>
      <c r="I104" s="951"/>
      <c r="J104" s="951">
        <f t="shared" si="15"/>
        <v>266767.12328767125</v>
      </c>
      <c r="K104" s="937">
        <v>5.3499999999999999E-2</v>
      </c>
      <c r="L104" s="929">
        <v>182</v>
      </c>
      <c r="M104" s="930"/>
      <c r="N104" s="930"/>
      <c r="O104" s="932"/>
      <c r="P104" s="932"/>
    </row>
    <row r="105" spans="2:16" s="913" customFormat="1" ht="14.1" customHeight="1" x14ac:dyDescent="0.2">
      <c r="B105" s="934"/>
      <c r="C105" s="926">
        <v>44651</v>
      </c>
      <c r="D105" s="926">
        <v>45561</v>
      </c>
      <c r="E105" s="927" t="s">
        <v>287</v>
      </c>
      <c r="F105" s="927" t="s">
        <v>288</v>
      </c>
      <c r="G105" s="951"/>
      <c r="H105" s="951">
        <f t="shared" si="16"/>
        <v>266767.12328767125</v>
      </c>
      <c r="I105" s="951"/>
      <c r="J105" s="951">
        <f t="shared" si="15"/>
        <v>266767.12328767125</v>
      </c>
      <c r="K105" s="937">
        <v>5.3499999999999999E-2</v>
      </c>
      <c r="L105" s="929">
        <v>182</v>
      </c>
      <c r="M105" s="930"/>
      <c r="N105" s="930"/>
      <c r="O105" s="932"/>
      <c r="P105" s="932"/>
    </row>
    <row r="106" spans="2:16" s="913" customFormat="1" ht="14.1" customHeight="1" x14ac:dyDescent="0.2">
      <c r="B106" s="934"/>
      <c r="C106" s="926">
        <v>44651</v>
      </c>
      <c r="D106" s="926">
        <v>45743</v>
      </c>
      <c r="E106" s="927" t="s">
        <v>287</v>
      </c>
      <c r="F106" s="927" t="s">
        <v>288</v>
      </c>
      <c r="G106" s="951"/>
      <c r="H106" s="951">
        <f t="shared" si="16"/>
        <v>266767.12328767125</v>
      </c>
      <c r="I106" s="951"/>
      <c r="J106" s="951">
        <f t="shared" si="15"/>
        <v>266767.12328767125</v>
      </c>
      <c r="K106" s="937">
        <v>5.3499999999999999E-2</v>
      </c>
      <c r="L106" s="929">
        <v>182</v>
      </c>
      <c r="M106" s="930"/>
      <c r="N106" s="930"/>
      <c r="O106" s="932"/>
      <c r="P106" s="932"/>
    </row>
    <row r="107" spans="2:16" s="913" customFormat="1" ht="14.1" customHeight="1" x14ac:dyDescent="0.2">
      <c r="B107" s="934"/>
      <c r="C107" s="926">
        <v>44651</v>
      </c>
      <c r="D107" s="926">
        <v>45925</v>
      </c>
      <c r="E107" s="927" t="s">
        <v>287</v>
      </c>
      <c r="F107" s="927" t="s">
        <v>288</v>
      </c>
      <c r="G107" s="951"/>
      <c r="H107" s="951">
        <f t="shared" si="16"/>
        <v>266767.12328767125</v>
      </c>
      <c r="I107" s="951"/>
      <c r="J107" s="951">
        <f t="shared" si="15"/>
        <v>266767.12328767125</v>
      </c>
      <c r="K107" s="937">
        <v>5.3499999999999999E-2</v>
      </c>
      <c r="L107" s="929">
        <v>182</v>
      </c>
      <c r="M107" s="930"/>
      <c r="N107" s="930"/>
      <c r="O107" s="932"/>
      <c r="P107" s="932"/>
    </row>
    <row r="108" spans="2:16" s="913" customFormat="1" ht="14.1" customHeight="1" x14ac:dyDescent="0.2">
      <c r="B108" s="934"/>
      <c r="C108" s="926">
        <v>44651</v>
      </c>
      <c r="D108" s="926">
        <v>46107</v>
      </c>
      <c r="E108" s="927" t="s">
        <v>287</v>
      </c>
      <c r="F108" s="927" t="s">
        <v>288</v>
      </c>
      <c r="G108" s="951"/>
      <c r="H108" s="951">
        <f t="shared" si="16"/>
        <v>266767.12328767125</v>
      </c>
      <c r="I108" s="951"/>
      <c r="J108" s="951">
        <f t="shared" si="15"/>
        <v>266767.12328767125</v>
      </c>
      <c r="K108" s="937">
        <v>5.3499999999999999E-2</v>
      </c>
      <c r="L108" s="929">
        <v>182</v>
      </c>
      <c r="M108" s="930"/>
      <c r="N108" s="930"/>
      <c r="O108" s="932"/>
      <c r="P108" s="932"/>
    </row>
    <row r="109" spans="2:16" s="913" customFormat="1" ht="14.1" customHeight="1" x14ac:dyDescent="0.2">
      <c r="B109" s="934"/>
      <c r="C109" s="926">
        <v>44651</v>
      </c>
      <c r="D109" s="926">
        <v>46289</v>
      </c>
      <c r="E109" s="927" t="s">
        <v>287</v>
      </c>
      <c r="F109" s="927" t="s">
        <v>288</v>
      </c>
      <c r="G109" s="951"/>
      <c r="H109" s="951">
        <f t="shared" si="16"/>
        <v>266767.12328767125</v>
      </c>
      <c r="I109" s="951"/>
      <c r="J109" s="951">
        <f t="shared" si="15"/>
        <v>266767.12328767125</v>
      </c>
      <c r="K109" s="937">
        <v>5.3499999999999999E-2</v>
      </c>
      <c r="L109" s="929">
        <v>182</v>
      </c>
      <c r="M109" s="930"/>
      <c r="N109" s="930"/>
      <c r="O109" s="932"/>
      <c r="P109" s="932"/>
    </row>
    <row r="110" spans="2:16" s="913" customFormat="1" ht="14.1" customHeight="1" x14ac:dyDescent="0.2">
      <c r="B110" s="934"/>
      <c r="C110" s="926">
        <v>44651</v>
      </c>
      <c r="D110" s="926">
        <v>46471</v>
      </c>
      <c r="E110" s="927" t="s">
        <v>287</v>
      </c>
      <c r="F110" s="927" t="s">
        <v>288</v>
      </c>
      <c r="G110" s="951"/>
      <c r="H110" s="951">
        <f t="shared" si="16"/>
        <v>266767.12328767125</v>
      </c>
      <c r="I110" s="951"/>
      <c r="J110" s="951">
        <f t="shared" si="15"/>
        <v>266767.12328767125</v>
      </c>
      <c r="K110" s="937">
        <v>5.3499999999999999E-2</v>
      </c>
      <c r="L110" s="929">
        <v>182</v>
      </c>
      <c r="M110" s="930"/>
      <c r="N110" s="930"/>
      <c r="O110" s="932"/>
      <c r="P110" s="932"/>
    </row>
    <row r="111" spans="2:16" s="913" customFormat="1" ht="14.1" customHeight="1" x14ac:dyDescent="0.2">
      <c r="B111" s="934"/>
      <c r="C111" s="926">
        <v>44651</v>
      </c>
      <c r="D111" s="926">
        <v>46653</v>
      </c>
      <c r="E111" s="927" t="s">
        <v>287</v>
      </c>
      <c r="F111" s="927" t="s">
        <v>288</v>
      </c>
      <c r="G111" s="951"/>
      <c r="H111" s="951">
        <f t="shared" si="16"/>
        <v>266767.12328767125</v>
      </c>
      <c r="I111" s="951"/>
      <c r="J111" s="951">
        <f t="shared" si="15"/>
        <v>266767.12328767125</v>
      </c>
      <c r="K111" s="937">
        <v>5.3499999999999999E-2</v>
      </c>
      <c r="L111" s="929">
        <v>182</v>
      </c>
      <c r="M111" s="930"/>
      <c r="N111" s="930"/>
      <c r="O111" s="932"/>
      <c r="P111" s="932"/>
    </row>
    <row r="112" spans="2:16" s="913" customFormat="1" ht="14.1" customHeight="1" x14ac:dyDescent="0.2">
      <c r="B112" s="934"/>
      <c r="C112" s="926">
        <v>44651</v>
      </c>
      <c r="D112" s="926">
        <v>46835</v>
      </c>
      <c r="E112" s="927" t="s">
        <v>287</v>
      </c>
      <c r="F112" s="927" t="s">
        <v>288</v>
      </c>
      <c r="G112" s="951"/>
      <c r="H112" s="951">
        <f t="shared" si="16"/>
        <v>266767.12328767125</v>
      </c>
      <c r="I112" s="951"/>
      <c r="J112" s="951">
        <f t="shared" si="15"/>
        <v>266767.12328767125</v>
      </c>
      <c r="K112" s="937">
        <v>5.3499999999999999E-2</v>
      </c>
      <c r="L112" s="929">
        <v>182</v>
      </c>
      <c r="M112" s="930"/>
      <c r="N112" s="930"/>
      <c r="O112" s="932"/>
      <c r="P112" s="932"/>
    </row>
    <row r="113" spans="1:16" s="913" customFormat="1" ht="14.1" customHeight="1" x14ac:dyDescent="0.2">
      <c r="B113" s="934"/>
      <c r="C113" s="926">
        <v>44651</v>
      </c>
      <c r="D113" s="926">
        <v>47017</v>
      </c>
      <c r="E113" s="927" t="s">
        <v>287</v>
      </c>
      <c r="F113" s="927" t="s">
        <v>288</v>
      </c>
      <c r="G113" s="951"/>
      <c r="H113" s="951">
        <f t="shared" si="16"/>
        <v>266767.12328767125</v>
      </c>
      <c r="I113" s="951"/>
      <c r="J113" s="951">
        <f t="shared" si="15"/>
        <v>266767.12328767125</v>
      </c>
      <c r="K113" s="937">
        <v>5.3499999999999999E-2</v>
      </c>
      <c r="L113" s="929">
        <v>182</v>
      </c>
      <c r="M113" s="930"/>
      <c r="N113" s="930"/>
      <c r="O113" s="932"/>
      <c r="P113" s="932"/>
    </row>
    <row r="114" spans="1:16" s="913" customFormat="1" ht="14.1" customHeight="1" x14ac:dyDescent="0.2">
      <c r="B114" s="934"/>
      <c r="C114" s="926">
        <v>44651</v>
      </c>
      <c r="D114" s="926">
        <v>47199</v>
      </c>
      <c r="E114" s="927" t="s">
        <v>287</v>
      </c>
      <c r="F114" s="927" t="s">
        <v>288</v>
      </c>
      <c r="G114" s="951"/>
      <c r="H114" s="951">
        <f t="shared" si="16"/>
        <v>266767.12328767125</v>
      </c>
      <c r="I114" s="951"/>
      <c r="J114" s="951">
        <f t="shared" si="15"/>
        <v>266767.12328767125</v>
      </c>
      <c r="K114" s="937">
        <v>5.3499999999999999E-2</v>
      </c>
      <c r="L114" s="929">
        <v>182</v>
      </c>
      <c r="M114" s="930"/>
      <c r="N114" s="930"/>
      <c r="O114" s="932"/>
      <c r="P114" s="932"/>
    </row>
    <row r="115" spans="1:16" s="913" customFormat="1" ht="14.1" customHeight="1" x14ac:dyDescent="0.2">
      <c r="B115" s="934"/>
      <c r="C115" s="926">
        <v>44651</v>
      </c>
      <c r="D115" s="926">
        <v>47381</v>
      </c>
      <c r="E115" s="927" t="s">
        <v>287</v>
      </c>
      <c r="F115" s="927" t="s">
        <v>288</v>
      </c>
      <c r="G115" s="951"/>
      <c r="H115" s="951">
        <f t="shared" si="16"/>
        <v>266767.12328767125</v>
      </c>
      <c r="I115" s="951"/>
      <c r="J115" s="951">
        <f t="shared" si="15"/>
        <v>266767.12328767125</v>
      </c>
      <c r="K115" s="937">
        <v>5.3499999999999999E-2</v>
      </c>
      <c r="L115" s="929">
        <v>182</v>
      </c>
      <c r="M115" s="930"/>
      <c r="N115" s="930"/>
      <c r="O115" s="932"/>
      <c r="P115" s="932"/>
    </row>
    <row r="116" spans="1:16" s="913" customFormat="1" ht="14.1" customHeight="1" x14ac:dyDescent="0.2">
      <c r="B116" s="934"/>
      <c r="C116" s="926">
        <v>44651</v>
      </c>
      <c r="D116" s="926">
        <v>47563</v>
      </c>
      <c r="E116" s="927" t="s">
        <v>287</v>
      </c>
      <c r="F116" s="927" t="s">
        <v>288</v>
      </c>
      <c r="G116" s="951"/>
      <c r="H116" s="951">
        <f t="shared" si="16"/>
        <v>266767.12328767125</v>
      </c>
      <c r="I116" s="951"/>
      <c r="J116" s="951">
        <f t="shared" si="15"/>
        <v>266767.12328767125</v>
      </c>
      <c r="K116" s="937">
        <v>5.3499999999999999E-2</v>
      </c>
      <c r="L116" s="929">
        <v>182</v>
      </c>
      <c r="M116" s="930"/>
      <c r="N116" s="930"/>
      <c r="O116" s="932"/>
      <c r="P116" s="932"/>
    </row>
    <row r="117" spans="1:16" s="913" customFormat="1" ht="14.1" customHeight="1" x14ac:dyDescent="0.2">
      <c r="B117" s="934"/>
      <c r="C117" s="926">
        <v>44651</v>
      </c>
      <c r="D117" s="926">
        <v>47745</v>
      </c>
      <c r="E117" s="927" t="s">
        <v>287</v>
      </c>
      <c r="F117" s="927" t="s">
        <v>288</v>
      </c>
      <c r="G117" s="951"/>
      <c r="H117" s="951">
        <f t="shared" si="16"/>
        <v>266767.12328767125</v>
      </c>
      <c r="I117" s="951"/>
      <c r="J117" s="951">
        <f t="shared" si="15"/>
        <v>266767.12328767125</v>
      </c>
      <c r="K117" s="937">
        <v>5.3499999999999999E-2</v>
      </c>
      <c r="L117" s="929">
        <v>182</v>
      </c>
      <c r="M117" s="930"/>
      <c r="N117" s="930"/>
      <c r="O117" s="932"/>
      <c r="P117" s="932"/>
    </row>
    <row r="118" spans="1:16" s="913" customFormat="1" ht="14.1" customHeight="1" x14ac:dyDescent="0.2">
      <c r="B118" s="934"/>
      <c r="C118" s="926">
        <v>44651</v>
      </c>
      <c r="D118" s="926">
        <v>47927</v>
      </c>
      <c r="E118" s="927" t="s">
        <v>287</v>
      </c>
      <c r="F118" s="927" t="s">
        <v>288</v>
      </c>
      <c r="G118" s="951"/>
      <c r="H118" s="951">
        <f t="shared" si="16"/>
        <v>266767.12328767125</v>
      </c>
      <c r="I118" s="951"/>
      <c r="J118" s="951">
        <f t="shared" si="15"/>
        <v>266767.12328767125</v>
      </c>
      <c r="K118" s="937">
        <v>5.3499999999999999E-2</v>
      </c>
      <c r="L118" s="929">
        <v>182</v>
      </c>
      <c r="M118" s="930"/>
      <c r="N118" s="930"/>
      <c r="O118" s="932"/>
      <c r="P118" s="932"/>
    </row>
    <row r="119" spans="1:16" s="913" customFormat="1" ht="14.1" customHeight="1" x14ac:dyDescent="0.2">
      <c r="B119" s="934"/>
      <c r="C119" s="926">
        <v>44651</v>
      </c>
      <c r="D119" s="926">
        <v>48109</v>
      </c>
      <c r="E119" s="927" t="s">
        <v>287</v>
      </c>
      <c r="F119" s="927" t="s">
        <v>288</v>
      </c>
      <c r="G119" s="951"/>
      <c r="H119" s="951">
        <f t="shared" si="16"/>
        <v>266767.12328767125</v>
      </c>
      <c r="I119" s="951"/>
      <c r="J119" s="951">
        <f t="shared" si="15"/>
        <v>266767.12328767125</v>
      </c>
      <c r="K119" s="937">
        <v>5.3499999999999999E-2</v>
      </c>
      <c r="L119" s="929">
        <v>182</v>
      </c>
      <c r="M119" s="930"/>
      <c r="N119" s="930"/>
      <c r="O119" s="932"/>
      <c r="P119" s="932"/>
    </row>
    <row r="120" spans="1:16" s="913" customFormat="1" ht="14.1" customHeight="1" x14ac:dyDescent="0.2">
      <c r="B120" s="934"/>
      <c r="C120" s="926">
        <v>44651</v>
      </c>
      <c r="D120" s="926">
        <v>48291</v>
      </c>
      <c r="E120" s="927" t="s">
        <v>287</v>
      </c>
      <c r="F120" s="927" t="s">
        <v>288</v>
      </c>
      <c r="G120" s="951">
        <v>10000000</v>
      </c>
      <c r="H120" s="951">
        <f t="shared" si="16"/>
        <v>266767.12328767125</v>
      </c>
      <c r="I120" s="951"/>
      <c r="J120" s="951">
        <f t="shared" si="15"/>
        <v>10266767.12328767</v>
      </c>
      <c r="K120" s="937">
        <v>5.3499999999999999E-2</v>
      </c>
      <c r="L120" s="929">
        <v>182</v>
      </c>
      <c r="M120" s="930"/>
      <c r="N120" s="930"/>
      <c r="O120" s="932"/>
      <c r="P120" s="932"/>
    </row>
    <row r="121" spans="1:16" s="913" customFormat="1" ht="14.25" x14ac:dyDescent="0.2">
      <c r="B121" s="1173" t="s">
        <v>349</v>
      </c>
      <c r="C121" s="1174"/>
      <c r="D121" s="1174"/>
      <c r="E121" s="1174"/>
      <c r="F121" s="1175"/>
      <c r="G121" s="952">
        <f>+SUM(G102:G120)</f>
        <v>10000000</v>
      </c>
      <c r="H121" s="952">
        <f>+SUM(H102:H120)</f>
        <v>5068575.3424657537</v>
      </c>
      <c r="I121" s="952"/>
      <c r="J121" s="952">
        <f>+SUM(J102:J120)</f>
        <v>15068575.342465753</v>
      </c>
      <c r="K121" s="943">
        <f>+(O121*365)/G121</f>
        <v>5.3500000000000013E-2</v>
      </c>
      <c r="L121" s="938"/>
      <c r="M121" s="938"/>
      <c r="N121" s="938"/>
      <c r="O121" s="950">
        <f>+SUM(O102:O120)</f>
        <v>1465.7534246575344</v>
      </c>
      <c r="P121" s="950">
        <f ca="1">+SUM(P102:P120)</f>
        <v>43972.602739726033</v>
      </c>
    </row>
    <row r="122" spans="1:16" s="913" customFormat="1" x14ac:dyDescent="0.2">
      <c r="A122" s="859"/>
      <c r="B122" s="859"/>
      <c r="C122" s="859"/>
      <c r="D122" s="859"/>
      <c r="E122" s="859"/>
      <c r="F122" s="859"/>
      <c r="G122" s="965" t="e">
        <f>+G89+(G121*A1)</f>
        <v>#REF!</v>
      </c>
      <c r="H122" s="859"/>
      <c r="I122" s="859"/>
      <c r="J122" s="859"/>
      <c r="K122" s="859"/>
      <c r="L122" s="859"/>
      <c r="M122" s="859"/>
      <c r="N122" s="859"/>
      <c r="O122" s="912"/>
      <c r="P122" s="912"/>
    </row>
    <row r="123" spans="1:16" s="913" customFormat="1" ht="18" x14ac:dyDescent="0.25">
      <c r="A123" s="859"/>
      <c r="B123" s="940"/>
      <c r="C123" s="1172" t="s">
        <v>350</v>
      </c>
      <c r="D123" s="1172"/>
      <c r="E123" s="1172"/>
      <c r="F123" s="1172"/>
      <c r="G123" s="1172"/>
      <c r="H123" s="1172"/>
      <c r="I123" s="1172"/>
      <c r="J123" s="1172"/>
      <c r="K123" s="1172"/>
      <c r="L123" s="1172"/>
      <c r="M123" s="1172"/>
      <c r="N123" s="1172"/>
      <c r="O123" s="1172"/>
      <c r="P123" s="1172"/>
    </row>
    <row r="128" spans="1:16" s="913" customFormat="1" ht="14.25" x14ac:dyDescent="0.2">
      <c r="A128" s="859"/>
      <c r="B128" s="958"/>
      <c r="C128" s="926">
        <v>44922</v>
      </c>
      <c r="D128" s="926">
        <v>44952</v>
      </c>
      <c r="E128" s="927" t="s">
        <v>313</v>
      </c>
      <c r="F128" s="927" t="s">
        <v>340</v>
      </c>
      <c r="G128" s="953">
        <v>31250000</v>
      </c>
      <c r="H128" s="953">
        <f>((SUM(G128:$G$135))*K128/365*L128)</f>
        <v>2054794.5205479451</v>
      </c>
      <c r="I128" s="953"/>
      <c r="J128" s="953">
        <f t="shared" ref="J128:J135" si="17">+H128+G128</f>
        <v>33304794.520547945</v>
      </c>
      <c r="K128" s="937">
        <v>0.1</v>
      </c>
      <c r="L128" s="929">
        <v>30</v>
      </c>
      <c r="M128" s="936"/>
      <c r="N128" s="930"/>
      <c r="O128" s="953">
        <f>+H128/(L128)</f>
        <v>68493.150684931505</v>
      </c>
      <c r="P128" s="953">
        <f ca="1">+O128*($P$3-$L$3+1)</f>
        <v>2054794.5205479451</v>
      </c>
    </row>
    <row r="129" spans="1:16" s="913" customFormat="1" ht="14.25" x14ac:dyDescent="0.2">
      <c r="A129" s="859"/>
      <c r="B129" s="958"/>
      <c r="C129" s="926">
        <v>44922</v>
      </c>
      <c r="D129" s="926">
        <v>44982</v>
      </c>
      <c r="E129" s="927" t="s">
        <v>313</v>
      </c>
      <c r="F129" s="927" t="s">
        <v>340</v>
      </c>
      <c r="G129" s="953">
        <v>31250000</v>
      </c>
      <c r="H129" s="953">
        <f>((SUM(G129:$G$135))*K129/365*L129)</f>
        <v>1797945.2054794522</v>
      </c>
      <c r="I129" s="953"/>
      <c r="J129" s="953">
        <f t="shared" si="17"/>
        <v>33047945.205479451</v>
      </c>
      <c r="K129" s="937">
        <v>0.1</v>
      </c>
      <c r="L129" s="929">
        <v>30</v>
      </c>
      <c r="M129" s="936"/>
      <c r="N129" s="930"/>
      <c r="O129" s="953"/>
      <c r="P129" s="953"/>
    </row>
    <row r="130" spans="1:16" s="913" customFormat="1" ht="14.25" x14ac:dyDescent="0.2">
      <c r="A130" s="859"/>
      <c r="B130" s="958"/>
      <c r="C130" s="926">
        <v>44922</v>
      </c>
      <c r="D130" s="926">
        <v>45012</v>
      </c>
      <c r="E130" s="927" t="s">
        <v>313</v>
      </c>
      <c r="F130" s="927" t="s">
        <v>340</v>
      </c>
      <c r="G130" s="953">
        <v>31250000</v>
      </c>
      <c r="H130" s="953">
        <f>((SUM(G130:$G$135))*K130/365*L130)</f>
        <v>1541095.890410959</v>
      </c>
      <c r="I130" s="953"/>
      <c r="J130" s="953">
        <f t="shared" si="17"/>
        <v>32791095.89041096</v>
      </c>
      <c r="K130" s="937">
        <v>0.1</v>
      </c>
      <c r="L130" s="929">
        <v>30</v>
      </c>
      <c r="M130" s="936"/>
      <c r="N130" s="930"/>
      <c r="O130" s="953"/>
      <c r="P130" s="953"/>
    </row>
    <row r="131" spans="1:16" s="913" customFormat="1" ht="14.25" x14ac:dyDescent="0.2">
      <c r="A131" s="859"/>
      <c r="B131" s="958"/>
      <c r="C131" s="926">
        <v>44922</v>
      </c>
      <c r="D131" s="926">
        <v>45042</v>
      </c>
      <c r="E131" s="927" t="s">
        <v>313</v>
      </c>
      <c r="F131" s="927" t="s">
        <v>340</v>
      </c>
      <c r="G131" s="953">
        <v>31250000</v>
      </c>
      <c r="H131" s="953">
        <f>((SUM(G131:$G$135))*K131/365*L131)</f>
        <v>1284246.5753424657</v>
      </c>
      <c r="I131" s="953"/>
      <c r="J131" s="953">
        <f t="shared" si="17"/>
        <v>32534246.575342465</v>
      </c>
      <c r="K131" s="937">
        <v>0.1</v>
      </c>
      <c r="L131" s="929">
        <v>30</v>
      </c>
      <c r="M131" s="936"/>
      <c r="N131" s="930"/>
      <c r="O131" s="953"/>
      <c r="P131" s="953"/>
    </row>
    <row r="132" spans="1:16" s="913" customFormat="1" ht="14.25" x14ac:dyDescent="0.2">
      <c r="A132" s="859"/>
      <c r="B132" s="958"/>
      <c r="C132" s="926">
        <v>44922</v>
      </c>
      <c r="D132" s="926">
        <v>45072</v>
      </c>
      <c r="E132" s="927" t="s">
        <v>313</v>
      </c>
      <c r="F132" s="927" t="s">
        <v>340</v>
      </c>
      <c r="G132" s="953">
        <v>31250000</v>
      </c>
      <c r="H132" s="953">
        <f>((SUM(G132:$G$135))*K132/365*L132)</f>
        <v>1027397.2602739725</v>
      </c>
      <c r="I132" s="953"/>
      <c r="J132" s="953">
        <f t="shared" si="17"/>
        <v>32277397.260273971</v>
      </c>
      <c r="K132" s="937">
        <v>0.1</v>
      </c>
      <c r="L132" s="929">
        <v>30</v>
      </c>
      <c r="M132" s="936"/>
      <c r="N132" s="930"/>
      <c r="O132" s="953"/>
      <c r="P132" s="953"/>
    </row>
    <row r="133" spans="1:16" s="913" customFormat="1" ht="14.25" x14ac:dyDescent="0.2">
      <c r="A133" s="859"/>
      <c r="B133" s="958"/>
      <c r="C133" s="926">
        <v>44922</v>
      </c>
      <c r="D133" s="926">
        <v>45102</v>
      </c>
      <c r="E133" s="927" t="s">
        <v>313</v>
      </c>
      <c r="F133" s="927" t="s">
        <v>340</v>
      </c>
      <c r="G133" s="953">
        <v>31250000</v>
      </c>
      <c r="H133" s="953">
        <f>((SUM(G133:$G$135))*K133/365*L133)</f>
        <v>770547.94520547951</v>
      </c>
      <c r="I133" s="953"/>
      <c r="J133" s="953">
        <f t="shared" si="17"/>
        <v>32020547.94520548</v>
      </c>
      <c r="K133" s="937">
        <v>0.1</v>
      </c>
      <c r="L133" s="929">
        <v>30</v>
      </c>
      <c r="M133" s="936"/>
      <c r="N133" s="930"/>
      <c r="O133" s="953"/>
      <c r="P133" s="953"/>
    </row>
    <row r="134" spans="1:16" s="913" customFormat="1" ht="14.25" x14ac:dyDescent="0.2">
      <c r="A134" s="859"/>
      <c r="B134" s="958"/>
      <c r="C134" s="926">
        <v>44922</v>
      </c>
      <c r="D134" s="926">
        <v>45132</v>
      </c>
      <c r="E134" s="927" t="s">
        <v>313</v>
      </c>
      <c r="F134" s="927" t="s">
        <v>340</v>
      </c>
      <c r="G134" s="953">
        <v>31250000</v>
      </c>
      <c r="H134" s="953">
        <f>((SUM(G134:$G$135))*K134/365*L134)</f>
        <v>513698.63013698626</v>
      </c>
      <c r="I134" s="953"/>
      <c r="J134" s="953">
        <f t="shared" si="17"/>
        <v>31763698.630136985</v>
      </c>
      <c r="K134" s="937">
        <v>0.1</v>
      </c>
      <c r="L134" s="929">
        <v>30</v>
      </c>
      <c r="M134" s="936"/>
      <c r="N134" s="930"/>
      <c r="O134" s="953"/>
      <c r="P134" s="953"/>
    </row>
    <row r="135" spans="1:16" s="913" customFormat="1" ht="14.25" x14ac:dyDescent="0.2">
      <c r="A135" s="859"/>
      <c r="B135" s="958"/>
      <c r="C135" s="926">
        <v>44922</v>
      </c>
      <c r="D135" s="926">
        <v>45162</v>
      </c>
      <c r="E135" s="927" t="s">
        <v>313</v>
      </c>
      <c r="F135" s="927" t="s">
        <v>340</v>
      </c>
      <c r="G135" s="953">
        <v>31250000</v>
      </c>
      <c r="H135" s="953">
        <f>((SUM(G135:$G$135))*K135/365*L135)</f>
        <v>256849.31506849313</v>
      </c>
      <c r="I135" s="953"/>
      <c r="J135" s="953">
        <f t="shared" si="17"/>
        <v>31506849.315068495</v>
      </c>
      <c r="K135" s="937">
        <v>0.1</v>
      </c>
      <c r="L135" s="929">
        <v>30</v>
      </c>
      <c r="M135" s="936"/>
      <c r="N135" s="930"/>
      <c r="O135" s="953"/>
      <c r="P135" s="953"/>
    </row>
    <row r="136" spans="1:16" s="913" customFormat="1" ht="14.1" customHeight="1" x14ac:dyDescent="0.2">
      <c r="B136" s="1169" t="s">
        <v>352</v>
      </c>
      <c r="C136" s="1170"/>
      <c r="D136" s="1170"/>
      <c r="E136" s="1170"/>
      <c r="F136" s="946"/>
      <c r="G136" s="954">
        <f>+SUM(G125:G135)</f>
        <v>250000000</v>
      </c>
      <c r="H136" s="954">
        <f>+SUM(H125:H135)</f>
        <v>9246575.3424657527</v>
      </c>
      <c r="I136" s="954"/>
      <c r="J136" s="954">
        <f>+SUM(J125:J135)</f>
        <v>259246575.34246576</v>
      </c>
      <c r="K136" s="943">
        <f>+(O136*365)/G136</f>
        <v>0.1</v>
      </c>
      <c r="L136" s="938"/>
      <c r="M136" s="938"/>
      <c r="N136" s="938"/>
      <c r="O136" s="954">
        <f>+SUM(O125:O135)</f>
        <v>68493.150684931505</v>
      </c>
      <c r="P136" s="954">
        <f ca="1">+SUM(P125:P135)</f>
        <v>2054794.5205479451</v>
      </c>
    </row>
    <row r="137" spans="1:16" s="913" customFormat="1" ht="14.25" x14ac:dyDescent="0.2">
      <c r="A137" s="859"/>
      <c r="B137" s="939" t="s">
        <v>351</v>
      </c>
      <c r="C137" s="926">
        <v>44924</v>
      </c>
      <c r="D137" s="926">
        <v>44957</v>
      </c>
      <c r="E137" s="927"/>
      <c r="F137" s="927" t="s">
        <v>340</v>
      </c>
      <c r="G137" s="953">
        <v>2000000</v>
      </c>
      <c r="H137" s="953">
        <f>((SUM(G137:$G$251))*K137/365*L137)</f>
        <v>10849315.068643024</v>
      </c>
      <c r="I137" s="953">
        <v>2000000</v>
      </c>
      <c r="J137" s="953">
        <f t="shared" ref="J137:J200" si="18">+H137+G137</f>
        <v>12849315.068643024</v>
      </c>
      <c r="K137" s="937">
        <v>0.08</v>
      </c>
      <c r="L137" s="929">
        <f t="shared" ref="L137:L200" si="19">+D137-C137</f>
        <v>33</v>
      </c>
      <c r="M137" s="936"/>
      <c r="N137" s="930"/>
      <c r="O137" s="953"/>
      <c r="P137" s="953"/>
    </row>
    <row r="138" spans="1:16" s="913" customFormat="1" ht="14.25" x14ac:dyDescent="0.2">
      <c r="A138" s="859"/>
      <c r="B138" s="926"/>
      <c r="C138" s="926">
        <f t="shared" ref="C138:C201" si="20">+D137</f>
        <v>44957</v>
      </c>
      <c r="D138" s="926">
        <v>44985</v>
      </c>
      <c r="E138" s="927"/>
      <c r="F138" s="927" t="s">
        <v>340</v>
      </c>
      <c r="G138" s="953">
        <v>2013333.333333334</v>
      </c>
      <c r="H138" s="953">
        <f>((SUM(G138:$G$251))*K138/365*L138)</f>
        <v>9193205.4795792215</v>
      </c>
      <c r="I138" s="953">
        <v>2013333.333333334</v>
      </c>
      <c r="J138" s="953">
        <f t="shared" si="18"/>
        <v>11206538.812912555</v>
      </c>
      <c r="K138" s="937">
        <v>0.08</v>
      </c>
      <c r="L138" s="929">
        <f t="shared" si="19"/>
        <v>28</v>
      </c>
      <c r="M138" s="936"/>
      <c r="N138" s="930"/>
      <c r="O138" s="953"/>
      <c r="P138" s="953"/>
    </row>
    <row r="139" spans="1:16" s="913" customFormat="1" ht="14.25" x14ac:dyDescent="0.2">
      <c r="A139" s="859"/>
      <c r="B139" s="926"/>
      <c r="C139" s="926">
        <f t="shared" si="20"/>
        <v>44985</v>
      </c>
      <c r="D139" s="926">
        <v>45016</v>
      </c>
      <c r="E139" s="927"/>
      <c r="F139" s="927" t="s">
        <v>340</v>
      </c>
      <c r="G139" s="953">
        <v>2026755.555555556</v>
      </c>
      <c r="H139" s="953">
        <f>((SUM(G139:$G$251))*K139/365*L139)</f>
        <v>10164512.146259511</v>
      </c>
      <c r="I139" s="953">
        <v>2026755.555555556</v>
      </c>
      <c r="J139" s="953">
        <f t="shared" si="18"/>
        <v>12191267.701815067</v>
      </c>
      <c r="K139" s="937">
        <v>0.08</v>
      </c>
      <c r="L139" s="929">
        <f t="shared" si="19"/>
        <v>31</v>
      </c>
      <c r="M139" s="936"/>
      <c r="N139" s="930"/>
      <c r="O139" s="953"/>
      <c r="P139" s="953"/>
    </row>
    <row r="140" spans="1:16" s="913" customFormat="1" ht="14.25" x14ac:dyDescent="0.2">
      <c r="A140" s="859"/>
      <c r="B140" s="926"/>
      <c r="C140" s="926">
        <f t="shared" si="20"/>
        <v>45016</v>
      </c>
      <c r="D140" s="926">
        <v>45046</v>
      </c>
      <c r="E140" s="927"/>
      <c r="F140" s="927" t="s">
        <v>340</v>
      </c>
      <c r="G140" s="953">
        <v>2040267.2592592593</v>
      </c>
      <c r="H140" s="953">
        <f>((SUM(G140:$G$251))*K140/365*L140)</f>
        <v>9823298.0457983501</v>
      </c>
      <c r="I140" s="953">
        <v>2040267.2592592593</v>
      </c>
      <c r="J140" s="953">
        <f t="shared" si="18"/>
        <v>11863565.305057609</v>
      </c>
      <c r="K140" s="937">
        <v>0.08</v>
      </c>
      <c r="L140" s="929">
        <f t="shared" si="19"/>
        <v>30</v>
      </c>
      <c r="M140" s="936"/>
      <c r="N140" s="930"/>
      <c r="O140" s="953"/>
      <c r="P140" s="953"/>
    </row>
    <row r="141" spans="1:16" s="913" customFormat="1" ht="14.25" x14ac:dyDescent="0.2">
      <c r="A141" s="859"/>
      <c r="B141" s="926"/>
      <c r="C141" s="926">
        <f t="shared" si="20"/>
        <v>45046</v>
      </c>
      <c r="D141" s="926">
        <v>45077</v>
      </c>
      <c r="E141" s="927"/>
      <c r="F141" s="927" t="s">
        <v>340</v>
      </c>
      <c r="G141" s="953">
        <v>2053869.0409876537</v>
      </c>
      <c r="H141" s="953">
        <f>((SUM(G141:$G$251))*K141/365*L141)</f>
        <v>10136878.676175293</v>
      </c>
      <c r="I141" s="953">
        <v>2053869.0409876537</v>
      </c>
      <c r="J141" s="953">
        <f t="shared" si="18"/>
        <v>12190747.717162946</v>
      </c>
      <c r="K141" s="937">
        <v>0.08</v>
      </c>
      <c r="L141" s="929">
        <f t="shared" si="19"/>
        <v>31</v>
      </c>
      <c r="M141" s="936"/>
      <c r="N141" s="930"/>
      <c r="O141" s="953"/>
      <c r="P141" s="953"/>
    </row>
    <row r="142" spans="1:16" s="913" customFormat="1" ht="14.25" x14ac:dyDescent="0.2">
      <c r="A142" s="859"/>
      <c r="B142" s="926"/>
      <c r="C142" s="926">
        <f t="shared" si="20"/>
        <v>45077</v>
      </c>
      <c r="D142" s="926">
        <v>45107</v>
      </c>
      <c r="E142" s="927"/>
      <c r="F142" s="927" t="s">
        <v>340</v>
      </c>
      <c r="G142" s="953">
        <v>2067561.5012609046</v>
      </c>
      <c r="H142" s="953">
        <f>((SUM(G142:$G$251))*K142/365*L142)</f>
        <v>9796377.697522752</v>
      </c>
      <c r="I142" s="953">
        <v>2067561.5012609046</v>
      </c>
      <c r="J142" s="953">
        <f t="shared" si="18"/>
        <v>11863939.198783657</v>
      </c>
      <c r="K142" s="937">
        <v>0.08</v>
      </c>
      <c r="L142" s="929">
        <f t="shared" si="19"/>
        <v>30</v>
      </c>
      <c r="M142" s="936"/>
      <c r="N142" s="930"/>
      <c r="O142" s="953"/>
      <c r="P142" s="953"/>
    </row>
    <row r="143" spans="1:16" s="913" customFormat="1" ht="14.25" x14ac:dyDescent="0.2">
      <c r="A143" s="859"/>
      <c r="B143" s="926"/>
      <c r="C143" s="926">
        <f t="shared" si="20"/>
        <v>45107</v>
      </c>
      <c r="D143" s="926">
        <v>45138</v>
      </c>
      <c r="E143" s="927"/>
      <c r="F143" s="927" t="s">
        <v>340</v>
      </c>
      <c r="G143" s="953">
        <v>2081345.2446026467</v>
      </c>
      <c r="H143" s="953">
        <f>((SUM(G143:$G$251))*K143/365*L143)</f>
        <v>10108875.531669052</v>
      </c>
      <c r="I143" s="953">
        <v>2081345.2446026467</v>
      </c>
      <c r="J143" s="953">
        <f t="shared" si="18"/>
        <v>12190220.776271699</v>
      </c>
      <c r="K143" s="937">
        <v>0.08</v>
      </c>
      <c r="L143" s="929">
        <f t="shared" si="19"/>
        <v>31</v>
      </c>
      <c r="M143" s="936"/>
      <c r="N143" s="930"/>
      <c r="O143" s="953"/>
      <c r="P143" s="953"/>
    </row>
    <row r="144" spans="1:16" s="913" customFormat="1" ht="14.25" x14ac:dyDescent="0.2">
      <c r="A144" s="859"/>
      <c r="B144" s="926"/>
      <c r="C144" s="926">
        <f t="shared" si="20"/>
        <v>45138</v>
      </c>
      <c r="D144" s="926">
        <v>45169</v>
      </c>
      <c r="E144" s="927"/>
      <c r="F144" s="927" t="s">
        <v>340</v>
      </c>
      <c r="G144" s="953">
        <v>2095220.8795666639</v>
      </c>
      <c r="H144" s="953">
        <f>((SUM(G144:$G$251))*K144/365*L144)</f>
        <v>10094733.788637232</v>
      </c>
      <c r="I144" s="953">
        <v>2095220.8795666639</v>
      </c>
      <c r="J144" s="953">
        <f t="shared" si="18"/>
        <v>12189954.668203896</v>
      </c>
      <c r="K144" s="937">
        <v>0.08</v>
      </c>
      <c r="L144" s="929">
        <f t="shared" si="19"/>
        <v>31</v>
      </c>
      <c r="M144" s="936"/>
      <c r="N144" s="930"/>
      <c r="O144" s="953"/>
      <c r="P144" s="953"/>
    </row>
    <row r="145" spans="1:16" s="913" customFormat="1" ht="14.25" x14ac:dyDescent="0.2">
      <c r="A145" s="859"/>
      <c r="B145" s="926"/>
      <c r="C145" s="926">
        <f t="shared" si="20"/>
        <v>45169</v>
      </c>
      <c r="D145" s="926">
        <v>45199</v>
      </c>
      <c r="E145" s="927"/>
      <c r="F145" s="927" t="s">
        <v>340</v>
      </c>
      <c r="G145" s="953">
        <v>2109189.0187637731</v>
      </c>
      <c r="H145" s="953">
        <f>((SUM(G145:$G$251))*K145/365*L145)</f>
        <v>9755320.419985678</v>
      </c>
      <c r="I145" s="953">
        <v>2109189.0187637731</v>
      </c>
      <c r="J145" s="953">
        <f t="shared" si="18"/>
        <v>11864509.438749451</v>
      </c>
      <c r="K145" s="937">
        <v>0.08</v>
      </c>
      <c r="L145" s="929">
        <f t="shared" si="19"/>
        <v>30</v>
      </c>
      <c r="M145" s="936"/>
      <c r="N145" s="930"/>
      <c r="O145" s="953"/>
      <c r="P145" s="953"/>
    </row>
    <row r="146" spans="1:16" s="913" customFormat="1" ht="14.25" x14ac:dyDescent="0.2">
      <c r="A146" s="859"/>
      <c r="B146" s="926"/>
      <c r="C146" s="926">
        <f t="shared" si="20"/>
        <v>45199</v>
      </c>
      <c r="D146" s="926">
        <v>45230</v>
      </c>
      <c r="E146" s="927"/>
      <c r="F146" s="927" t="s">
        <v>340</v>
      </c>
      <c r="G146" s="953">
        <v>2123250.2788888663</v>
      </c>
      <c r="H146" s="953">
        <f>((SUM(G146:$G$251))*K146/365*L146)</f>
        <v>10066166.839191044</v>
      </c>
      <c r="I146" s="953">
        <v>2123250.2788888663</v>
      </c>
      <c r="J146" s="953">
        <f t="shared" si="18"/>
        <v>12189417.11807991</v>
      </c>
      <c r="K146" s="937">
        <v>0.08</v>
      </c>
      <c r="L146" s="929">
        <f t="shared" si="19"/>
        <v>31</v>
      </c>
      <c r="M146" s="936"/>
      <c r="N146" s="930"/>
      <c r="O146" s="953"/>
      <c r="P146" s="953"/>
    </row>
    <row r="147" spans="1:16" s="913" customFormat="1" ht="14.25" x14ac:dyDescent="0.2">
      <c r="A147" s="859"/>
      <c r="B147" s="926"/>
      <c r="C147" s="926">
        <f t="shared" si="20"/>
        <v>45230</v>
      </c>
      <c r="D147" s="926">
        <v>45260</v>
      </c>
      <c r="E147" s="927"/>
      <c r="F147" s="927" t="s">
        <v>340</v>
      </c>
      <c r="G147" s="953">
        <v>6137405.2807481252</v>
      </c>
      <c r="H147" s="953">
        <f>((SUM(G147:$G$251))*K147/365*L147)</f>
        <v>9727490.6821380984</v>
      </c>
      <c r="I147" s="953">
        <v>6137405.2807481252</v>
      </c>
      <c r="J147" s="953">
        <f t="shared" si="18"/>
        <v>15864895.962886224</v>
      </c>
      <c r="K147" s="937">
        <v>0.08</v>
      </c>
      <c r="L147" s="929">
        <f t="shared" si="19"/>
        <v>30</v>
      </c>
      <c r="M147" s="936"/>
      <c r="N147" s="930"/>
      <c r="O147" s="953"/>
      <c r="P147" s="953"/>
    </row>
    <row r="148" spans="1:16" s="913" customFormat="1" ht="14.25" x14ac:dyDescent="0.2">
      <c r="A148" s="859"/>
      <c r="B148" s="926"/>
      <c r="C148" s="926">
        <f t="shared" si="20"/>
        <v>45260</v>
      </c>
      <c r="D148" s="926">
        <v>45291</v>
      </c>
      <c r="E148" s="927"/>
      <c r="F148" s="927" t="s">
        <v>340</v>
      </c>
      <c r="G148" s="953">
        <v>6178321.3159531131</v>
      </c>
      <c r="H148" s="953">
        <f>((SUM(G148:$G$251))*K148/365*L148)</f>
        <v>10010039.645251591</v>
      </c>
      <c r="I148" s="953">
        <v>6178321.3159531131</v>
      </c>
      <c r="J148" s="953">
        <f t="shared" si="18"/>
        <v>16188360.961204704</v>
      </c>
      <c r="K148" s="937">
        <v>0.08</v>
      </c>
      <c r="L148" s="929">
        <f t="shared" si="19"/>
        <v>31</v>
      </c>
      <c r="M148" s="936"/>
      <c r="N148" s="930"/>
      <c r="O148" s="953"/>
      <c r="P148" s="953"/>
    </row>
    <row r="149" spans="1:16" s="913" customFormat="1" ht="14.25" x14ac:dyDescent="0.2">
      <c r="A149" s="859"/>
      <c r="B149" s="926"/>
      <c r="C149" s="926">
        <f t="shared" si="20"/>
        <v>45291</v>
      </c>
      <c r="D149" s="926">
        <v>45322</v>
      </c>
      <c r="E149" s="927"/>
      <c r="F149" s="927" t="s">
        <v>340</v>
      </c>
      <c r="G149" s="953">
        <v>6219510.1247261334</v>
      </c>
      <c r="H149" s="953">
        <f>((SUM(G149:$G$251))*K149/365*L149)</f>
        <v>9968060.9141185395</v>
      </c>
      <c r="I149" s="953">
        <v>6219510.1247261334</v>
      </c>
      <c r="J149" s="953">
        <f t="shared" si="18"/>
        <v>16187571.038844673</v>
      </c>
      <c r="K149" s="937">
        <v>0.08</v>
      </c>
      <c r="L149" s="929">
        <f t="shared" si="19"/>
        <v>31</v>
      </c>
      <c r="M149" s="936"/>
      <c r="N149" s="930"/>
      <c r="O149" s="953"/>
      <c r="P149" s="953"/>
    </row>
    <row r="150" spans="1:16" s="913" customFormat="1" ht="14.25" x14ac:dyDescent="0.2">
      <c r="A150" s="859"/>
      <c r="B150" s="926"/>
      <c r="C150" s="926">
        <f t="shared" si="20"/>
        <v>45322</v>
      </c>
      <c r="D150" s="926">
        <v>45350</v>
      </c>
      <c r="E150" s="927"/>
      <c r="F150" s="927" t="s">
        <v>340</v>
      </c>
      <c r="G150" s="953">
        <v>6260973.5255576409</v>
      </c>
      <c r="H150" s="953">
        <f>((SUM(G150:$G$251))*K150/365*L150)</f>
        <v>8965240.809476845</v>
      </c>
      <c r="I150" s="953">
        <v>6260973.5255576409</v>
      </c>
      <c r="J150" s="953">
        <f t="shared" si="18"/>
        <v>15226214.335034486</v>
      </c>
      <c r="K150" s="937">
        <v>0.08</v>
      </c>
      <c r="L150" s="929">
        <f t="shared" si="19"/>
        <v>28</v>
      </c>
      <c r="M150" s="936"/>
      <c r="N150" s="930"/>
      <c r="O150" s="953"/>
      <c r="P150" s="953"/>
    </row>
    <row r="151" spans="1:16" s="913" customFormat="1" ht="14.25" x14ac:dyDescent="0.2">
      <c r="A151" s="859"/>
      <c r="B151" s="926"/>
      <c r="C151" s="926">
        <f t="shared" si="20"/>
        <v>45350</v>
      </c>
      <c r="D151" s="926">
        <v>45382</v>
      </c>
      <c r="E151" s="927"/>
      <c r="F151" s="927" t="s">
        <v>340</v>
      </c>
      <c r="G151" s="953">
        <v>6302713.3490613587</v>
      </c>
      <c r="H151" s="953">
        <f>((SUM(G151:$G$251))*K151/365*L151)</f>
        <v>10202076.915105436</v>
      </c>
      <c r="I151" s="953">
        <v>6302713.3490613587</v>
      </c>
      <c r="J151" s="953">
        <f t="shared" si="18"/>
        <v>16504790.264166795</v>
      </c>
      <c r="K151" s="937">
        <v>0.08</v>
      </c>
      <c r="L151" s="929">
        <f t="shared" si="19"/>
        <v>32</v>
      </c>
      <c r="M151" s="936"/>
      <c r="N151" s="930"/>
      <c r="O151" s="953"/>
      <c r="P151" s="953"/>
    </row>
    <row r="152" spans="1:16" s="913" customFormat="1" ht="14.25" x14ac:dyDescent="0.2">
      <c r="A152" s="859"/>
      <c r="B152" s="926"/>
      <c r="C152" s="926">
        <f t="shared" si="20"/>
        <v>45382</v>
      </c>
      <c r="D152" s="926">
        <v>45412</v>
      </c>
      <c r="E152" s="927"/>
      <c r="F152" s="927" t="s">
        <v>340</v>
      </c>
      <c r="G152" s="953">
        <v>6344731.4380551018</v>
      </c>
      <c r="H152" s="953">
        <f>((SUM(G152:$G$251))*K152/365*L152)</f>
        <v>9523004.6091777962</v>
      </c>
      <c r="I152" s="953">
        <v>6344731.4380551018</v>
      </c>
      <c r="J152" s="953">
        <f t="shared" si="18"/>
        <v>15867736.047232898</v>
      </c>
      <c r="K152" s="937">
        <v>0.08</v>
      </c>
      <c r="L152" s="929">
        <f t="shared" si="19"/>
        <v>30</v>
      </c>
      <c r="M152" s="936"/>
      <c r="N152" s="930"/>
      <c r="O152" s="953"/>
      <c r="P152" s="953"/>
    </row>
    <row r="153" spans="1:16" s="913" customFormat="1" ht="14.25" x14ac:dyDescent="0.2">
      <c r="A153" s="859"/>
      <c r="B153" s="926"/>
      <c r="C153" s="926">
        <f t="shared" si="20"/>
        <v>45412</v>
      </c>
      <c r="D153" s="926">
        <v>45443</v>
      </c>
      <c r="E153" s="927"/>
      <c r="F153" s="927" t="s">
        <v>340</v>
      </c>
      <c r="G153" s="953">
        <v>6387029.6476421338</v>
      </c>
      <c r="H153" s="953">
        <f>((SUM(G153:$G$251))*K153/365*L153)</f>
        <v>9797328.6880233269</v>
      </c>
      <c r="I153" s="953">
        <v>6387029.6476421338</v>
      </c>
      <c r="J153" s="953">
        <f t="shared" si="18"/>
        <v>16184358.335665461</v>
      </c>
      <c r="K153" s="937">
        <v>0.08</v>
      </c>
      <c r="L153" s="929">
        <f t="shared" si="19"/>
        <v>31</v>
      </c>
      <c r="M153" s="936"/>
      <c r="N153" s="930"/>
      <c r="O153" s="953"/>
      <c r="P153" s="953"/>
    </row>
    <row r="154" spans="1:16" s="913" customFormat="1" ht="14.25" x14ac:dyDescent="0.2">
      <c r="A154" s="859"/>
      <c r="B154" s="926"/>
      <c r="C154" s="926">
        <f t="shared" si="20"/>
        <v>45443</v>
      </c>
      <c r="D154" s="926">
        <v>45473</v>
      </c>
      <c r="E154" s="927"/>
      <c r="F154" s="927" t="s">
        <v>340</v>
      </c>
      <c r="G154" s="953">
        <v>6429609.8452930823</v>
      </c>
      <c r="H154" s="953">
        <f>((SUM(G154:$G$251))*K154/365*L154)</f>
        <v>9439288.9198471811</v>
      </c>
      <c r="I154" s="953">
        <v>6429609.8452930823</v>
      </c>
      <c r="J154" s="953">
        <f t="shared" si="18"/>
        <v>15868898.765140263</v>
      </c>
      <c r="K154" s="937">
        <v>0.08</v>
      </c>
      <c r="L154" s="929">
        <f t="shared" si="19"/>
        <v>30</v>
      </c>
      <c r="M154" s="936"/>
      <c r="N154" s="930"/>
      <c r="O154" s="953"/>
      <c r="P154" s="953"/>
    </row>
    <row r="155" spans="1:16" s="913" customFormat="1" ht="14.25" x14ac:dyDescent="0.2">
      <c r="A155" s="859"/>
      <c r="B155" s="926"/>
      <c r="C155" s="926">
        <f t="shared" si="20"/>
        <v>45473</v>
      </c>
      <c r="D155" s="926">
        <v>45504</v>
      </c>
      <c r="E155" s="927"/>
      <c r="F155" s="927" t="s">
        <v>340</v>
      </c>
      <c r="G155" s="953">
        <v>6472473.9109283686</v>
      </c>
      <c r="H155" s="953">
        <f>((SUM(G155:$G$251))*K155/365*L155)</f>
        <v>9710245.7676329724</v>
      </c>
      <c r="I155" s="953">
        <v>6472473.9109283686</v>
      </c>
      <c r="J155" s="953">
        <f t="shared" si="18"/>
        <v>16182719.678561341</v>
      </c>
      <c r="K155" s="937">
        <v>0.08</v>
      </c>
      <c r="L155" s="929">
        <f t="shared" si="19"/>
        <v>31</v>
      </c>
      <c r="M155" s="936"/>
      <c r="N155" s="930"/>
      <c r="O155" s="953"/>
      <c r="P155" s="953"/>
    </row>
    <row r="156" spans="1:16" s="913" customFormat="1" ht="14.25" x14ac:dyDescent="0.2">
      <c r="A156" s="859"/>
      <c r="B156" s="926"/>
      <c r="C156" s="926">
        <f t="shared" si="20"/>
        <v>45504</v>
      </c>
      <c r="D156" s="926">
        <v>45535</v>
      </c>
      <c r="E156" s="927"/>
      <c r="F156" s="927" t="s">
        <v>340</v>
      </c>
      <c r="G156" s="953">
        <v>6515623.7370012254</v>
      </c>
      <c r="H156" s="953">
        <f>((SUM(G156:$G$251))*K156/365*L156)</f>
        <v>9666268.410649132</v>
      </c>
      <c r="I156" s="953">
        <v>6515623.7370012254</v>
      </c>
      <c r="J156" s="953">
        <f t="shared" si="18"/>
        <v>16181892.147650357</v>
      </c>
      <c r="K156" s="937">
        <v>0.08</v>
      </c>
      <c r="L156" s="929">
        <f t="shared" si="19"/>
        <v>31</v>
      </c>
      <c r="M156" s="936"/>
      <c r="N156" s="930"/>
      <c r="O156" s="953"/>
      <c r="P156" s="953"/>
    </row>
    <row r="157" spans="1:16" s="913" customFormat="1" ht="14.25" x14ac:dyDescent="0.2">
      <c r="A157" s="859"/>
      <c r="B157" s="926"/>
      <c r="C157" s="926">
        <f t="shared" si="20"/>
        <v>45535</v>
      </c>
      <c r="D157" s="926">
        <v>45565</v>
      </c>
      <c r="E157" s="927"/>
      <c r="F157" s="927" t="s">
        <v>340</v>
      </c>
      <c r="G157" s="953">
        <v>6559061.228581233</v>
      </c>
      <c r="H157" s="953">
        <f>((SUM(G157:$G$251))*K157/365*L157)</f>
        <v>9311610.843179414</v>
      </c>
      <c r="I157" s="953">
        <v>6559061.228581233</v>
      </c>
      <c r="J157" s="953">
        <f t="shared" si="18"/>
        <v>15870672.071760647</v>
      </c>
      <c r="K157" s="937">
        <v>0.08</v>
      </c>
      <c r="L157" s="929">
        <f t="shared" si="19"/>
        <v>30</v>
      </c>
      <c r="M157" s="936"/>
      <c r="N157" s="930"/>
      <c r="O157" s="953"/>
      <c r="P157" s="953"/>
    </row>
    <row r="158" spans="1:16" s="913" customFormat="1" ht="14.25" x14ac:dyDescent="0.2">
      <c r="A158" s="859"/>
      <c r="B158" s="926"/>
      <c r="C158" s="926">
        <f t="shared" si="20"/>
        <v>45565</v>
      </c>
      <c r="D158" s="926">
        <v>45596</v>
      </c>
      <c r="E158" s="927"/>
      <c r="F158" s="927" t="s">
        <v>340</v>
      </c>
      <c r="G158" s="953">
        <v>6602788.3034384418</v>
      </c>
      <c r="H158" s="953">
        <f>((SUM(G158:$G$251))*K158/365*L158)</f>
        <v>9577432.1949925721</v>
      </c>
      <c r="I158" s="953">
        <v>6602788.3034384418</v>
      </c>
      <c r="J158" s="953">
        <f t="shared" si="18"/>
        <v>16180220.498431014</v>
      </c>
      <c r="K158" s="937">
        <v>0.08</v>
      </c>
      <c r="L158" s="929">
        <f t="shared" si="19"/>
        <v>31</v>
      </c>
      <c r="M158" s="936"/>
      <c r="N158" s="930"/>
      <c r="O158" s="953"/>
      <c r="P158" s="953"/>
    </row>
    <row r="159" spans="1:16" s="913" customFormat="1" ht="14.25" x14ac:dyDescent="0.2">
      <c r="A159" s="859"/>
      <c r="B159" s="926"/>
      <c r="C159" s="926">
        <f t="shared" si="20"/>
        <v>45596</v>
      </c>
      <c r="D159" s="926">
        <v>45626</v>
      </c>
      <c r="E159" s="927"/>
      <c r="F159" s="927" t="s">
        <v>340</v>
      </c>
      <c r="G159" s="953">
        <v>6646806.8921280298</v>
      </c>
      <c r="H159" s="953">
        <f>((SUM(G159:$G$251))*K159/365*L159)</f>
        <v>9225067.1750236694</v>
      </c>
      <c r="I159" s="953">
        <v>6646806.8921280298</v>
      </c>
      <c r="J159" s="953">
        <f t="shared" si="18"/>
        <v>15871874.067151699</v>
      </c>
      <c r="K159" s="937">
        <v>0.08</v>
      </c>
      <c r="L159" s="929">
        <f t="shared" si="19"/>
        <v>30</v>
      </c>
      <c r="M159" s="936"/>
      <c r="N159" s="930"/>
      <c r="O159" s="953"/>
      <c r="P159" s="953"/>
    </row>
    <row r="160" spans="1:16" s="913" customFormat="1" ht="14.25" x14ac:dyDescent="0.2">
      <c r="A160" s="859"/>
      <c r="B160" s="926"/>
      <c r="C160" s="926">
        <f t="shared" si="20"/>
        <v>45626</v>
      </c>
      <c r="D160" s="926">
        <v>45657</v>
      </c>
      <c r="E160" s="927"/>
      <c r="F160" s="927" t="s">
        <v>340</v>
      </c>
      <c r="G160" s="953">
        <v>6691118.9380755499</v>
      </c>
      <c r="H160" s="953">
        <f>((SUM(G160:$G$251))*K160/365*L160)</f>
        <v>9487407.548184339</v>
      </c>
      <c r="I160" s="953">
        <v>6691118.9380755499</v>
      </c>
      <c r="J160" s="953">
        <f t="shared" si="18"/>
        <v>16178526.486259889</v>
      </c>
      <c r="K160" s="937">
        <v>0.08</v>
      </c>
      <c r="L160" s="929">
        <f t="shared" si="19"/>
        <v>31</v>
      </c>
      <c r="M160" s="936"/>
      <c r="N160" s="930"/>
      <c r="O160" s="953"/>
      <c r="P160" s="953"/>
    </row>
    <row r="161" spans="1:16" s="913" customFormat="1" ht="14.25" x14ac:dyDescent="0.2">
      <c r="A161" s="859"/>
      <c r="B161" s="926"/>
      <c r="C161" s="926">
        <f t="shared" si="20"/>
        <v>45657</v>
      </c>
      <c r="D161" s="926">
        <v>45688</v>
      </c>
      <c r="E161" s="927"/>
      <c r="F161" s="927" t="s">
        <v>340</v>
      </c>
      <c r="G161" s="953">
        <v>10735726.397662722</v>
      </c>
      <c r="H161" s="953">
        <f>((SUM(G161:$G$251))*K161/365*L161)</f>
        <v>9441944.6030708402</v>
      </c>
      <c r="I161" s="953">
        <v>10735726.397662722</v>
      </c>
      <c r="J161" s="953">
        <f t="shared" si="18"/>
        <v>20177671.000733562</v>
      </c>
      <c r="K161" s="937">
        <v>0.08</v>
      </c>
      <c r="L161" s="929">
        <f t="shared" si="19"/>
        <v>31</v>
      </c>
      <c r="M161" s="936"/>
      <c r="N161" s="930"/>
      <c r="O161" s="953"/>
      <c r="P161" s="953"/>
    </row>
    <row r="162" spans="1:16" s="913" customFormat="1" ht="14.25" x14ac:dyDescent="0.2">
      <c r="A162" s="859"/>
      <c r="B162" s="926"/>
      <c r="C162" s="926">
        <f t="shared" si="20"/>
        <v>45688</v>
      </c>
      <c r="D162" s="926">
        <v>45716</v>
      </c>
      <c r="E162" s="927"/>
      <c r="F162" s="927" t="s">
        <v>340</v>
      </c>
      <c r="G162" s="953">
        <v>10807297.906980472</v>
      </c>
      <c r="H162" s="953">
        <f>((SUM(G162:$G$251))*K162/365*L162)</f>
        <v>8462323.0227424018</v>
      </c>
      <c r="I162" s="953">
        <v>10807297.906980472</v>
      </c>
      <c r="J162" s="953">
        <f t="shared" si="18"/>
        <v>19269620.929722875</v>
      </c>
      <c r="K162" s="937">
        <v>0.08</v>
      </c>
      <c r="L162" s="929">
        <f t="shared" si="19"/>
        <v>28</v>
      </c>
      <c r="M162" s="936"/>
      <c r="N162" s="930"/>
      <c r="O162" s="953"/>
      <c r="P162" s="953"/>
    </row>
    <row r="163" spans="1:16" s="913" customFormat="1" ht="14.25" x14ac:dyDescent="0.2">
      <c r="A163" s="859"/>
      <c r="B163" s="926"/>
      <c r="C163" s="926">
        <f t="shared" si="20"/>
        <v>45716</v>
      </c>
      <c r="D163" s="926">
        <v>45747</v>
      </c>
      <c r="E163" s="927"/>
      <c r="F163" s="927" t="s">
        <v>340</v>
      </c>
      <c r="G163" s="953">
        <v>10879346.559693675</v>
      </c>
      <c r="H163" s="953">
        <f>((SUM(G163:$G$251))*K163/365*L163)</f>
        <v>9295570.0817680564</v>
      </c>
      <c r="I163" s="953">
        <v>10879346.559693675</v>
      </c>
      <c r="J163" s="953">
        <f t="shared" si="18"/>
        <v>20174916.64146173</v>
      </c>
      <c r="K163" s="937">
        <v>0.08</v>
      </c>
      <c r="L163" s="929">
        <f t="shared" si="19"/>
        <v>31</v>
      </c>
      <c r="M163" s="936"/>
      <c r="N163" s="930"/>
      <c r="O163" s="953"/>
      <c r="P163" s="953"/>
    </row>
    <row r="164" spans="1:16" s="913" customFormat="1" ht="14.25" x14ac:dyDescent="0.2">
      <c r="A164" s="859"/>
      <c r="B164" s="926"/>
      <c r="C164" s="926">
        <f t="shared" si="20"/>
        <v>45747</v>
      </c>
      <c r="D164" s="926">
        <v>45777</v>
      </c>
      <c r="E164" s="927"/>
      <c r="F164" s="927" t="s">
        <v>340</v>
      </c>
      <c r="G164" s="953">
        <v>10951875.5367583</v>
      </c>
      <c r="H164" s="953">
        <f>((SUM(G164:$G$251))*K164/365*L164)</f>
        <v>8924177.5529225823</v>
      </c>
      <c r="I164" s="953">
        <v>10951875.5367583</v>
      </c>
      <c r="J164" s="953">
        <f t="shared" si="18"/>
        <v>19876053.08968088</v>
      </c>
      <c r="K164" s="937">
        <v>0.08</v>
      </c>
      <c r="L164" s="929">
        <f t="shared" si="19"/>
        <v>30</v>
      </c>
      <c r="M164" s="936"/>
      <c r="N164" s="930"/>
      <c r="O164" s="953"/>
      <c r="P164" s="953"/>
    </row>
    <row r="165" spans="1:16" s="913" customFormat="1" ht="14.25" x14ac:dyDescent="0.2">
      <c r="A165" s="859"/>
      <c r="B165" s="926"/>
      <c r="C165" s="926">
        <f t="shared" si="20"/>
        <v>45777</v>
      </c>
      <c r="D165" s="926">
        <v>45808</v>
      </c>
      <c r="E165" s="927"/>
      <c r="F165" s="927" t="s">
        <v>340</v>
      </c>
      <c r="G165" s="953">
        <v>11024888.040336687</v>
      </c>
      <c r="H165" s="953">
        <f>((SUM(G165:$G$251))*K165/365*L165)</f>
        <v>9147237.3946469594</v>
      </c>
      <c r="I165" s="953">
        <v>11024888.040336687</v>
      </c>
      <c r="J165" s="953">
        <f t="shared" si="18"/>
        <v>20172125.434983648</v>
      </c>
      <c r="K165" s="937">
        <v>0.08</v>
      </c>
      <c r="L165" s="929">
        <f t="shared" si="19"/>
        <v>31</v>
      </c>
      <c r="M165" s="936"/>
      <c r="N165" s="930"/>
      <c r="O165" s="953"/>
      <c r="P165" s="953"/>
    </row>
    <row r="166" spans="1:16" s="913" customFormat="1" ht="14.25" x14ac:dyDescent="0.2">
      <c r="A166" s="859"/>
      <c r="B166" s="926"/>
      <c r="C166" s="926">
        <f t="shared" si="20"/>
        <v>45808</v>
      </c>
      <c r="D166" s="926">
        <v>45838</v>
      </c>
      <c r="E166" s="927"/>
      <c r="F166" s="927" t="s">
        <v>340</v>
      </c>
      <c r="G166" s="953">
        <v>11098387.293938931</v>
      </c>
      <c r="H166" s="953">
        <f>((SUM(G166:$G$251))*K166/365*L166)</f>
        <v>8779672.8061142862</v>
      </c>
      <c r="I166" s="953">
        <v>11098387.293938931</v>
      </c>
      <c r="J166" s="953">
        <f t="shared" si="18"/>
        <v>19878060.100053217</v>
      </c>
      <c r="K166" s="937">
        <v>0.08</v>
      </c>
      <c r="L166" s="929">
        <f t="shared" si="19"/>
        <v>30</v>
      </c>
      <c r="M166" s="936"/>
      <c r="N166" s="930"/>
      <c r="O166" s="953"/>
      <c r="P166" s="953"/>
    </row>
    <row r="167" spans="1:16" s="913" customFormat="1" ht="14.25" x14ac:dyDescent="0.2">
      <c r="A167" s="859"/>
      <c r="B167" s="926"/>
      <c r="C167" s="926">
        <f t="shared" si="20"/>
        <v>45838</v>
      </c>
      <c r="D167" s="926">
        <v>45869</v>
      </c>
      <c r="E167" s="927"/>
      <c r="F167" s="927" t="s">
        <v>340</v>
      </c>
      <c r="G167" s="953">
        <v>11172376.542565191</v>
      </c>
      <c r="H167" s="953">
        <f>((SUM(G167:$G$251))*K167/365*L167)</f>
        <v>8996920.3458003737</v>
      </c>
      <c r="I167" s="953">
        <v>11172376.542565191</v>
      </c>
      <c r="J167" s="953">
        <f t="shared" si="18"/>
        <v>20169296.888365567</v>
      </c>
      <c r="K167" s="937">
        <v>0.08</v>
      </c>
      <c r="L167" s="929">
        <f t="shared" si="19"/>
        <v>31</v>
      </c>
      <c r="M167" s="936"/>
      <c r="N167" s="930"/>
      <c r="O167" s="953"/>
      <c r="P167" s="953"/>
    </row>
    <row r="168" spans="1:16" s="913" customFormat="1" ht="14.25" x14ac:dyDescent="0.2">
      <c r="A168" s="859"/>
      <c r="B168" s="926"/>
      <c r="C168" s="926">
        <f t="shared" si="20"/>
        <v>45869</v>
      </c>
      <c r="D168" s="926">
        <v>45900</v>
      </c>
      <c r="E168" s="927"/>
      <c r="F168" s="927" t="s">
        <v>340</v>
      </c>
      <c r="G168" s="953">
        <v>11246859.052848957</v>
      </c>
      <c r="H168" s="953">
        <f>((SUM(G168:$G$251))*K168/365*L168)</f>
        <v>8921009.4038125332</v>
      </c>
      <c r="I168" s="953">
        <v>11246859.052848957</v>
      </c>
      <c r="J168" s="953">
        <f t="shared" si="18"/>
        <v>20167868.456661493</v>
      </c>
      <c r="K168" s="937">
        <v>0.08</v>
      </c>
      <c r="L168" s="929">
        <f t="shared" si="19"/>
        <v>31</v>
      </c>
      <c r="M168" s="936"/>
      <c r="N168" s="930"/>
      <c r="O168" s="953"/>
      <c r="P168" s="953"/>
    </row>
    <row r="169" spans="1:16" s="913" customFormat="1" ht="14.25" x14ac:dyDescent="0.2">
      <c r="A169" s="859"/>
      <c r="B169" s="926"/>
      <c r="C169" s="926">
        <f t="shared" si="20"/>
        <v>45900</v>
      </c>
      <c r="D169" s="926">
        <v>45930</v>
      </c>
      <c r="E169" s="927"/>
      <c r="F169" s="927" t="s">
        <v>340</v>
      </c>
      <c r="G169" s="953">
        <v>11321838.113201283</v>
      </c>
      <c r="H169" s="953">
        <f>((SUM(G169:$G$251))*K169/365*L169)</f>
        <v>8559282.9569788128</v>
      </c>
      <c r="I169" s="953">
        <v>11321838.113201283</v>
      </c>
      <c r="J169" s="953">
        <f t="shared" si="18"/>
        <v>19881121.070180096</v>
      </c>
      <c r="K169" s="937">
        <v>0.08</v>
      </c>
      <c r="L169" s="929">
        <f t="shared" si="19"/>
        <v>30</v>
      </c>
      <c r="M169" s="936"/>
      <c r="N169" s="930"/>
      <c r="O169" s="953"/>
      <c r="P169" s="953"/>
    </row>
    <row r="170" spans="1:16" s="913" customFormat="1" ht="14.25" x14ac:dyDescent="0.2">
      <c r="A170" s="859"/>
      <c r="B170" s="926"/>
      <c r="C170" s="926">
        <f t="shared" si="20"/>
        <v>45930</v>
      </c>
      <c r="D170" s="926">
        <v>45961</v>
      </c>
      <c r="E170" s="927"/>
      <c r="F170" s="927" t="s">
        <v>340</v>
      </c>
      <c r="G170" s="953">
        <v>11397317.03395596</v>
      </c>
      <c r="H170" s="953">
        <f>((SUM(G170:$G$251))*K170/365*L170)</f>
        <v>8767665.9271774534</v>
      </c>
      <c r="I170" s="953">
        <v>11397317.03395596</v>
      </c>
      <c r="J170" s="953">
        <f t="shared" si="18"/>
        <v>20164982.961133413</v>
      </c>
      <c r="K170" s="937">
        <v>0.08</v>
      </c>
      <c r="L170" s="929">
        <f t="shared" si="19"/>
        <v>31</v>
      </c>
      <c r="M170" s="936"/>
      <c r="N170" s="930"/>
      <c r="O170" s="953"/>
      <c r="P170" s="953"/>
    </row>
    <row r="171" spans="1:16" s="913" customFormat="1" ht="14.25" x14ac:dyDescent="0.2">
      <c r="A171" s="859"/>
      <c r="B171" s="926"/>
      <c r="C171" s="926">
        <f t="shared" si="20"/>
        <v>45961</v>
      </c>
      <c r="D171" s="926">
        <v>45991</v>
      </c>
      <c r="E171" s="927"/>
      <c r="F171" s="927" t="s">
        <v>340</v>
      </c>
      <c r="G171" s="953">
        <v>11473299.147515668</v>
      </c>
      <c r="H171" s="953">
        <f>((SUM(G171:$G$251))*K171/365*L171)</f>
        <v>8409896.7313536722</v>
      </c>
      <c r="I171" s="953">
        <v>11473299.147515668</v>
      </c>
      <c r="J171" s="953">
        <f t="shared" si="18"/>
        <v>19883195.87886934</v>
      </c>
      <c r="K171" s="937">
        <v>0.08</v>
      </c>
      <c r="L171" s="929">
        <f t="shared" si="19"/>
        <v>30</v>
      </c>
      <c r="M171" s="936"/>
      <c r="N171" s="930"/>
      <c r="O171" s="953"/>
      <c r="P171" s="953"/>
    </row>
    <row r="172" spans="1:16" s="913" customFormat="1" ht="14.25" x14ac:dyDescent="0.2">
      <c r="A172" s="859"/>
      <c r="B172" s="926"/>
      <c r="C172" s="926">
        <f t="shared" si="20"/>
        <v>45991</v>
      </c>
      <c r="D172" s="926">
        <v>46022</v>
      </c>
      <c r="E172" s="927"/>
      <c r="F172" s="927" t="s">
        <v>340</v>
      </c>
      <c r="G172" s="953">
        <v>11549787.808499107</v>
      </c>
      <c r="H172" s="953">
        <f>((SUM(G172:$G$251))*K172/365*L172)</f>
        <v>8612271.0555882771</v>
      </c>
      <c r="I172" s="953">
        <v>11549787.808499107</v>
      </c>
      <c r="J172" s="953">
        <f t="shared" si="18"/>
        <v>20162058.864087384</v>
      </c>
      <c r="K172" s="937">
        <v>0.08</v>
      </c>
      <c r="L172" s="929">
        <f t="shared" si="19"/>
        <v>31</v>
      </c>
      <c r="M172" s="936"/>
      <c r="N172" s="930"/>
      <c r="O172" s="953"/>
      <c r="P172" s="953"/>
    </row>
    <row r="173" spans="1:16" s="913" customFormat="1" ht="14.25" x14ac:dyDescent="0.2">
      <c r="A173" s="859"/>
      <c r="B173" s="926"/>
      <c r="C173" s="926">
        <f t="shared" si="20"/>
        <v>46022</v>
      </c>
      <c r="D173" s="926">
        <v>46053</v>
      </c>
      <c r="E173" s="927"/>
      <c r="F173" s="927" t="s">
        <v>340</v>
      </c>
      <c r="G173" s="953">
        <v>11626786.393889099</v>
      </c>
      <c r="H173" s="953">
        <f>((SUM(G173:$G$251))*K173/365*L173)</f>
        <v>8533795.7849990241</v>
      </c>
      <c r="I173" s="953">
        <v>11626786.393889099</v>
      </c>
      <c r="J173" s="953">
        <f t="shared" si="18"/>
        <v>20160582.178888123</v>
      </c>
      <c r="K173" s="937">
        <v>0.08</v>
      </c>
      <c r="L173" s="929">
        <f t="shared" si="19"/>
        <v>31</v>
      </c>
      <c r="M173" s="936"/>
      <c r="N173" s="930"/>
      <c r="O173" s="953"/>
      <c r="P173" s="953"/>
    </row>
    <row r="174" spans="1:16" s="913" customFormat="1" ht="14.25" x14ac:dyDescent="0.2">
      <c r="A174" s="859"/>
      <c r="B174" s="926"/>
      <c r="C174" s="926">
        <f t="shared" si="20"/>
        <v>46053</v>
      </c>
      <c r="D174" s="926">
        <v>46081</v>
      </c>
      <c r="E174" s="927"/>
      <c r="F174" s="927" t="s">
        <v>340</v>
      </c>
      <c r="G174" s="953">
        <v>11704298.303181695</v>
      </c>
      <c r="H174" s="953">
        <f>((SUM(G174:$G$251))*K174/365*L174)</f>
        <v>7636591.1511708675</v>
      </c>
      <c r="I174" s="953">
        <v>11704298.303181695</v>
      </c>
      <c r="J174" s="953">
        <f t="shared" si="18"/>
        <v>19340889.454352561</v>
      </c>
      <c r="K174" s="937">
        <v>0.08</v>
      </c>
      <c r="L174" s="929">
        <f t="shared" si="19"/>
        <v>28</v>
      </c>
      <c r="M174" s="936"/>
      <c r="N174" s="930"/>
      <c r="O174" s="953"/>
      <c r="P174" s="953"/>
    </row>
    <row r="175" spans="1:16" s="913" customFormat="1" ht="14.25" x14ac:dyDescent="0.2">
      <c r="A175" s="859"/>
      <c r="B175" s="926"/>
      <c r="C175" s="926">
        <f t="shared" si="20"/>
        <v>46081</v>
      </c>
      <c r="D175" s="926">
        <v>46112</v>
      </c>
      <c r="E175" s="927"/>
      <c r="F175" s="927" t="s">
        <v>340</v>
      </c>
      <c r="G175" s="953">
        <v>11782326.958536237</v>
      </c>
      <c r="H175" s="953">
        <f>((SUM(G175:$G$251))*K175/365*L175)</f>
        <v>8375272.2506189272</v>
      </c>
      <c r="I175" s="953">
        <v>11782326.958536237</v>
      </c>
      <c r="J175" s="953">
        <f t="shared" si="18"/>
        <v>20157599.209155165</v>
      </c>
      <c r="K175" s="937">
        <v>0.08</v>
      </c>
      <c r="L175" s="929">
        <f t="shared" si="19"/>
        <v>31</v>
      </c>
      <c r="M175" s="936"/>
      <c r="N175" s="930"/>
      <c r="O175" s="953"/>
      <c r="P175" s="953"/>
    </row>
    <row r="176" spans="1:16" s="913" customFormat="1" ht="14.25" x14ac:dyDescent="0.2">
      <c r="A176" s="859"/>
      <c r="B176" s="926"/>
      <c r="C176" s="926">
        <f t="shared" si="20"/>
        <v>46112</v>
      </c>
      <c r="D176" s="926">
        <v>46142</v>
      </c>
      <c r="E176" s="927"/>
      <c r="F176" s="927" t="s">
        <v>340</v>
      </c>
      <c r="G176" s="953">
        <v>11860875.804926481</v>
      </c>
      <c r="H176" s="953">
        <f>((SUM(G176:$G$251))*K176/365*L176)</f>
        <v>8027629.3432224598</v>
      </c>
      <c r="I176" s="953">
        <v>11860875.804926481</v>
      </c>
      <c r="J176" s="953">
        <f t="shared" si="18"/>
        <v>19888505.148148939</v>
      </c>
      <c r="K176" s="937">
        <v>0.08</v>
      </c>
      <c r="L176" s="929">
        <f t="shared" si="19"/>
        <v>30</v>
      </c>
      <c r="M176" s="936"/>
      <c r="N176" s="930"/>
      <c r="O176" s="953"/>
      <c r="P176" s="953"/>
    </row>
    <row r="177" spans="1:16" s="913" customFormat="1" ht="14.25" x14ac:dyDescent="0.2">
      <c r="A177" s="859"/>
      <c r="B177" s="926"/>
      <c r="C177" s="926">
        <f t="shared" si="20"/>
        <v>46142</v>
      </c>
      <c r="D177" s="926">
        <v>46173</v>
      </c>
      <c r="E177" s="927"/>
      <c r="F177" s="927" t="s">
        <v>340</v>
      </c>
      <c r="G177" s="953">
        <v>11939948.310292654</v>
      </c>
      <c r="H177" s="953">
        <f>((SUM(G177:$G$251))*K177/365*L177)</f>
        <v>8214628.0236233417</v>
      </c>
      <c r="I177" s="953">
        <v>11939948.310292654</v>
      </c>
      <c r="J177" s="953">
        <f t="shared" si="18"/>
        <v>20154576.333915994</v>
      </c>
      <c r="K177" s="937">
        <v>0.08</v>
      </c>
      <c r="L177" s="929">
        <f t="shared" si="19"/>
        <v>31</v>
      </c>
      <c r="M177" s="936"/>
      <c r="N177" s="930"/>
      <c r="O177" s="953"/>
      <c r="P177" s="953"/>
    </row>
    <row r="178" spans="1:16" s="913" customFormat="1" ht="14.25" x14ac:dyDescent="0.2">
      <c r="A178" s="859"/>
      <c r="B178" s="926"/>
      <c r="C178" s="926">
        <f t="shared" si="20"/>
        <v>46173</v>
      </c>
      <c r="D178" s="926">
        <v>46203</v>
      </c>
      <c r="E178" s="927"/>
      <c r="F178" s="927" t="s">
        <v>340</v>
      </c>
      <c r="G178" s="953">
        <v>12019547.965694606</v>
      </c>
      <c r="H178" s="953">
        <f>((SUM(G178:$G$251))*K178/365*L178)</f>
        <v>7871130.7736977311</v>
      </c>
      <c r="I178" s="953">
        <v>12019547.965694606</v>
      </c>
      <c r="J178" s="953">
        <f t="shared" si="18"/>
        <v>19890678.739392336</v>
      </c>
      <c r="K178" s="937">
        <v>0.08</v>
      </c>
      <c r="L178" s="929">
        <f t="shared" si="19"/>
        <v>30</v>
      </c>
      <c r="M178" s="936"/>
      <c r="N178" s="930"/>
      <c r="O178" s="953"/>
      <c r="P178" s="953"/>
    </row>
    <row r="179" spans="1:16" s="913" customFormat="1" ht="14.25" x14ac:dyDescent="0.2">
      <c r="A179" s="859"/>
      <c r="B179" s="926"/>
      <c r="C179" s="926">
        <f t="shared" si="20"/>
        <v>46203</v>
      </c>
      <c r="D179" s="926">
        <v>46234</v>
      </c>
      <c r="E179" s="927"/>
      <c r="F179" s="927" t="s">
        <v>340</v>
      </c>
      <c r="G179" s="953">
        <v>12099678.285465905</v>
      </c>
      <c r="H179" s="953">
        <f>((SUM(G179:$G$251))*K179/365*L179)</f>
        <v>8051834.7338577313</v>
      </c>
      <c r="I179" s="953">
        <v>12099678.285465905</v>
      </c>
      <c r="J179" s="953">
        <f t="shared" si="18"/>
        <v>20151513.019323636</v>
      </c>
      <c r="K179" s="937">
        <v>0.08</v>
      </c>
      <c r="L179" s="929">
        <f t="shared" si="19"/>
        <v>31</v>
      </c>
      <c r="M179" s="936"/>
      <c r="N179" s="930"/>
      <c r="O179" s="953"/>
      <c r="P179" s="953"/>
    </row>
    <row r="180" spans="1:16" s="913" customFormat="1" ht="14.25" x14ac:dyDescent="0.2">
      <c r="A180" s="859"/>
      <c r="B180" s="926"/>
      <c r="C180" s="926">
        <f t="shared" si="20"/>
        <v>46234</v>
      </c>
      <c r="D180" s="926">
        <v>46265</v>
      </c>
      <c r="E180" s="927"/>
      <c r="F180" s="927" t="s">
        <v>340</v>
      </c>
      <c r="G180" s="953">
        <v>12180342.807369012</v>
      </c>
      <c r="H180" s="953">
        <f>((SUM(G180:$G$251))*K180/365*L180)</f>
        <v>7969623.221123605</v>
      </c>
      <c r="I180" s="953">
        <v>12180342.807369012</v>
      </c>
      <c r="J180" s="953">
        <f t="shared" si="18"/>
        <v>20149966.028492618</v>
      </c>
      <c r="K180" s="937">
        <v>0.08</v>
      </c>
      <c r="L180" s="929">
        <f t="shared" si="19"/>
        <v>31</v>
      </c>
      <c r="M180" s="936"/>
      <c r="N180" s="930"/>
      <c r="O180" s="953"/>
      <c r="P180" s="953"/>
    </row>
    <row r="181" spans="1:16" s="913" customFormat="1" ht="14.25" x14ac:dyDescent="0.2">
      <c r="A181" s="859"/>
      <c r="B181" s="926"/>
      <c r="C181" s="926">
        <f t="shared" si="20"/>
        <v>46265</v>
      </c>
      <c r="D181" s="926">
        <v>46295</v>
      </c>
      <c r="E181" s="927"/>
      <c r="F181" s="927" t="s">
        <v>340</v>
      </c>
      <c r="G181" s="953">
        <v>12261545.092751471</v>
      </c>
      <c r="H181" s="953">
        <f>((SUM(G181:$G$251))*K181/365*L181)</f>
        <v>7632448.6757786339</v>
      </c>
      <c r="I181" s="953">
        <v>12261545.092751471</v>
      </c>
      <c r="J181" s="953">
        <f t="shared" si="18"/>
        <v>19893993.768530104</v>
      </c>
      <c r="K181" s="937">
        <v>0.08</v>
      </c>
      <c r="L181" s="929">
        <f t="shared" si="19"/>
        <v>30</v>
      </c>
      <c r="M181" s="936"/>
      <c r="N181" s="930"/>
      <c r="O181" s="953"/>
      <c r="P181" s="953"/>
    </row>
    <row r="182" spans="1:16" s="913" customFormat="1" ht="14.25" x14ac:dyDescent="0.2">
      <c r="A182" s="859"/>
      <c r="B182" s="926"/>
      <c r="C182" s="926">
        <f t="shared" si="20"/>
        <v>46295</v>
      </c>
      <c r="D182" s="926">
        <v>46326</v>
      </c>
      <c r="E182" s="927"/>
      <c r="F182" s="927" t="s">
        <v>340</v>
      </c>
      <c r="G182" s="953">
        <v>12343288.726703148</v>
      </c>
      <c r="H182" s="953">
        <f>((SUM(G182:$G$251))*K182/365*L182)</f>
        <v>7803552.311555665</v>
      </c>
      <c r="I182" s="953">
        <v>12343288.726703148</v>
      </c>
      <c r="J182" s="953">
        <f t="shared" si="18"/>
        <v>20146841.038258813</v>
      </c>
      <c r="K182" s="937">
        <v>0.08</v>
      </c>
      <c r="L182" s="929">
        <f t="shared" si="19"/>
        <v>31</v>
      </c>
      <c r="M182" s="936"/>
      <c r="N182" s="930"/>
      <c r="O182" s="953"/>
      <c r="P182" s="953"/>
    </row>
    <row r="183" spans="1:16" s="913" customFormat="1" ht="14.25" x14ac:dyDescent="0.2">
      <c r="A183" s="859"/>
      <c r="B183" s="926"/>
      <c r="C183" s="926">
        <f t="shared" si="20"/>
        <v>46326</v>
      </c>
      <c r="D183" s="926">
        <v>46356</v>
      </c>
      <c r="E183" s="927"/>
      <c r="F183" s="927" t="s">
        <v>340</v>
      </c>
      <c r="G183" s="953">
        <v>12425577.318214502</v>
      </c>
      <c r="H183" s="953">
        <f>((SUM(G183:$G$251))*K183/365*L183)</f>
        <v>7470663.4671027679</v>
      </c>
      <c r="I183" s="953">
        <v>12425577.318214502</v>
      </c>
      <c r="J183" s="953">
        <f t="shared" si="18"/>
        <v>19896240.785317272</v>
      </c>
      <c r="K183" s="937">
        <v>0.08</v>
      </c>
      <c r="L183" s="929">
        <f t="shared" si="19"/>
        <v>30</v>
      </c>
      <c r="M183" s="936"/>
      <c r="N183" s="930"/>
      <c r="O183" s="953"/>
      <c r="P183" s="953"/>
    </row>
    <row r="184" spans="1:16" s="913" customFormat="1" ht="14.25" x14ac:dyDescent="0.2">
      <c r="A184" s="859"/>
      <c r="B184" s="926"/>
      <c r="C184" s="926">
        <f t="shared" si="20"/>
        <v>46356</v>
      </c>
      <c r="D184" s="926">
        <v>46387</v>
      </c>
      <c r="E184" s="927"/>
      <c r="F184" s="927" t="s">
        <v>340</v>
      </c>
      <c r="G184" s="953">
        <v>12508414.500335932</v>
      </c>
      <c r="H184" s="953">
        <f>((SUM(G184:$G$251))*K184/365*L184)</f>
        <v>7635259.7422641683</v>
      </c>
      <c r="I184" s="953">
        <v>12508414.500335932</v>
      </c>
      <c r="J184" s="953">
        <f t="shared" si="18"/>
        <v>20143674.242600098</v>
      </c>
      <c r="K184" s="937">
        <v>0.08</v>
      </c>
      <c r="L184" s="929">
        <f t="shared" si="19"/>
        <v>31</v>
      </c>
      <c r="M184" s="936"/>
      <c r="N184" s="930"/>
      <c r="O184" s="953"/>
      <c r="P184" s="953"/>
    </row>
    <row r="185" spans="1:16" s="913" customFormat="1" ht="14.25" x14ac:dyDescent="0.2">
      <c r="A185" s="859"/>
      <c r="B185" s="926"/>
      <c r="C185" s="926">
        <f t="shared" si="20"/>
        <v>46387</v>
      </c>
      <c r="D185" s="926">
        <v>46418</v>
      </c>
      <c r="E185" s="927"/>
      <c r="F185" s="927" t="s">
        <v>340</v>
      </c>
      <c r="G185" s="953">
        <v>12591803.93033817</v>
      </c>
      <c r="H185" s="953">
        <f>((SUM(G185:$G$251))*K185/365*L185)</f>
        <v>7550271.0629194193</v>
      </c>
      <c r="I185" s="953">
        <v>12591803.93033817</v>
      </c>
      <c r="J185" s="953">
        <f t="shared" si="18"/>
        <v>20142074.99325759</v>
      </c>
      <c r="K185" s="937">
        <v>0.08</v>
      </c>
      <c r="L185" s="929">
        <f t="shared" si="19"/>
        <v>31</v>
      </c>
      <c r="M185" s="936"/>
      <c r="N185" s="930"/>
      <c r="O185" s="953"/>
      <c r="P185" s="953"/>
    </row>
    <row r="186" spans="1:16" s="913" customFormat="1" ht="14.25" x14ac:dyDescent="0.2">
      <c r="A186" s="859"/>
      <c r="B186" s="926"/>
      <c r="C186" s="926">
        <f t="shared" si="20"/>
        <v>46418</v>
      </c>
      <c r="D186" s="926">
        <v>46446</v>
      </c>
      <c r="E186" s="927"/>
      <c r="F186" s="927" t="s">
        <v>340</v>
      </c>
      <c r="G186" s="953">
        <v>12675749.28987376</v>
      </c>
      <c r="H186" s="953">
        <f>((SUM(G186:$G$251))*K186/365*L186)</f>
        <v>6742323.9415036496</v>
      </c>
      <c r="I186" s="953">
        <v>12675749.28987376</v>
      </c>
      <c r="J186" s="953">
        <f t="shared" si="18"/>
        <v>19418073.231377408</v>
      </c>
      <c r="K186" s="937">
        <v>0.08</v>
      </c>
      <c r="L186" s="929">
        <f t="shared" si="19"/>
        <v>28</v>
      </c>
      <c r="M186" s="936"/>
      <c r="N186" s="930"/>
      <c r="O186" s="953"/>
      <c r="P186" s="953"/>
    </row>
    <row r="187" spans="1:16" s="913" customFormat="1" ht="14.25" x14ac:dyDescent="0.2">
      <c r="A187" s="859"/>
      <c r="B187" s="926"/>
      <c r="C187" s="926">
        <f t="shared" si="20"/>
        <v>46446</v>
      </c>
      <c r="D187" s="926">
        <v>46477</v>
      </c>
      <c r="E187" s="927"/>
      <c r="F187" s="927" t="s">
        <v>340</v>
      </c>
      <c r="G187" s="953">
        <v>12760254.285139585</v>
      </c>
      <c r="H187" s="953">
        <f>((SUM(G187:$G$251))*K187/365*L187)</f>
        <v>7378590.1533683911</v>
      </c>
      <c r="I187" s="953">
        <v>12760254.285139585</v>
      </c>
      <c r="J187" s="953">
        <f t="shared" si="18"/>
        <v>20138844.438507974</v>
      </c>
      <c r="K187" s="937">
        <v>0.08</v>
      </c>
      <c r="L187" s="929">
        <f t="shared" si="19"/>
        <v>31</v>
      </c>
      <c r="M187" s="936"/>
      <c r="N187" s="930"/>
      <c r="O187" s="953"/>
      <c r="P187" s="953"/>
    </row>
    <row r="188" spans="1:16" s="913" customFormat="1" ht="14.25" x14ac:dyDescent="0.2">
      <c r="A188" s="859"/>
      <c r="B188" s="926"/>
      <c r="C188" s="926">
        <f t="shared" si="20"/>
        <v>46477</v>
      </c>
      <c r="D188" s="926">
        <v>46507</v>
      </c>
      <c r="E188" s="927"/>
      <c r="F188" s="927" t="s">
        <v>340</v>
      </c>
      <c r="G188" s="953">
        <v>12845322.647040514</v>
      </c>
      <c r="H188" s="953">
        <f>((SUM(G188:$G$251))*K188/365*L188)</f>
        <v>7056668.0742880702</v>
      </c>
      <c r="I188" s="953">
        <v>12845322.647040514</v>
      </c>
      <c r="J188" s="953">
        <f t="shared" si="18"/>
        <v>19901990.721328586</v>
      </c>
      <c r="K188" s="937">
        <v>0.08</v>
      </c>
      <c r="L188" s="929">
        <f t="shared" si="19"/>
        <v>30</v>
      </c>
      <c r="M188" s="936"/>
      <c r="N188" s="930"/>
      <c r="O188" s="953"/>
      <c r="P188" s="953"/>
    </row>
    <row r="189" spans="1:16" s="913" customFormat="1" ht="14.25" x14ac:dyDescent="0.2">
      <c r="A189" s="859"/>
      <c r="B189" s="926"/>
      <c r="C189" s="926">
        <f t="shared" si="20"/>
        <v>46507</v>
      </c>
      <c r="D189" s="926">
        <v>46538</v>
      </c>
      <c r="E189" s="927"/>
      <c r="F189" s="927" t="s">
        <v>340</v>
      </c>
      <c r="G189" s="953">
        <v>12930958.13135412</v>
      </c>
      <c r="H189" s="953">
        <f>((SUM(G189:$G$251))*K189/365*L189)</f>
        <v>7204612.5347607024</v>
      </c>
      <c r="I189" s="953">
        <v>12930958.13135412</v>
      </c>
      <c r="J189" s="953">
        <f t="shared" si="18"/>
        <v>20135570.666114822</v>
      </c>
      <c r="K189" s="937">
        <v>0.08</v>
      </c>
      <c r="L189" s="929">
        <f t="shared" si="19"/>
        <v>31</v>
      </c>
      <c r="M189" s="936"/>
      <c r="N189" s="930"/>
      <c r="O189" s="953"/>
      <c r="P189" s="953"/>
    </row>
    <row r="190" spans="1:16" s="913" customFormat="1" ht="14.25" x14ac:dyDescent="0.2">
      <c r="A190" s="859"/>
      <c r="B190" s="926"/>
      <c r="C190" s="926">
        <f t="shared" si="20"/>
        <v>46538</v>
      </c>
      <c r="D190" s="926">
        <v>46568</v>
      </c>
      <c r="E190" s="927"/>
      <c r="F190" s="927" t="s">
        <v>340</v>
      </c>
      <c r="G190" s="953">
        <v>13017164.518896479</v>
      </c>
      <c r="H190" s="953">
        <f>((SUM(G190:$G$251))*K190/365*L190)</f>
        <v>6887180.2006767076</v>
      </c>
      <c r="I190" s="953">
        <v>13017164.518896479</v>
      </c>
      <c r="J190" s="953">
        <f t="shared" si="18"/>
        <v>19904344.719573185</v>
      </c>
      <c r="K190" s="937">
        <v>0.08</v>
      </c>
      <c r="L190" s="929">
        <f t="shared" si="19"/>
        <v>30</v>
      </c>
      <c r="M190" s="936"/>
      <c r="N190" s="930"/>
      <c r="O190" s="953"/>
      <c r="P190" s="953"/>
    </row>
    <row r="191" spans="1:16" s="913" customFormat="1" ht="14.25" x14ac:dyDescent="0.2">
      <c r="A191" s="859"/>
      <c r="B191" s="926"/>
      <c r="C191" s="926">
        <f t="shared" si="20"/>
        <v>46568</v>
      </c>
      <c r="D191" s="926">
        <v>46599</v>
      </c>
      <c r="E191" s="927"/>
      <c r="F191" s="927" t="s">
        <v>340</v>
      </c>
      <c r="G191" s="953">
        <v>13103945.615689121</v>
      </c>
      <c r="H191" s="953">
        <f>((SUM(G191:$G$251))*K191/365*L191)</f>
        <v>7028307.482232972</v>
      </c>
      <c r="I191" s="953">
        <v>13103945.615689121</v>
      </c>
      <c r="J191" s="953">
        <f t="shared" si="18"/>
        <v>20132253.097922094</v>
      </c>
      <c r="K191" s="937">
        <v>0.08</v>
      </c>
      <c r="L191" s="929">
        <f t="shared" si="19"/>
        <v>31</v>
      </c>
      <c r="M191" s="936"/>
      <c r="N191" s="930"/>
      <c r="O191" s="953"/>
      <c r="P191" s="953"/>
    </row>
    <row r="192" spans="1:16" s="913" customFormat="1" ht="14.25" x14ac:dyDescent="0.2">
      <c r="A192" s="859"/>
      <c r="B192" s="926"/>
      <c r="C192" s="926">
        <f t="shared" si="20"/>
        <v>46599</v>
      </c>
      <c r="D192" s="926">
        <v>46630</v>
      </c>
      <c r="E192" s="927"/>
      <c r="F192" s="927" t="s">
        <v>340</v>
      </c>
      <c r="G192" s="953">
        <v>13191305.25312705</v>
      </c>
      <c r="H192" s="953">
        <f>((SUM(G192:$G$251))*K192/365*L192)</f>
        <v>6939272.4544880167</v>
      </c>
      <c r="I192" s="953">
        <v>13191305.25312705</v>
      </c>
      <c r="J192" s="953">
        <f t="shared" si="18"/>
        <v>20130577.707615066</v>
      </c>
      <c r="K192" s="937">
        <v>0.08</v>
      </c>
      <c r="L192" s="929">
        <f t="shared" si="19"/>
        <v>31</v>
      </c>
      <c r="M192" s="936"/>
      <c r="N192" s="930"/>
      <c r="O192" s="953"/>
      <c r="P192" s="953"/>
    </row>
    <row r="193" spans="1:16" s="913" customFormat="1" ht="14.25" x14ac:dyDescent="0.2">
      <c r="A193" s="859"/>
      <c r="B193" s="926"/>
      <c r="C193" s="926">
        <f t="shared" si="20"/>
        <v>46630</v>
      </c>
      <c r="D193" s="926">
        <v>46660</v>
      </c>
      <c r="E193" s="927"/>
      <c r="F193" s="927" t="s">
        <v>340</v>
      </c>
      <c r="G193" s="953">
        <v>13279247.288147897</v>
      </c>
      <c r="H193" s="953">
        <f>((SUM(G193:$G$251))*K193/365*L193)</f>
        <v>6628687.6063465411</v>
      </c>
      <c r="I193" s="953">
        <v>13279247.288147897</v>
      </c>
      <c r="J193" s="953">
        <f t="shared" si="18"/>
        <v>19907934.894494437</v>
      </c>
      <c r="K193" s="937">
        <v>0.08</v>
      </c>
      <c r="L193" s="929">
        <f t="shared" si="19"/>
        <v>30</v>
      </c>
      <c r="M193" s="936"/>
      <c r="N193" s="930"/>
      <c r="O193" s="953"/>
      <c r="P193" s="953"/>
    </row>
    <row r="194" spans="1:16" s="913" customFormat="1" ht="14.25" x14ac:dyDescent="0.2">
      <c r="A194" s="859"/>
      <c r="B194" s="926"/>
      <c r="C194" s="926">
        <f t="shared" si="20"/>
        <v>46660</v>
      </c>
      <c r="D194" s="926">
        <v>46691</v>
      </c>
      <c r="E194" s="927"/>
      <c r="F194" s="927" t="s">
        <v>340</v>
      </c>
      <c r="G194" s="953">
        <v>13367775.603402216</v>
      </c>
      <c r="H194" s="953">
        <f>((SUM(G194:$G$251))*K194/365*L194)</f>
        <v>6759417.7413308593</v>
      </c>
      <c r="I194" s="953">
        <v>13367775.603402216</v>
      </c>
      <c r="J194" s="953">
        <f t="shared" si="18"/>
        <v>20127193.344733074</v>
      </c>
      <c r="K194" s="937">
        <v>0.08</v>
      </c>
      <c r="L194" s="929">
        <f t="shared" si="19"/>
        <v>31</v>
      </c>
      <c r="M194" s="936"/>
      <c r="N194" s="930"/>
      <c r="O194" s="953"/>
      <c r="P194" s="953"/>
    </row>
    <row r="195" spans="1:16" s="913" customFormat="1" ht="14.25" x14ac:dyDescent="0.2">
      <c r="A195" s="859"/>
      <c r="B195" s="926"/>
      <c r="C195" s="926">
        <f t="shared" si="20"/>
        <v>46691</v>
      </c>
      <c r="D195" s="926">
        <v>46721</v>
      </c>
      <c r="E195" s="927"/>
      <c r="F195" s="927" t="s">
        <v>340</v>
      </c>
      <c r="G195" s="953">
        <v>13456894.107424898</v>
      </c>
      <c r="H195" s="953">
        <f>((SUM(G195:$G$251))*K195/365*L195)</f>
        <v>6453474.305141829</v>
      </c>
      <c r="I195" s="953">
        <v>13456894.107424898</v>
      </c>
      <c r="J195" s="953">
        <f t="shared" si="18"/>
        <v>19910368.412566729</v>
      </c>
      <c r="K195" s="937">
        <v>0.08</v>
      </c>
      <c r="L195" s="929">
        <f t="shared" si="19"/>
        <v>30</v>
      </c>
      <c r="M195" s="936"/>
      <c r="N195" s="930"/>
      <c r="O195" s="953"/>
      <c r="P195" s="953"/>
    </row>
    <row r="196" spans="1:16" s="913" customFormat="1" ht="14.25" x14ac:dyDescent="0.2">
      <c r="A196" s="859"/>
      <c r="B196" s="926"/>
      <c r="C196" s="926">
        <f t="shared" si="20"/>
        <v>46721</v>
      </c>
      <c r="D196" s="926">
        <v>46752</v>
      </c>
      <c r="E196" s="927"/>
      <c r="F196" s="927" t="s">
        <v>340</v>
      </c>
      <c r="G196" s="953">
        <v>13546606.73480773</v>
      </c>
      <c r="H196" s="953">
        <f>((SUM(G196:$G$251))*K196/365*L196)</f>
        <v>6577156.9717888003</v>
      </c>
      <c r="I196" s="953">
        <v>13546606.73480773</v>
      </c>
      <c r="J196" s="953">
        <f t="shared" si="18"/>
        <v>20123763.706596531</v>
      </c>
      <c r="K196" s="937">
        <v>0.08</v>
      </c>
      <c r="L196" s="929">
        <f t="shared" si="19"/>
        <v>31</v>
      </c>
      <c r="M196" s="936"/>
      <c r="N196" s="930"/>
      <c r="O196" s="953"/>
      <c r="P196" s="953"/>
    </row>
    <row r="197" spans="1:16" s="913" customFormat="1" ht="14.25" x14ac:dyDescent="0.2">
      <c r="A197" s="859"/>
      <c r="B197" s="926"/>
      <c r="C197" s="926">
        <f t="shared" si="20"/>
        <v>46752</v>
      </c>
      <c r="D197" s="926">
        <v>46783</v>
      </c>
      <c r="E197" s="927"/>
      <c r="F197" s="927" t="s">
        <v>340</v>
      </c>
      <c r="G197" s="953">
        <v>13636917.446373116</v>
      </c>
      <c r="H197" s="953">
        <f>((SUM(G197:$G$251))*K197/365*L197)</f>
        <v>6485114.2739742175</v>
      </c>
      <c r="I197" s="953">
        <v>13636917.446373116</v>
      </c>
      <c r="J197" s="953">
        <f t="shared" si="18"/>
        <v>20122031.720347334</v>
      </c>
      <c r="K197" s="937">
        <v>0.08</v>
      </c>
      <c r="L197" s="929">
        <f t="shared" si="19"/>
        <v>31</v>
      </c>
      <c r="M197" s="936"/>
      <c r="N197" s="930"/>
      <c r="O197" s="953"/>
      <c r="P197" s="953"/>
    </row>
    <row r="198" spans="1:16" s="913" customFormat="1" ht="14.25" x14ac:dyDescent="0.2">
      <c r="A198" s="859"/>
      <c r="B198" s="926"/>
      <c r="C198" s="926">
        <f t="shared" si="20"/>
        <v>46783</v>
      </c>
      <c r="D198" s="926">
        <v>46811</v>
      </c>
      <c r="E198" s="927"/>
      <c r="F198" s="927" t="s">
        <v>340</v>
      </c>
      <c r="G198" s="953">
        <v>13727830.229348935</v>
      </c>
      <c r="H198" s="953">
        <f>((SUM(G198:$G$251))*K198/365*L198)</f>
        <v>5773832.9944799244</v>
      </c>
      <c r="I198" s="953">
        <v>13727830.229348935</v>
      </c>
      <c r="J198" s="953">
        <f t="shared" si="18"/>
        <v>19501663.22382886</v>
      </c>
      <c r="K198" s="937">
        <v>0.08</v>
      </c>
      <c r="L198" s="929">
        <f t="shared" si="19"/>
        <v>28</v>
      </c>
      <c r="M198" s="936"/>
      <c r="N198" s="930"/>
      <c r="O198" s="953"/>
      <c r="P198" s="953"/>
    </row>
    <row r="199" spans="1:16" s="913" customFormat="1" ht="14.25" x14ac:dyDescent="0.2">
      <c r="A199" s="859"/>
      <c r="B199" s="926"/>
      <c r="C199" s="926">
        <f t="shared" si="20"/>
        <v>46811</v>
      </c>
      <c r="D199" s="926">
        <v>46843</v>
      </c>
      <c r="E199" s="927"/>
      <c r="F199" s="927" t="s">
        <v>340</v>
      </c>
      <c r="G199" s="953">
        <v>13819349.097544596</v>
      </c>
      <c r="H199" s="953">
        <f>((SUM(G199:$G$251))*K199/365*L199)</f>
        <v>6502383.4153312901</v>
      </c>
      <c r="I199" s="953">
        <v>13819349.097544596</v>
      </c>
      <c r="J199" s="953">
        <f t="shared" si="18"/>
        <v>20321732.512875885</v>
      </c>
      <c r="K199" s="937">
        <v>0.08</v>
      </c>
      <c r="L199" s="929">
        <f t="shared" si="19"/>
        <v>32</v>
      </c>
      <c r="M199" s="936"/>
      <c r="N199" s="930"/>
      <c r="O199" s="953"/>
      <c r="P199" s="953"/>
    </row>
    <row r="200" spans="1:16" s="913" customFormat="1" ht="14.25" x14ac:dyDescent="0.2">
      <c r="A200" s="859"/>
      <c r="B200" s="926"/>
      <c r="C200" s="926">
        <f t="shared" si="20"/>
        <v>46843</v>
      </c>
      <c r="D200" s="926">
        <v>46873</v>
      </c>
      <c r="E200" s="927"/>
      <c r="F200" s="927" t="s">
        <v>340</v>
      </c>
      <c r="G200" s="953">
        <v>13911478.091528226</v>
      </c>
      <c r="H200" s="953">
        <f>((SUM(G200:$G$251))*K200/365*L200)</f>
        <v>6005117.498902929</v>
      </c>
      <c r="I200" s="953">
        <v>13911478.091528226</v>
      </c>
      <c r="J200" s="953">
        <f t="shared" si="18"/>
        <v>19916595.590431154</v>
      </c>
      <c r="K200" s="937">
        <v>0.08</v>
      </c>
      <c r="L200" s="929">
        <f t="shared" si="19"/>
        <v>30</v>
      </c>
      <c r="M200" s="936"/>
      <c r="N200" s="930"/>
      <c r="O200" s="953"/>
      <c r="P200" s="953"/>
    </row>
    <row r="201" spans="1:16" s="913" customFormat="1" ht="14.25" x14ac:dyDescent="0.2">
      <c r="A201" s="859"/>
      <c r="B201" s="926"/>
      <c r="C201" s="926">
        <f t="shared" si="20"/>
        <v>46873</v>
      </c>
      <c r="D201" s="926">
        <v>46904</v>
      </c>
      <c r="E201" s="927"/>
      <c r="F201" s="927" t="s">
        <v>340</v>
      </c>
      <c r="G201" s="953">
        <v>14004221.278805081</v>
      </c>
      <c r="H201" s="953">
        <f>((SUM(G201:$G$251))*K201/365*L201)</f>
        <v>6110766.2584545156</v>
      </c>
      <c r="I201" s="953">
        <v>14004221.278805081</v>
      </c>
      <c r="J201" s="953">
        <f t="shared" ref="J201:J251" si="21">+H201+G201</f>
        <v>20114987.537259597</v>
      </c>
      <c r="K201" s="937">
        <v>0.08</v>
      </c>
      <c r="L201" s="929">
        <f t="shared" ref="L201:L255" si="22">+D201-C201</f>
        <v>31</v>
      </c>
      <c r="M201" s="936"/>
      <c r="N201" s="930"/>
      <c r="O201" s="953"/>
      <c r="P201" s="953"/>
    </row>
    <row r="202" spans="1:16" s="913" customFormat="1" ht="14.25" x14ac:dyDescent="0.2">
      <c r="A202" s="859"/>
      <c r="B202" s="926"/>
      <c r="C202" s="926">
        <f t="shared" ref="C202:C251" si="23">+D201</f>
        <v>46904</v>
      </c>
      <c r="D202" s="926">
        <v>46934</v>
      </c>
      <c r="E202" s="927"/>
      <c r="F202" s="927" t="s">
        <v>340</v>
      </c>
      <c r="G202" s="953">
        <v>14097582.753997114</v>
      </c>
      <c r="H202" s="953">
        <f>((SUM(G202:$G$251))*K202/365*L202)</f>
        <v>5821562.215371971</v>
      </c>
      <c r="I202" s="953">
        <v>14097582.753997114</v>
      </c>
      <c r="J202" s="953">
        <f t="shared" si="21"/>
        <v>19919144.969369084</v>
      </c>
      <c r="K202" s="937">
        <v>0.08</v>
      </c>
      <c r="L202" s="929">
        <f t="shared" si="22"/>
        <v>30</v>
      </c>
      <c r="M202" s="936"/>
      <c r="N202" s="930"/>
      <c r="O202" s="953"/>
      <c r="P202" s="953"/>
    </row>
    <row r="203" spans="1:16" s="913" customFormat="1" ht="14.25" x14ac:dyDescent="0.2">
      <c r="A203" s="859"/>
      <c r="B203" s="926"/>
      <c r="C203" s="926">
        <f t="shared" si="23"/>
        <v>46934</v>
      </c>
      <c r="D203" s="926">
        <v>46965</v>
      </c>
      <c r="E203" s="927"/>
      <c r="F203" s="927" t="s">
        <v>340</v>
      </c>
      <c r="G203" s="953">
        <v>14191566.639023762</v>
      </c>
      <c r="H203" s="953">
        <f>((SUM(G203:$G$251))*K203/365*L203)</f>
        <v>5919827.9735193122</v>
      </c>
      <c r="I203" s="953">
        <v>14191566.639023762</v>
      </c>
      <c r="J203" s="953">
        <f t="shared" si="21"/>
        <v>20111394.612543076</v>
      </c>
      <c r="K203" s="937">
        <v>0.08</v>
      </c>
      <c r="L203" s="929">
        <f t="shared" si="22"/>
        <v>31</v>
      </c>
      <c r="M203" s="936"/>
      <c r="N203" s="930"/>
      <c r="O203" s="953"/>
      <c r="P203" s="953"/>
    </row>
    <row r="204" spans="1:16" s="913" customFormat="1" ht="14.25" x14ac:dyDescent="0.2">
      <c r="A204" s="859"/>
      <c r="B204" s="926"/>
      <c r="C204" s="926">
        <f t="shared" si="23"/>
        <v>46965</v>
      </c>
      <c r="D204" s="926">
        <v>46996</v>
      </c>
      <c r="E204" s="927"/>
      <c r="F204" s="927" t="s">
        <v>340</v>
      </c>
      <c r="G204" s="953">
        <v>14286177.08328392</v>
      </c>
      <c r="H204" s="953">
        <f>((SUM(G204:$G$251))*K204/365*L204)</f>
        <v>5823403.0823829304</v>
      </c>
      <c r="I204" s="953">
        <v>14286177.08328392</v>
      </c>
      <c r="J204" s="953">
        <f t="shared" si="21"/>
        <v>20109580.165666848</v>
      </c>
      <c r="K204" s="937">
        <v>0.08</v>
      </c>
      <c r="L204" s="929">
        <f t="shared" si="22"/>
        <v>31</v>
      </c>
      <c r="M204" s="936"/>
      <c r="N204" s="930"/>
      <c r="O204" s="953"/>
      <c r="P204" s="953"/>
    </row>
    <row r="205" spans="1:16" s="913" customFormat="1" ht="14.25" x14ac:dyDescent="0.2">
      <c r="A205" s="859"/>
      <c r="B205" s="926"/>
      <c r="C205" s="926">
        <f t="shared" si="23"/>
        <v>46996</v>
      </c>
      <c r="D205" s="926">
        <v>47026</v>
      </c>
      <c r="E205" s="927"/>
      <c r="F205" s="927" t="s">
        <v>340</v>
      </c>
      <c r="G205" s="953">
        <v>14381418.263839146</v>
      </c>
      <c r="H205" s="953">
        <f>((SUM(G205:$G$251))*K205/365*L205)</f>
        <v>5541614.8631990077</v>
      </c>
      <c r="I205" s="953">
        <v>14381418.263839146</v>
      </c>
      <c r="J205" s="953">
        <f t="shared" si="21"/>
        <v>19923033.127038155</v>
      </c>
      <c r="K205" s="937">
        <v>0.08</v>
      </c>
      <c r="L205" s="929">
        <f t="shared" si="22"/>
        <v>30</v>
      </c>
      <c r="M205" s="936"/>
      <c r="N205" s="930"/>
      <c r="O205" s="953"/>
      <c r="P205" s="953"/>
    </row>
    <row r="206" spans="1:16" s="913" customFormat="1" ht="14.25" x14ac:dyDescent="0.2">
      <c r="A206" s="859"/>
      <c r="B206" s="926"/>
      <c r="C206" s="926">
        <f t="shared" si="23"/>
        <v>47026</v>
      </c>
      <c r="D206" s="926">
        <v>47057</v>
      </c>
      <c r="E206" s="927"/>
      <c r="F206" s="927" t="s">
        <v>340</v>
      </c>
      <c r="G206" s="953">
        <v>14477294.385598075</v>
      </c>
      <c r="H206" s="953">
        <f>((SUM(G206:$G$251))*K206/365*L206)</f>
        <v>5628620.5167367253</v>
      </c>
      <c r="I206" s="953">
        <v>14477294.385598075</v>
      </c>
      <c r="J206" s="953">
        <f t="shared" si="21"/>
        <v>20105914.902334802</v>
      </c>
      <c r="K206" s="937">
        <v>0.08</v>
      </c>
      <c r="L206" s="929">
        <f t="shared" si="22"/>
        <v>31</v>
      </c>
      <c r="M206" s="936"/>
      <c r="N206" s="930"/>
      <c r="O206" s="953"/>
      <c r="P206" s="953"/>
    </row>
    <row r="207" spans="1:16" s="913" customFormat="1" ht="14.25" x14ac:dyDescent="0.2">
      <c r="A207" s="859"/>
      <c r="B207" s="926"/>
      <c r="C207" s="926">
        <f t="shared" si="23"/>
        <v>47057</v>
      </c>
      <c r="D207" s="926">
        <v>47087</v>
      </c>
      <c r="E207" s="927"/>
      <c r="F207" s="927" t="s">
        <v>340</v>
      </c>
      <c r="G207" s="953">
        <v>14573809.681502061</v>
      </c>
      <c r="H207" s="953">
        <f>((SUM(G207:$G$251))*K207/365*L207)</f>
        <v>5351858.9444081886</v>
      </c>
      <c r="I207" s="953">
        <v>14573809.681502061</v>
      </c>
      <c r="J207" s="953">
        <f t="shared" si="21"/>
        <v>19925668.625910249</v>
      </c>
      <c r="K207" s="937">
        <v>0.08</v>
      </c>
      <c r="L207" s="929">
        <f t="shared" si="22"/>
        <v>30</v>
      </c>
      <c r="M207" s="936"/>
      <c r="N207" s="930"/>
      <c r="O207" s="953"/>
      <c r="P207" s="953"/>
    </row>
    <row r="208" spans="1:16" s="913" customFormat="1" ht="14.25" x14ac:dyDescent="0.2">
      <c r="A208" s="859"/>
      <c r="B208" s="926"/>
      <c r="C208" s="926">
        <f t="shared" si="23"/>
        <v>47087</v>
      </c>
      <c r="D208" s="926">
        <v>47118</v>
      </c>
      <c r="E208" s="927"/>
      <c r="F208" s="927" t="s">
        <v>340</v>
      </c>
      <c r="G208" s="953">
        <v>14670968.412712075</v>
      </c>
      <c r="H208" s="953">
        <f>((SUM(G208:$G$251))*K208/365*L208)</f>
        <v>5431232.1932123192</v>
      </c>
      <c r="I208" s="953">
        <v>14670968.412712075</v>
      </c>
      <c r="J208" s="953">
        <f t="shared" si="21"/>
        <v>20102200.605924394</v>
      </c>
      <c r="K208" s="937">
        <v>0.08</v>
      </c>
      <c r="L208" s="929">
        <f t="shared" si="22"/>
        <v>31</v>
      </c>
      <c r="M208" s="936"/>
      <c r="N208" s="930"/>
      <c r="O208" s="953"/>
      <c r="P208" s="953"/>
    </row>
    <row r="209" spans="1:16" s="913" customFormat="1" ht="14.25" x14ac:dyDescent="0.2">
      <c r="A209" s="859"/>
      <c r="B209" s="926"/>
      <c r="C209" s="926">
        <f t="shared" si="23"/>
        <v>47118</v>
      </c>
      <c r="D209" s="926">
        <v>47149</v>
      </c>
      <c r="E209" s="927"/>
      <c r="F209" s="927" t="s">
        <v>340</v>
      </c>
      <c r="G209" s="953">
        <v>14768774.868796822</v>
      </c>
      <c r="H209" s="953">
        <f>((SUM(G209:$G$251))*K209/365*L209)</f>
        <v>5331549.9968738938</v>
      </c>
      <c r="I209" s="953">
        <v>14768774.868796822</v>
      </c>
      <c r="J209" s="953">
        <f t="shared" si="21"/>
        <v>20100324.865670715</v>
      </c>
      <c r="K209" s="937">
        <v>0.08</v>
      </c>
      <c r="L209" s="929">
        <f t="shared" si="22"/>
        <v>31</v>
      </c>
      <c r="M209" s="936"/>
      <c r="N209" s="930"/>
      <c r="O209" s="953"/>
      <c r="P209" s="953"/>
    </row>
    <row r="210" spans="1:16" s="913" customFormat="1" ht="14.25" x14ac:dyDescent="0.2">
      <c r="A210" s="859"/>
      <c r="B210" s="926"/>
      <c r="C210" s="926">
        <f t="shared" si="23"/>
        <v>47149</v>
      </c>
      <c r="D210" s="926">
        <v>47177</v>
      </c>
      <c r="E210" s="927"/>
      <c r="F210" s="927" t="s">
        <v>340</v>
      </c>
      <c r="G210" s="953">
        <v>14867233.367922135</v>
      </c>
      <c r="H210" s="953">
        <f>((SUM(G210:$G$251))*K210/365*L210)</f>
        <v>4724957.7765056947</v>
      </c>
      <c r="I210" s="953">
        <v>14867233.367922135</v>
      </c>
      <c r="J210" s="953">
        <f t="shared" si="21"/>
        <v>19592191.144427828</v>
      </c>
      <c r="K210" s="937">
        <v>0.08</v>
      </c>
      <c r="L210" s="929">
        <f t="shared" si="22"/>
        <v>28</v>
      </c>
      <c r="M210" s="936"/>
      <c r="N210" s="930"/>
      <c r="O210" s="953"/>
      <c r="P210" s="953"/>
    </row>
    <row r="211" spans="1:16" s="913" customFormat="1" ht="14.25" x14ac:dyDescent="0.2">
      <c r="A211" s="859"/>
      <c r="B211" s="926"/>
      <c r="C211" s="926">
        <f t="shared" si="23"/>
        <v>47177</v>
      </c>
      <c r="D211" s="926">
        <v>47208</v>
      </c>
      <c r="E211" s="927"/>
      <c r="F211" s="927" t="s">
        <v>340</v>
      </c>
      <c r="G211" s="953">
        <v>14966348.257041615</v>
      </c>
      <c r="H211" s="953">
        <f>((SUM(G211:$G$251))*K211/365*L211)</f>
        <v>5130187.5299504325</v>
      </c>
      <c r="I211" s="953">
        <v>14966348.257041615</v>
      </c>
      <c r="J211" s="953">
        <f t="shared" si="21"/>
        <v>20096535.786992047</v>
      </c>
      <c r="K211" s="937">
        <v>0.08</v>
      </c>
      <c r="L211" s="929">
        <f t="shared" si="22"/>
        <v>31</v>
      </c>
      <c r="M211" s="936"/>
      <c r="N211" s="930"/>
      <c r="O211" s="953"/>
      <c r="P211" s="953"/>
    </row>
    <row r="212" spans="1:16" s="913" customFormat="1" ht="14.25" x14ac:dyDescent="0.2">
      <c r="A212" s="859"/>
      <c r="B212" s="926"/>
      <c r="C212" s="926">
        <f t="shared" si="23"/>
        <v>47208</v>
      </c>
      <c r="D212" s="926">
        <v>47238</v>
      </c>
      <c r="E212" s="927"/>
      <c r="F212" s="927" t="s">
        <v>340</v>
      </c>
      <c r="G212" s="953">
        <v>15066123.912088558</v>
      </c>
      <c r="H212" s="953">
        <f>((SUM(G212:$G$251))*K212/365*L212)</f>
        <v>4866288.7443776708</v>
      </c>
      <c r="I212" s="953">
        <v>15066123.912088558</v>
      </c>
      <c r="J212" s="953">
        <f t="shared" si="21"/>
        <v>19932412.656466231</v>
      </c>
      <c r="K212" s="937">
        <v>0.08</v>
      </c>
      <c r="L212" s="929">
        <f t="shared" si="22"/>
        <v>30</v>
      </c>
      <c r="M212" s="936"/>
      <c r="N212" s="930"/>
      <c r="O212" s="953"/>
      <c r="P212" s="953"/>
    </row>
    <row r="213" spans="1:16" s="913" customFormat="1" ht="14.25" x14ac:dyDescent="0.2">
      <c r="A213" s="859"/>
      <c r="B213" s="926"/>
      <c r="C213" s="926">
        <f t="shared" si="23"/>
        <v>47238</v>
      </c>
      <c r="D213" s="926">
        <v>47269</v>
      </c>
      <c r="E213" s="927"/>
      <c r="F213" s="927" t="s">
        <v>340</v>
      </c>
      <c r="G213" s="953">
        <v>15166564.738169149</v>
      </c>
      <c r="H213" s="953">
        <f>((SUM(G213:$G$251))*K213/365*L213)</f>
        <v>4926131.2806916852</v>
      </c>
      <c r="I213" s="953">
        <v>15166564.738169149</v>
      </c>
      <c r="J213" s="953">
        <f t="shared" si="21"/>
        <v>20092696.018860832</v>
      </c>
      <c r="K213" s="937">
        <v>0.08</v>
      </c>
      <c r="L213" s="929">
        <f t="shared" si="22"/>
        <v>31</v>
      </c>
      <c r="M213" s="936"/>
      <c r="N213" s="930"/>
      <c r="O213" s="953"/>
      <c r="P213" s="953"/>
    </row>
    <row r="214" spans="1:16" s="913" customFormat="1" ht="14.25" x14ac:dyDescent="0.2">
      <c r="A214" s="859"/>
      <c r="B214" s="926"/>
      <c r="C214" s="926">
        <f t="shared" si="23"/>
        <v>47269</v>
      </c>
      <c r="D214" s="926">
        <v>47299</v>
      </c>
      <c r="E214" s="927"/>
      <c r="F214" s="927" t="s">
        <v>340</v>
      </c>
      <c r="G214" s="953">
        <v>15267675.169756945</v>
      </c>
      <c r="H214" s="953">
        <f>((SUM(G214:$G$251))*K214/365*L214)</f>
        <v>4667498.4628417306</v>
      </c>
      <c r="I214" s="953">
        <v>15267675.169756945</v>
      </c>
      <c r="J214" s="953">
        <f t="shared" si="21"/>
        <v>19935173.632598676</v>
      </c>
      <c r="K214" s="937">
        <v>0.08</v>
      </c>
      <c r="L214" s="929">
        <f t="shared" si="22"/>
        <v>30</v>
      </c>
      <c r="M214" s="936"/>
      <c r="N214" s="930"/>
      <c r="O214" s="953"/>
      <c r="P214" s="953"/>
    </row>
    <row r="215" spans="1:16" s="913" customFormat="1" ht="14.25" x14ac:dyDescent="0.2">
      <c r="A215" s="859"/>
      <c r="B215" s="926"/>
      <c r="C215" s="926">
        <f t="shared" si="23"/>
        <v>47299</v>
      </c>
      <c r="D215" s="926">
        <v>47330</v>
      </c>
      <c r="E215" s="927"/>
      <c r="F215" s="927" t="s">
        <v>340</v>
      </c>
      <c r="G215" s="953">
        <v>15369459.670888657</v>
      </c>
      <c r="H215" s="953">
        <f>((SUM(G215:$G$251))*K215/365*L215)</f>
        <v>4719345.2122761877</v>
      </c>
      <c r="I215" s="953">
        <v>15369459.670888657</v>
      </c>
      <c r="J215" s="953">
        <f t="shared" si="21"/>
        <v>20088804.883164845</v>
      </c>
      <c r="K215" s="937">
        <v>0.08</v>
      </c>
      <c r="L215" s="929">
        <f t="shared" si="22"/>
        <v>31</v>
      </c>
      <c r="M215" s="936"/>
      <c r="N215" s="930"/>
      <c r="O215" s="953"/>
      <c r="P215" s="953"/>
    </row>
    <row r="216" spans="1:16" s="913" customFormat="1" ht="14.25" x14ac:dyDescent="0.2">
      <c r="A216" s="859"/>
      <c r="B216" s="926"/>
      <c r="C216" s="926">
        <f t="shared" si="23"/>
        <v>47330</v>
      </c>
      <c r="D216" s="926">
        <v>47361</v>
      </c>
      <c r="E216" s="927"/>
      <c r="F216" s="927" t="s">
        <v>340</v>
      </c>
      <c r="G216" s="953">
        <v>15471922.735361248</v>
      </c>
      <c r="H216" s="953">
        <f>((SUM(G216:$G$251))*K216/365*L216)</f>
        <v>4614917.1027315194</v>
      </c>
      <c r="I216" s="953">
        <v>15471922.735361248</v>
      </c>
      <c r="J216" s="953">
        <f t="shared" si="21"/>
        <v>20086839.838092767</v>
      </c>
      <c r="K216" s="937">
        <v>0.08</v>
      </c>
      <c r="L216" s="929">
        <f t="shared" si="22"/>
        <v>31</v>
      </c>
      <c r="M216" s="936"/>
      <c r="N216" s="930"/>
      <c r="O216" s="953"/>
      <c r="P216" s="953"/>
    </row>
    <row r="217" spans="1:16" s="913" customFormat="1" ht="14.25" x14ac:dyDescent="0.2">
      <c r="A217" s="859"/>
      <c r="B217" s="926"/>
      <c r="C217" s="926">
        <f t="shared" si="23"/>
        <v>47361</v>
      </c>
      <c r="D217" s="926">
        <v>47391</v>
      </c>
      <c r="E217" s="927"/>
      <c r="F217" s="927" t="s">
        <v>340</v>
      </c>
      <c r="G217" s="953">
        <v>15575068.886930322</v>
      </c>
      <c r="H217" s="953">
        <f>((SUM(G217:$G$251))*K217/365*L217)</f>
        <v>4364315.6185063422</v>
      </c>
      <c r="I217" s="953">
        <v>15575068.886930322</v>
      </c>
      <c r="J217" s="953">
        <f t="shared" si="21"/>
        <v>19939384.505436666</v>
      </c>
      <c r="K217" s="937">
        <v>0.08</v>
      </c>
      <c r="L217" s="929">
        <f t="shared" si="22"/>
        <v>30</v>
      </c>
      <c r="M217" s="936"/>
      <c r="N217" s="930"/>
      <c r="O217" s="953"/>
      <c r="P217" s="953"/>
    </row>
    <row r="218" spans="1:16" s="913" customFormat="1" ht="14.25" x14ac:dyDescent="0.2">
      <c r="A218" s="859"/>
      <c r="B218" s="926"/>
      <c r="C218" s="926">
        <f t="shared" si="23"/>
        <v>47391</v>
      </c>
      <c r="D218" s="926">
        <v>47422</v>
      </c>
      <c r="E218" s="927"/>
      <c r="F218" s="927" t="s">
        <v>340</v>
      </c>
      <c r="G218" s="953">
        <v>15678902.679509858</v>
      </c>
      <c r="H218" s="953">
        <f>((SUM(G218:$G$251))*K218/365*L218)</f>
        <v>4403967.6802019756</v>
      </c>
      <c r="I218" s="953">
        <v>15678902.679509858</v>
      </c>
      <c r="J218" s="953">
        <f t="shared" si="21"/>
        <v>20082870.359711833</v>
      </c>
      <c r="K218" s="937">
        <v>0.08</v>
      </c>
      <c r="L218" s="929">
        <f t="shared" si="22"/>
        <v>31</v>
      </c>
      <c r="M218" s="936"/>
      <c r="N218" s="930"/>
      <c r="O218" s="953"/>
      <c r="P218" s="953"/>
    </row>
    <row r="219" spans="1:16" s="913" customFormat="1" ht="14.25" x14ac:dyDescent="0.2">
      <c r="A219" s="859"/>
      <c r="B219" s="926"/>
      <c r="C219" s="926">
        <f t="shared" si="23"/>
        <v>47422</v>
      </c>
      <c r="D219" s="926">
        <v>47452</v>
      </c>
      <c r="E219" s="927"/>
      <c r="F219" s="927" t="s">
        <v>340</v>
      </c>
      <c r="G219" s="953">
        <v>15783428.697373256</v>
      </c>
      <c r="H219" s="953">
        <f>((SUM(G219:$G$251))*K219/365*L219)</f>
        <v>4158810.0520420782</v>
      </c>
      <c r="I219" s="953">
        <v>15783428.697373256</v>
      </c>
      <c r="J219" s="953">
        <f t="shared" si="21"/>
        <v>19942238.749415334</v>
      </c>
      <c r="K219" s="937">
        <v>0.08</v>
      </c>
      <c r="L219" s="929">
        <f t="shared" si="22"/>
        <v>30</v>
      </c>
      <c r="M219" s="936"/>
      <c r="N219" s="930"/>
      <c r="O219" s="953"/>
      <c r="P219" s="953"/>
    </row>
    <row r="220" spans="1:16" s="913" customFormat="1" ht="14.25" x14ac:dyDescent="0.2">
      <c r="A220" s="859"/>
      <c r="B220" s="926"/>
      <c r="C220" s="926">
        <f t="shared" si="23"/>
        <v>47452</v>
      </c>
      <c r="D220" s="926">
        <v>47483</v>
      </c>
      <c r="E220" s="927"/>
      <c r="F220" s="927" t="s">
        <v>340</v>
      </c>
      <c r="G220" s="953">
        <v>15888651.555355746</v>
      </c>
      <c r="H220" s="953">
        <f>((SUM(G220:$G$251))*K220/365*L220)</f>
        <v>4190196.2231754833</v>
      </c>
      <c r="I220" s="953">
        <v>15888651.555355746</v>
      </c>
      <c r="J220" s="953">
        <f t="shared" si="21"/>
        <v>20078847.778531231</v>
      </c>
      <c r="K220" s="937">
        <v>0.08</v>
      </c>
      <c r="L220" s="929">
        <f t="shared" si="22"/>
        <v>31</v>
      </c>
      <c r="M220" s="936"/>
      <c r="N220" s="930"/>
      <c r="O220" s="953"/>
      <c r="P220" s="953"/>
    </row>
    <row r="221" spans="1:16" s="913" customFormat="1" ht="14.25" x14ac:dyDescent="0.2">
      <c r="A221" s="859"/>
      <c r="B221" s="926"/>
      <c r="C221" s="926">
        <f t="shared" si="23"/>
        <v>47483</v>
      </c>
      <c r="D221" s="926">
        <v>47514</v>
      </c>
      <c r="E221" s="927"/>
      <c r="F221" s="927" t="s">
        <v>340</v>
      </c>
      <c r="G221" s="953">
        <v>15994575.899058118</v>
      </c>
      <c r="H221" s="953">
        <f>((SUM(G221:$G$251))*K221/365*L221)</f>
        <v>4082240.453703477</v>
      </c>
      <c r="I221" s="953">
        <v>15994575.899058118</v>
      </c>
      <c r="J221" s="953">
        <f t="shared" si="21"/>
        <v>20076816.352761596</v>
      </c>
      <c r="K221" s="937">
        <v>0.08</v>
      </c>
      <c r="L221" s="929">
        <f t="shared" si="22"/>
        <v>31</v>
      </c>
      <c r="M221" s="936"/>
      <c r="N221" s="930"/>
      <c r="O221" s="953"/>
      <c r="P221" s="953"/>
    </row>
    <row r="222" spans="1:16" s="913" customFormat="1" ht="14.25" x14ac:dyDescent="0.2">
      <c r="A222" s="859"/>
      <c r="B222" s="926"/>
      <c r="C222" s="926">
        <f t="shared" si="23"/>
        <v>47514</v>
      </c>
      <c r="D222" s="926">
        <v>47542</v>
      </c>
      <c r="E222" s="927"/>
      <c r="F222" s="927" t="s">
        <v>340</v>
      </c>
      <c r="G222" s="953">
        <v>16101206.405051839</v>
      </c>
      <c r="H222" s="953">
        <f>((SUM(G222:$G$251))*K222/365*L222)</f>
        <v>3589026.4327369817</v>
      </c>
      <c r="I222" s="953">
        <v>16101206.405051839</v>
      </c>
      <c r="J222" s="953">
        <f t="shared" si="21"/>
        <v>19690232.83778882</v>
      </c>
      <c r="K222" s="937">
        <v>0.08</v>
      </c>
      <c r="L222" s="929">
        <f t="shared" si="22"/>
        <v>28</v>
      </c>
      <c r="M222" s="936"/>
      <c r="N222" s="930"/>
      <c r="O222" s="953"/>
      <c r="P222" s="953"/>
    </row>
    <row r="223" spans="1:16" s="913" customFormat="1" ht="14.25" x14ac:dyDescent="0.2">
      <c r="A223" s="859"/>
      <c r="B223" s="926"/>
      <c r="C223" s="926">
        <f t="shared" si="23"/>
        <v>47542</v>
      </c>
      <c r="D223" s="926">
        <v>47573</v>
      </c>
      <c r="E223" s="927"/>
      <c r="F223" s="927" t="s">
        <v>340</v>
      </c>
      <c r="G223" s="953">
        <v>16208547.781085517</v>
      </c>
      <c r="H223" s="953">
        <f>((SUM(G223:$G$251))*K223/365*L223)</f>
        <v>3864165.0013358267</v>
      </c>
      <c r="I223" s="953">
        <v>16208547.781085517</v>
      </c>
      <c r="J223" s="953">
        <f t="shared" si="21"/>
        <v>20072712.782421343</v>
      </c>
      <c r="K223" s="937">
        <v>0.08</v>
      </c>
      <c r="L223" s="929">
        <f t="shared" si="22"/>
        <v>31</v>
      </c>
      <c r="M223" s="936"/>
      <c r="N223" s="930"/>
      <c r="O223" s="953"/>
      <c r="P223" s="953"/>
    </row>
    <row r="224" spans="1:16" s="913" customFormat="1" ht="14.25" x14ac:dyDescent="0.2">
      <c r="A224" s="859"/>
      <c r="B224" s="926"/>
      <c r="C224" s="926">
        <f t="shared" si="23"/>
        <v>47573</v>
      </c>
      <c r="D224" s="926">
        <v>47603</v>
      </c>
      <c r="E224" s="927"/>
      <c r="F224" s="927" t="s">
        <v>340</v>
      </c>
      <c r="G224" s="953">
        <v>16316604.766292755</v>
      </c>
      <c r="H224" s="953">
        <f>((SUM(G224:$G$251))*K224/365*L224)</f>
        <v>3632937.7648886018</v>
      </c>
      <c r="I224" s="953">
        <v>16316604.766292755</v>
      </c>
      <c r="J224" s="953">
        <f t="shared" si="21"/>
        <v>19949542.531181358</v>
      </c>
      <c r="K224" s="937">
        <v>0.08</v>
      </c>
      <c r="L224" s="929">
        <f t="shared" si="22"/>
        <v>30</v>
      </c>
      <c r="M224" s="936"/>
      <c r="N224" s="930"/>
      <c r="O224" s="953"/>
      <c r="P224" s="953"/>
    </row>
    <row r="225" spans="1:16" s="913" customFormat="1" ht="14.25" x14ac:dyDescent="0.2">
      <c r="A225" s="859"/>
      <c r="B225" s="926"/>
      <c r="C225" s="926">
        <f t="shared" si="23"/>
        <v>47603</v>
      </c>
      <c r="D225" s="926">
        <v>47634</v>
      </c>
      <c r="E225" s="927"/>
      <c r="F225" s="927" t="s">
        <v>340</v>
      </c>
      <c r="G225" s="953">
        <v>16425382.131401371</v>
      </c>
      <c r="H225" s="953">
        <f>((SUM(G225:$G$251))*K225/365*L225)</f>
        <v>3643172.1840276122</v>
      </c>
      <c r="I225" s="953">
        <v>16425382.131401371</v>
      </c>
      <c r="J225" s="953">
        <f t="shared" si="21"/>
        <v>20068554.315428983</v>
      </c>
      <c r="K225" s="937">
        <v>0.08</v>
      </c>
      <c r="L225" s="929">
        <f t="shared" si="22"/>
        <v>31</v>
      </c>
      <c r="M225" s="936"/>
      <c r="N225" s="930"/>
      <c r="O225" s="953"/>
      <c r="P225" s="953"/>
    </row>
    <row r="226" spans="1:16" s="913" customFormat="1" ht="14.25" x14ac:dyDescent="0.2">
      <c r="A226" s="859"/>
      <c r="B226" s="926"/>
      <c r="C226" s="926">
        <f t="shared" si="23"/>
        <v>47634</v>
      </c>
      <c r="D226" s="926">
        <v>47664</v>
      </c>
      <c r="E226" s="927"/>
      <c r="F226" s="927" t="s">
        <v>340</v>
      </c>
      <c r="G226" s="953">
        <v>16534884.678944048</v>
      </c>
      <c r="H226" s="953">
        <f>((SUM(G226:$G$251))*K226/365*L226)</f>
        <v>3417647.9880270516</v>
      </c>
      <c r="I226" s="953">
        <v>16534884.678944048</v>
      </c>
      <c r="J226" s="953">
        <f t="shared" si="21"/>
        <v>19952532.666971099</v>
      </c>
      <c r="K226" s="937">
        <v>0.08</v>
      </c>
      <c r="L226" s="929">
        <f t="shared" si="22"/>
        <v>30</v>
      </c>
      <c r="M226" s="936"/>
      <c r="N226" s="930"/>
      <c r="O226" s="953"/>
      <c r="P226" s="953"/>
    </row>
    <row r="227" spans="1:16" s="913" customFormat="1" ht="14.25" x14ac:dyDescent="0.2">
      <c r="A227" s="859"/>
      <c r="B227" s="926"/>
      <c r="C227" s="926">
        <f t="shared" si="23"/>
        <v>47664</v>
      </c>
      <c r="D227" s="926">
        <v>47695</v>
      </c>
      <c r="E227" s="927"/>
      <c r="F227" s="927" t="s">
        <v>340</v>
      </c>
      <c r="G227" s="953">
        <v>16645117.243470341</v>
      </c>
      <c r="H227" s="953">
        <f>((SUM(G227:$G$251))*K227/365*L227)</f>
        <v>3419222.9739189642</v>
      </c>
      <c r="I227" s="953">
        <v>16645117.243470341</v>
      </c>
      <c r="J227" s="953">
        <f t="shared" si="21"/>
        <v>20064340.217389304</v>
      </c>
      <c r="K227" s="937">
        <v>0.08</v>
      </c>
      <c r="L227" s="929">
        <f t="shared" si="22"/>
        <v>31</v>
      </c>
      <c r="M227" s="936"/>
      <c r="N227" s="930"/>
      <c r="O227" s="953"/>
      <c r="P227" s="953"/>
    </row>
    <row r="228" spans="1:16" s="913" customFormat="1" ht="14.25" x14ac:dyDescent="0.2">
      <c r="A228" s="859"/>
      <c r="B228" s="926"/>
      <c r="C228" s="926">
        <f t="shared" si="23"/>
        <v>47695</v>
      </c>
      <c r="D228" s="926">
        <v>47726</v>
      </c>
      <c r="E228" s="927"/>
      <c r="F228" s="927" t="s">
        <v>340</v>
      </c>
      <c r="G228" s="953">
        <v>16756084.691760145</v>
      </c>
      <c r="H228" s="953">
        <f>((SUM(G228:$G$251))*K228/365*L228)</f>
        <v>3306127.3827852476</v>
      </c>
      <c r="I228" s="953">
        <v>16756084.691760145</v>
      </c>
      <c r="J228" s="953">
        <f t="shared" si="21"/>
        <v>20062212.074545391</v>
      </c>
      <c r="K228" s="937">
        <v>0.08</v>
      </c>
      <c r="L228" s="929">
        <f t="shared" si="22"/>
        <v>31</v>
      </c>
      <c r="M228" s="936"/>
      <c r="N228" s="930"/>
      <c r="O228" s="953"/>
      <c r="P228" s="953"/>
    </row>
    <row r="229" spans="1:16" s="913" customFormat="1" ht="14.25" x14ac:dyDescent="0.2">
      <c r="A229" s="859"/>
      <c r="B229" s="926"/>
      <c r="C229" s="926">
        <f t="shared" si="23"/>
        <v>47726</v>
      </c>
      <c r="D229" s="926">
        <v>47756</v>
      </c>
      <c r="E229" s="927"/>
      <c r="F229" s="927" t="s">
        <v>340</v>
      </c>
      <c r="G229" s="953">
        <v>16867791.923038546</v>
      </c>
      <c r="H229" s="953">
        <f>((SUM(G229:$G$251))*K229/365*L229)</f>
        <v>3089301.1171393292</v>
      </c>
      <c r="I229" s="953">
        <v>16867791.923038546</v>
      </c>
      <c r="J229" s="953">
        <f t="shared" si="21"/>
        <v>19957093.040177874</v>
      </c>
      <c r="K229" s="937">
        <v>0.08</v>
      </c>
      <c r="L229" s="929">
        <f t="shared" si="22"/>
        <v>30</v>
      </c>
      <c r="M229" s="936"/>
      <c r="N229" s="930"/>
      <c r="O229" s="953"/>
      <c r="P229" s="953"/>
    </row>
    <row r="230" spans="1:16" s="913" customFormat="1" ht="14.25" x14ac:dyDescent="0.2">
      <c r="A230" s="859"/>
      <c r="B230" s="926"/>
      <c r="C230" s="926">
        <f t="shared" si="23"/>
        <v>47756</v>
      </c>
      <c r="D230" s="926">
        <v>47787</v>
      </c>
      <c r="E230" s="927"/>
      <c r="F230" s="927" t="s">
        <v>340</v>
      </c>
      <c r="G230" s="953">
        <v>16980243.869192135</v>
      </c>
      <c r="H230" s="953">
        <f>((SUM(G230:$G$251))*K230/365*L230)</f>
        <v>3077669.2622244232</v>
      </c>
      <c r="I230" s="953">
        <v>16980243.869192135</v>
      </c>
      <c r="J230" s="953">
        <f t="shared" si="21"/>
        <v>20057913.131416559</v>
      </c>
      <c r="K230" s="937">
        <v>0.08</v>
      </c>
      <c r="L230" s="929">
        <f t="shared" si="22"/>
        <v>31</v>
      </c>
      <c r="M230" s="936"/>
      <c r="N230" s="930"/>
      <c r="O230" s="953"/>
      <c r="P230" s="953"/>
    </row>
    <row r="231" spans="1:16" s="913" customFormat="1" ht="14.25" x14ac:dyDescent="0.2">
      <c r="A231" s="859"/>
      <c r="B231" s="926"/>
      <c r="C231" s="926">
        <f t="shared" si="23"/>
        <v>47787</v>
      </c>
      <c r="D231" s="926">
        <v>47817</v>
      </c>
      <c r="E231" s="927"/>
      <c r="F231" s="927" t="s">
        <v>340</v>
      </c>
      <c r="G231" s="953">
        <v>17093445.49498675</v>
      </c>
      <c r="H231" s="953">
        <f>((SUM(G231:$G$251))*K231/365*L231)</f>
        <v>2866738.6900123316</v>
      </c>
      <c r="I231" s="953">
        <v>17093445.49498675</v>
      </c>
      <c r="J231" s="953">
        <f t="shared" si="21"/>
        <v>19960184.184999082</v>
      </c>
      <c r="K231" s="937">
        <v>0.08</v>
      </c>
      <c r="L231" s="929">
        <f t="shared" si="22"/>
        <v>30</v>
      </c>
      <c r="M231" s="936"/>
      <c r="N231" s="930"/>
      <c r="O231" s="953"/>
      <c r="P231" s="953"/>
    </row>
    <row r="232" spans="1:16" s="913" customFormat="1" ht="14.25" x14ac:dyDescent="0.2">
      <c r="A232" s="859"/>
      <c r="B232" s="926"/>
      <c r="C232" s="926">
        <f t="shared" si="23"/>
        <v>47817</v>
      </c>
      <c r="D232" s="926">
        <v>47848</v>
      </c>
      <c r="E232" s="927"/>
      <c r="F232" s="927" t="s">
        <v>340</v>
      </c>
      <c r="G232" s="953">
        <v>17207401.798286662</v>
      </c>
      <c r="H232" s="953">
        <f>((SUM(G232:$G$251))*K232/365*L232)</f>
        <v>2846154.8796952078</v>
      </c>
      <c r="I232" s="953">
        <v>17207401.798286662</v>
      </c>
      <c r="J232" s="953">
        <f t="shared" si="21"/>
        <v>20053556.677981868</v>
      </c>
      <c r="K232" s="937">
        <v>0.08</v>
      </c>
      <c r="L232" s="929">
        <f t="shared" si="22"/>
        <v>31</v>
      </c>
      <c r="M232" s="936"/>
      <c r="N232" s="930"/>
      <c r="O232" s="953"/>
      <c r="P232" s="953"/>
    </row>
    <row r="233" spans="1:16" s="913" customFormat="1" ht="14.25" x14ac:dyDescent="0.2">
      <c r="A233" s="859"/>
      <c r="B233" s="926"/>
      <c r="C233" s="926">
        <f t="shared" si="23"/>
        <v>47848</v>
      </c>
      <c r="D233" s="926">
        <v>47879</v>
      </c>
      <c r="E233" s="927"/>
      <c r="F233" s="927" t="s">
        <v>340</v>
      </c>
      <c r="G233" s="953">
        <v>17322117.810275238</v>
      </c>
      <c r="H233" s="953">
        <f>((SUM(G233:$G$251))*K233/365*L233)</f>
        <v>2729238.8345999992</v>
      </c>
      <c r="I233" s="953">
        <v>17322117.810275238</v>
      </c>
      <c r="J233" s="953">
        <f t="shared" si="21"/>
        <v>20051356.644875236</v>
      </c>
      <c r="K233" s="937">
        <v>0.08</v>
      </c>
      <c r="L233" s="929">
        <f t="shared" si="22"/>
        <v>31</v>
      </c>
      <c r="M233" s="936"/>
      <c r="N233" s="930"/>
      <c r="O233" s="953"/>
      <c r="P233" s="953"/>
    </row>
    <row r="234" spans="1:16" s="913" customFormat="1" ht="14.25" x14ac:dyDescent="0.2">
      <c r="A234" s="859"/>
      <c r="B234" s="926"/>
      <c r="C234" s="926">
        <f t="shared" si="23"/>
        <v>47879</v>
      </c>
      <c r="D234" s="926">
        <v>47907</v>
      </c>
      <c r="E234" s="927"/>
      <c r="F234" s="927" t="s">
        <v>340</v>
      </c>
      <c r="G234" s="953">
        <v>17437598.595677074</v>
      </c>
      <c r="H234" s="953">
        <f>((SUM(G234:$G$251))*K234/365*L234)</f>
        <v>2358813.3476682706</v>
      </c>
      <c r="I234" s="953">
        <v>17437598.595677074</v>
      </c>
      <c r="J234" s="953">
        <f t="shared" si="21"/>
        <v>19796411.943345346</v>
      </c>
      <c r="K234" s="937">
        <v>0.08</v>
      </c>
      <c r="L234" s="929">
        <f t="shared" si="22"/>
        <v>28</v>
      </c>
      <c r="M234" s="936"/>
      <c r="N234" s="930"/>
      <c r="O234" s="953"/>
      <c r="P234" s="953"/>
    </row>
    <row r="235" spans="1:16" s="913" customFormat="1" ht="14.25" x14ac:dyDescent="0.2">
      <c r="A235" s="859"/>
      <c r="B235" s="926"/>
      <c r="C235" s="926">
        <f t="shared" si="23"/>
        <v>47907</v>
      </c>
      <c r="D235" s="926">
        <v>47938</v>
      </c>
      <c r="E235" s="927"/>
      <c r="F235" s="927" t="s">
        <v>340</v>
      </c>
      <c r="G235" s="953">
        <v>17553849.252981588</v>
      </c>
      <c r="H235" s="953">
        <f>((SUM(G235:$G$251))*K235/365*L235)</f>
        <v>2493063.2272390085</v>
      </c>
      <c r="I235" s="953">
        <v>17553849.252981588</v>
      </c>
      <c r="J235" s="953">
        <f t="shared" si="21"/>
        <v>20046912.480220597</v>
      </c>
      <c r="K235" s="937">
        <v>0.08</v>
      </c>
      <c r="L235" s="929">
        <f t="shared" si="22"/>
        <v>31</v>
      </c>
      <c r="M235" s="936"/>
      <c r="N235" s="930"/>
      <c r="O235" s="953"/>
      <c r="P235" s="953"/>
    </row>
    <row r="236" spans="1:16" s="913" customFormat="1" ht="14.25" x14ac:dyDescent="0.2">
      <c r="A236" s="859"/>
      <c r="B236" s="926"/>
      <c r="C236" s="926">
        <f t="shared" si="23"/>
        <v>47938</v>
      </c>
      <c r="D236" s="926">
        <v>47968</v>
      </c>
      <c r="E236" s="927"/>
      <c r="F236" s="927" t="s">
        <v>340</v>
      </c>
      <c r="G236" s="953">
        <v>17670874.914668132</v>
      </c>
      <c r="H236" s="953">
        <f>((SUM(G236:$G$251))*K236/365*L236)</f>
        <v>2297219.2623813795</v>
      </c>
      <c r="I236" s="953">
        <v>17670874.914668132</v>
      </c>
      <c r="J236" s="953">
        <f t="shared" si="21"/>
        <v>19968094.17704951</v>
      </c>
      <c r="K236" s="937">
        <v>0.08</v>
      </c>
      <c r="L236" s="929">
        <f t="shared" si="22"/>
        <v>30</v>
      </c>
      <c r="M236" s="936"/>
      <c r="N236" s="930"/>
      <c r="O236" s="953"/>
      <c r="P236" s="953"/>
    </row>
    <row r="237" spans="1:16" s="913" customFormat="1" ht="14.25" x14ac:dyDescent="0.2">
      <c r="A237" s="859"/>
      <c r="B237" s="926"/>
      <c r="C237" s="926">
        <f t="shared" si="23"/>
        <v>47968</v>
      </c>
      <c r="D237" s="926">
        <v>47999</v>
      </c>
      <c r="E237" s="927"/>
      <c r="F237" s="927" t="s">
        <v>340</v>
      </c>
      <c r="G237" s="953">
        <v>17788680.747432586</v>
      </c>
      <c r="H237" s="953">
        <f>((SUM(G237:$G$251))*K237/365*L237)</f>
        <v>2253728.11508621</v>
      </c>
      <c r="I237" s="953">
        <v>17788680.747432586</v>
      </c>
      <c r="J237" s="953">
        <f t="shared" si="21"/>
        <v>20042408.862518795</v>
      </c>
      <c r="K237" s="937">
        <v>0.08</v>
      </c>
      <c r="L237" s="929">
        <f t="shared" si="22"/>
        <v>31</v>
      </c>
      <c r="M237" s="936"/>
      <c r="N237" s="930"/>
      <c r="O237" s="953"/>
      <c r="P237" s="953"/>
    </row>
    <row r="238" spans="1:16" s="913" customFormat="1" ht="14.25" x14ac:dyDescent="0.2">
      <c r="A238" s="859"/>
      <c r="B238" s="926"/>
      <c r="C238" s="926">
        <f t="shared" si="23"/>
        <v>47999</v>
      </c>
      <c r="D238" s="926">
        <v>48029</v>
      </c>
      <c r="E238" s="927"/>
      <c r="F238" s="927" t="s">
        <v>340</v>
      </c>
      <c r="G238" s="953">
        <v>17907271.95241547</v>
      </c>
      <c r="H238" s="953">
        <f>((SUM(G238:$G$251))*K238/365*L238)</f>
        <v>2064060.5402196215</v>
      </c>
      <c r="I238" s="953">
        <v>17907271.95241547</v>
      </c>
      <c r="J238" s="953">
        <f t="shared" si="21"/>
        <v>19971332.49263509</v>
      </c>
      <c r="K238" s="937">
        <v>0.08</v>
      </c>
      <c r="L238" s="929">
        <f t="shared" si="22"/>
        <v>30</v>
      </c>
      <c r="M238" s="936"/>
      <c r="N238" s="930"/>
      <c r="O238" s="953"/>
      <c r="P238" s="953"/>
    </row>
    <row r="239" spans="1:16" s="913" customFormat="1" ht="14.25" x14ac:dyDescent="0.2">
      <c r="A239" s="859"/>
      <c r="B239" s="926"/>
      <c r="C239" s="926">
        <f t="shared" si="23"/>
        <v>48029</v>
      </c>
      <c r="D239" s="926">
        <v>48060</v>
      </c>
      <c r="E239" s="927"/>
      <c r="F239" s="927" t="s">
        <v>340</v>
      </c>
      <c r="G239" s="953">
        <v>18026653.765431572</v>
      </c>
      <c r="H239" s="953">
        <f>((SUM(G239:$G$251))*K239/365*L239)</f>
        <v>2011191.2309886126</v>
      </c>
      <c r="I239" s="953">
        <v>18026653.765431572</v>
      </c>
      <c r="J239" s="953">
        <f t="shared" si="21"/>
        <v>20037844.996420186</v>
      </c>
      <c r="K239" s="937">
        <v>0.08</v>
      </c>
      <c r="L239" s="929">
        <f t="shared" si="22"/>
        <v>31</v>
      </c>
      <c r="M239" s="936"/>
      <c r="N239" s="930"/>
      <c r="O239" s="953"/>
      <c r="P239" s="953"/>
    </row>
    <row r="240" spans="1:16" s="913" customFormat="1" ht="14.25" x14ac:dyDescent="0.2">
      <c r="A240" s="859"/>
      <c r="B240" s="926"/>
      <c r="C240" s="926">
        <f t="shared" si="23"/>
        <v>48060</v>
      </c>
      <c r="D240" s="926">
        <v>48091</v>
      </c>
      <c r="E240" s="927"/>
      <c r="F240" s="927" t="s">
        <v>340</v>
      </c>
      <c r="G240" s="953">
        <v>18146831.457201116</v>
      </c>
      <c r="H240" s="953">
        <f>((SUM(G240:$G$251))*K240/365*L240)</f>
        <v>1888708.7615686941</v>
      </c>
      <c r="I240" s="953">
        <v>18146831.457201116</v>
      </c>
      <c r="J240" s="953">
        <f t="shared" si="21"/>
        <v>20035540.218769811</v>
      </c>
      <c r="K240" s="937">
        <v>0.08</v>
      </c>
      <c r="L240" s="929">
        <f t="shared" si="22"/>
        <v>31</v>
      </c>
      <c r="M240" s="936"/>
      <c r="N240" s="930"/>
      <c r="O240" s="953"/>
      <c r="P240" s="953"/>
    </row>
    <row r="241" spans="1:16" s="913" customFormat="1" ht="14.25" x14ac:dyDescent="0.2">
      <c r="A241" s="859"/>
      <c r="B241" s="926"/>
      <c r="C241" s="926">
        <f t="shared" si="23"/>
        <v>48091</v>
      </c>
      <c r="D241" s="926">
        <v>48121</v>
      </c>
      <c r="E241" s="927"/>
      <c r="F241" s="927" t="s">
        <v>340</v>
      </c>
      <c r="G241" s="953">
        <v>18267810.333582457</v>
      </c>
      <c r="H241" s="953">
        <f>((SUM(G241:$G$251))*K241/365*L241)</f>
        <v>1708461.0409864283</v>
      </c>
      <c r="I241" s="953">
        <v>18267810.333582457</v>
      </c>
      <c r="J241" s="953">
        <f t="shared" si="21"/>
        <v>19976271.374568887</v>
      </c>
      <c r="K241" s="937">
        <v>0.08</v>
      </c>
      <c r="L241" s="929">
        <f t="shared" si="22"/>
        <v>30</v>
      </c>
      <c r="M241" s="936"/>
      <c r="N241" s="930"/>
      <c r="O241" s="953"/>
      <c r="P241" s="953"/>
    </row>
    <row r="242" spans="1:16" s="913" customFormat="1" ht="14.25" x14ac:dyDescent="0.2">
      <c r="A242" s="859"/>
      <c r="B242" s="926"/>
      <c r="C242" s="926">
        <f t="shared" si="23"/>
        <v>48121</v>
      </c>
      <c r="D242" s="926">
        <v>48152</v>
      </c>
      <c r="E242" s="927"/>
      <c r="F242" s="927" t="s">
        <v>340</v>
      </c>
      <c r="G242" s="953">
        <v>23389595.735806342</v>
      </c>
      <c r="H242" s="953">
        <f>((SUM(G242:$G$251))*K242/365*L242)</f>
        <v>1641288.7296751509</v>
      </c>
      <c r="I242" s="953">
        <v>23389595.735806342</v>
      </c>
      <c r="J242" s="953">
        <f t="shared" si="21"/>
        <v>25030884.465481494</v>
      </c>
      <c r="K242" s="937">
        <v>0.08</v>
      </c>
      <c r="L242" s="929">
        <f t="shared" si="22"/>
        <v>31</v>
      </c>
      <c r="M242" s="936"/>
      <c r="N242" s="930"/>
      <c r="O242" s="953"/>
      <c r="P242" s="953"/>
    </row>
    <row r="243" spans="1:16" s="913" customFormat="1" ht="14.25" x14ac:dyDescent="0.2">
      <c r="A243" s="859"/>
      <c r="B243" s="926"/>
      <c r="C243" s="926">
        <f t="shared" si="23"/>
        <v>48152</v>
      </c>
      <c r="D243" s="926">
        <v>48182</v>
      </c>
      <c r="E243" s="927"/>
      <c r="F243" s="927" t="s">
        <v>340</v>
      </c>
      <c r="G243" s="953">
        <v>23545526.374045052</v>
      </c>
      <c r="H243" s="953">
        <f>((SUM(G243:$G$251))*K243/365*L243)</f>
        <v>1434549.3298452417</v>
      </c>
      <c r="I243" s="953">
        <v>23545526.374045052</v>
      </c>
      <c r="J243" s="953">
        <f t="shared" si="21"/>
        <v>24980075.703890294</v>
      </c>
      <c r="K243" s="937">
        <v>0.08</v>
      </c>
      <c r="L243" s="929">
        <f t="shared" si="22"/>
        <v>30</v>
      </c>
      <c r="M243" s="936"/>
      <c r="N243" s="930"/>
      <c r="O243" s="953"/>
      <c r="P243" s="953"/>
    </row>
    <row r="244" spans="1:16" s="913" customFormat="1" ht="14.25" x14ac:dyDescent="0.2">
      <c r="A244" s="859"/>
      <c r="B244" s="926"/>
      <c r="C244" s="926">
        <f t="shared" si="23"/>
        <v>48182</v>
      </c>
      <c r="D244" s="926">
        <v>48213</v>
      </c>
      <c r="E244" s="927"/>
      <c r="F244" s="927" t="s">
        <v>340</v>
      </c>
      <c r="G244" s="953">
        <v>23702496.549872018</v>
      </c>
      <c r="H244" s="953">
        <f>((SUM(G244:$G$251))*K244/365*L244)</f>
        <v>1322387.0780794483</v>
      </c>
      <c r="I244" s="953">
        <v>23702496.549872018</v>
      </c>
      <c r="J244" s="953">
        <f t="shared" si="21"/>
        <v>25024883.627951466</v>
      </c>
      <c r="K244" s="937">
        <v>0.08</v>
      </c>
      <c r="L244" s="929">
        <f t="shared" si="22"/>
        <v>31</v>
      </c>
      <c r="M244" s="936"/>
      <c r="N244" s="930"/>
      <c r="O244" s="953"/>
      <c r="P244" s="953"/>
    </row>
    <row r="245" spans="1:16" s="913" customFormat="1" ht="14.25" x14ac:dyDescent="0.2">
      <c r="A245" s="859"/>
      <c r="B245" s="926"/>
      <c r="C245" s="926">
        <f t="shared" si="23"/>
        <v>48213</v>
      </c>
      <c r="D245" s="926">
        <v>48244</v>
      </c>
      <c r="E245" s="927"/>
      <c r="F245" s="927" t="s">
        <v>340</v>
      </c>
      <c r="G245" s="953">
        <v>23860513.193537831</v>
      </c>
      <c r="H245" s="953">
        <f>((SUM(G245:$G$251))*K245/365*L245)</f>
        <v>1161339.9782337428</v>
      </c>
      <c r="I245" s="953">
        <v>23860513.193537831</v>
      </c>
      <c r="J245" s="953">
        <f t="shared" si="21"/>
        <v>25021853.171771575</v>
      </c>
      <c r="K245" s="937">
        <v>0.08</v>
      </c>
      <c r="L245" s="929">
        <f t="shared" si="22"/>
        <v>31</v>
      </c>
      <c r="M245" s="936"/>
      <c r="N245" s="930"/>
      <c r="O245" s="953"/>
      <c r="P245" s="953"/>
    </row>
    <row r="246" spans="1:16" s="913" customFormat="1" ht="14.25" x14ac:dyDescent="0.2">
      <c r="A246" s="859"/>
      <c r="B246" s="926"/>
      <c r="C246" s="926">
        <f t="shared" si="23"/>
        <v>48244</v>
      </c>
      <c r="D246" s="926">
        <v>48272</v>
      </c>
      <c r="E246" s="927"/>
      <c r="F246" s="927" t="s">
        <v>340</v>
      </c>
      <c r="G246" s="953">
        <v>24019583.281494748</v>
      </c>
      <c r="H246" s="953">
        <f>((SUM(G246:$G$251))*K246/365*L246)</f>
        <v>902520.59579227434</v>
      </c>
      <c r="I246" s="953">
        <v>24019583.281494748</v>
      </c>
      <c r="J246" s="953">
        <f t="shared" si="21"/>
        <v>24922103.877287023</v>
      </c>
      <c r="K246" s="937">
        <v>0.08</v>
      </c>
      <c r="L246" s="929">
        <f t="shared" si="22"/>
        <v>28</v>
      </c>
      <c r="M246" s="936"/>
      <c r="N246" s="930"/>
      <c r="O246" s="953"/>
      <c r="P246" s="953"/>
    </row>
    <row r="247" spans="1:16" s="913" customFormat="1" ht="14.25" x14ac:dyDescent="0.2">
      <c r="A247" s="859"/>
      <c r="B247" s="926"/>
      <c r="C247" s="926">
        <f t="shared" si="23"/>
        <v>48272</v>
      </c>
      <c r="D247" s="926">
        <v>48304</v>
      </c>
      <c r="E247" s="927"/>
      <c r="F247" s="927" t="s">
        <v>340</v>
      </c>
      <c r="G247" s="953">
        <v>24179713.836704716</v>
      </c>
      <c r="H247" s="953">
        <f>((SUM(G247:$G$251))*K247/365*L247)</f>
        <v>862985.99111900374</v>
      </c>
      <c r="I247" s="953">
        <v>24179713.836704716</v>
      </c>
      <c r="J247" s="953">
        <f t="shared" si="21"/>
        <v>25042699.827823721</v>
      </c>
      <c r="K247" s="937">
        <v>0.08</v>
      </c>
      <c r="L247" s="929">
        <f t="shared" si="22"/>
        <v>32</v>
      </c>
      <c r="M247" s="936"/>
      <c r="N247" s="930"/>
      <c r="O247" s="953"/>
      <c r="P247" s="953"/>
    </row>
    <row r="248" spans="1:16" s="913" customFormat="1" ht="14.25" x14ac:dyDescent="0.2">
      <c r="A248" s="859"/>
      <c r="B248" s="926"/>
      <c r="C248" s="926">
        <f t="shared" si="23"/>
        <v>48304</v>
      </c>
      <c r="D248" s="926">
        <v>48334</v>
      </c>
      <c r="E248" s="927"/>
      <c r="F248" s="927" t="s">
        <v>340</v>
      </c>
      <c r="G248" s="953">
        <v>24340911.928949412</v>
      </c>
      <c r="H248" s="953">
        <f>((SUM(G248:$G$251))*K248/365*L248)</f>
        <v>650059.46747381589</v>
      </c>
      <c r="I248" s="953">
        <v>24340911.928949412</v>
      </c>
      <c r="J248" s="953">
        <f t="shared" si="21"/>
        <v>24990971.396423228</v>
      </c>
      <c r="K248" s="937">
        <v>0.08</v>
      </c>
      <c r="L248" s="929">
        <f t="shared" si="22"/>
        <v>30</v>
      </c>
      <c r="M248" s="936"/>
      <c r="N248" s="930"/>
      <c r="O248" s="953"/>
      <c r="P248" s="953"/>
    </row>
    <row r="249" spans="1:16" s="913" customFormat="1" ht="14.25" x14ac:dyDescent="0.2">
      <c r="A249" s="859"/>
      <c r="B249" s="926"/>
      <c r="C249" s="926">
        <f t="shared" si="23"/>
        <v>48334</v>
      </c>
      <c r="D249" s="926">
        <v>48365</v>
      </c>
      <c r="E249" s="927"/>
      <c r="F249" s="927" t="s">
        <v>340</v>
      </c>
      <c r="G249" s="953">
        <v>24503184.675142407</v>
      </c>
      <c r="H249" s="953">
        <f>((SUM(G249:$G$251))*K249/365*L249)</f>
        <v>506343.29013263836</v>
      </c>
      <c r="I249" s="953">
        <v>24503184.675142407</v>
      </c>
      <c r="J249" s="953">
        <f t="shared" si="21"/>
        <v>25009527.965275045</v>
      </c>
      <c r="K249" s="937">
        <v>0.08</v>
      </c>
      <c r="L249" s="929">
        <f t="shared" si="22"/>
        <v>31</v>
      </c>
      <c r="M249" s="936"/>
      <c r="N249" s="930"/>
      <c r="O249" s="953"/>
      <c r="P249" s="953"/>
    </row>
    <row r="250" spans="1:16" s="913" customFormat="1" ht="14.25" x14ac:dyDescent="0.2">
      <c r="A250" s="859"/>
      <c r="B250" s="926"/>
      <c r="C250" s="926">
        <f t="shared" si="23"/>
        <v>48365</v>
      </c>
      <c r="D250" s="926">
        <v>48395</v>
      </c>
      <c r="E250" s="927"/>
      <c r="F250" s="927" t="s">
        <v>340</v>
      </c>
      <c r="G250" s="953">
        <v>24666539.239643358</v>
      </c>
      <c r="H250" s="953">
        <f>((SUM(G250:$G$251))*K250/365*L250)</f>
        <v>328892.80487156822</v>
      </c>
      <c r="I250" s="953">
        <v>24666539.239643358</v>
      </c>
      <c r="J250" s="953">
        <f t="shared" si="21"/>
        <v>24995432.044514924</v>
      </c>
      <c r="K250" s="937">
        <v>0.08</v>
      </c>
      <c r="L250" s="929">
        <f t="shared" si="22"/>
        <v>30</v>
      </c>
      <c r="M250" s="936"/>
      <c r="N250" s="930"/>
      <c r="O250" s="953"/>
      <c r="P250" s="953"/>
    </row>
    <row r="251" spans="1:16" s="913" customFormat="1" ht="14.25" x14ac:dyDescent="0.2">
      <c r="A251" s="859"/>
      <c r="B251" s="926"/>
      <c r="C251" s="926">
        <f t="shared" si="23"/>
        <v>48395</v>
      </c>
      <c r="D251" s="926">
        <v>48426</v>
      </c>
      <c r="E251" s="927"/>
      <c r="F251" s="927" t="s">
        <v>340</v>
      </c>
      <c r="G251" s="953">
        <v>25352574.834574312</v>
      </c>
      <c r="H251" s="953">
        <f>((SUM(G251:$G$251))*K251/365*L251)</f>
        <v>172258.59065683369</v>
      </c>
      <c r="I251" s="953">
        <v>25352574.834574312</v>
      </c>
      <c r="J251" s="953">
        <f t="shared" si="21"/>
        <v>25524833.425231144</v>
      </c>
      <c r="K251" s="937">
        <v>0.08</v>
      </c>
      <c r="L251" s="929">
        <f t="shared" si="22"/>
        <v>31</v>
      </c>
      <c r="M251" s="936"/>
      <c r="N251" s="930"/>
      <c r="O251" s="953"/>
      <c r="P251" s="953"/>
    </row>
    <row r="252" spans="1:16" s="913" customFormat="1" ht="14.25" x14ac:dyDescent="0.2">
      <c r="A252" s="859"/>
      <c r="B252" s="939"/>
      <c r="C252" s="926">
        <v>44928</v>
      </c>
      <c r="D252" s="926">
        <v>45076</v>
      </c>
      <c r="E252" s="927"/>
      <c r="F252" s="927" t="s">
        <v>340</v>
      </c>
      <c r="G252" s="953">
        <v>200000000</v>
      </c>
      <c r="H252" s="953">
        <f>((SUM(G252:$G$257))*K252/365*L252)</f>
        <v>22625753.424657531</v>
      </c>
      <c r="I252" s="953">
        <v>200000000</v>
      </c>
      <c r="J252" s="953">
        <f>+H252+I252</f>
        <v>222625753.42465752</v>
      </c>
      <c r="K252" s="937">
        <v>0.09</v>
      </c>
      <c r="L252" s="929">
        <f t="shared" si="22"/>
        <v>148</v>
      </c>
      <c r="M252" s="934"/>
      <c r="N252" s="934"/>
      <c r="O252" s="934"/>
      <c r="P252" s="934"/>
    </row>
    <row r="253" spans="1:16" s="913" customFormat="1" ht="14.25" x14ac:dyDescent="0.2">
      <c r="A253" s="859"/>
      <c r="B253" s="939"/>
      <c r="C253" s="926">
        <f>+C252</f>
        <v>44928</v>
      </c>
      <c r="D253" s="926">
        <v>45412</v>
      </c>
      <c r="E253" s="927"/>
      <c r="F253" s="927" t="s">
        <v>340</v>
      </c>
      <c r="G253" s="953">
        <v>140000000</v>
      </c>
      <c r="H253" s="953">
        <f>((SUM(G253:$G$257))*K253/365*L253)</f>
        <v>50123835.616438359</v>
      </c>
      <c r="I253" s="953">
        <v>140000000</v>
      </c>
      <c r="J253" s="953">
        <f>+H253+I253</f>
        <v>190123835.61643836</v>
      </c>
      <c r="K253" s="937">
        <v>0.09</v>
      </c>
      <c r="L253" s="929">
        <f t="shared" si="22"/>
        <v>484</v>
      </c>
      <c r="M253" s="934"/>
      <c r="N253" s="934"/>
      <c r="O253" s="934"/>
      <c r="P253" s="934"/>
    </row>
    <row r="254" spans="1:16" s="913" customFormat="1" ht="14.25" x14ac:dyDescent="0.2">
      <c r="A254" s="859"/>
      <c r="B254" s="926"/>
      <c r="C254" s="926">
        <f>+D252</f>
        <v>45076</v>
      </c>
      <c r="D254" s="926">
        <v>45777</v>
      </c>
      <c r="E254" s="927"/>
      <c r="F254" s="927" t="s">
        <v>340</v>
      </c>
      <c r="G254" s="953">
        <v>140000000</v>
      </c>
      <c r="H254" s="953">
        <f>((SUM(G254:$G$257))*K254/365*L254)</f>
        <v>48397808.219178081</v>
      </c>
      <c r="I254" s="953">
        <v>140000000</v>
      </c>
      <c r="J254" s="953">
        <f>+H254+I254</f>
        <v>188397808.21917808</v>
      </c>
      <c r="K254" s="937">
        <v>0.09</v>
      </c>
      <c r="L254" s="929">
        <f t="shared" si="22"/>
        <v>701</v>
      </c>
      <c r="M254" s="934"/>
      <c r="N254" s="934"/>
      <c r="O254" s="934"/>
      <c r="P254" s="934"/>
    </row>
    <row r="255" spans="1:16" s="913" customFormat="1" ht="14.25" x14ac:dyDescent="0.2">
      <c r="A255" s="859"/>
      <c r="B255" s="926"/>
      <c r="C255" s="926">
        <f>+D254</f>
        <v>45777</v>
      </c>
      <c r="D255" s="926">
        <v>46142</v>
      </c>
      <c r="E255" s="927"/>
      <c r="F255" s="927" t="s">
        <v>340</v>
      </c>
      <c r="G255" s="953">
        <v>140000000</v>
      </c>
      <c r="H255" s="953">
        <f>((SUM(G255:$G$257))*K255/365*L255)</f>
        <v>12600000</v>
      </c>
      <c r="I255" s="953">
        <v>140000000</v>
      </c>
      <c r="J255" s="953">
        <f>+H255+I255</f>
        <v>152600000</v>
      </c>
      <c r="K255" s="937">
        <v>0.09</v>
      </c>
      <c r="L255" s="929">
        <f t="shared" si="22"/>
        <v>365</v>
      </c>
      <c r="M255" s="934"/>
      <c r="N255" s="934"/>
      <c r="O255" s="934"/>
      <c r="P255" s="934"/>
    </row>
    <row r="258" spans="1:16" s="913" customFormat="1" x14ac:dyDescent="0.2">
      <c r="A258" s="859"/>
      <c r="B258" s="1191"/>
      <c r="C258" s="1191"/>
      <c r="D258" s="1191"/>
      <c r="E258" s="1191"/>
      <c r="F258" s="859"/>
      <c r="G258" s="859"/>
      <c r="H258" s="859"/>
      <c r="I258" s="859"/>
      <c r="J258" s="859"/>
      <c r="K258" s="859"/>
      <c r="L258" s="859"/>
      <c r="M258" s="859"/>
      <c r="N258" s="859"/>
      <c r="O258" s="912"/>
      <c r="P258" s="912"/>
    </row>
    <row r="259" spans="1:16" s="913" customFormat="1" ht="14.25" x14ac:dyDescent="0.2">
      <c r="A259" s="859"/>
      <c r="B259" s="939" t="s">
        <v>243</v>
      </c>
      <c r="C259" s="926">
        <v>44922</v>
      </c>
      <c r="D259" s="926">
        <f>+C259+180</f>
        <v>45102</v>
      </c>
      <c r="E259" s="927" t="s">
        <v>243</v>
      </c>
      <c r="F259" s="927" t="s">
        <v>340</v>
      </c>
      <c r="G259" s="951">
        <v>9545000</v>
      </c>
      <c r="H259" s="951">
        <f>(G259*K259/365*L259)</f>
        <v>292547.71232876711</v>
      </c>
      <c r="I259" s="951"/>
      <c r="J259" s="951">
        <f>+H259+G259</f>
        <v>9837547.7123287674</v>
      </c>
      <c r="K259" s="959">
        <v>6.2149999999999997E-2</v>
      </c>
      <c r="L259" s="929">
        <v>180</v>
      </c>
      <c r="M259" s="936"/>
      <c r="N259" s="930"/>
      <c r="O259" s="951">
        <f>+H259/(L259)</f>
        <v>1625.2650684931507</v>
      </c>
      <c r="P259" s="951">
        <f ca="1">+O259*($P$3-$L$3+1)</f>
        <v>48757.952054794521</v>
      </c>
    </row>
    <row r="260" spans="1:16" s="913" customFormat="1" ht="14.25" x14ac:dyDescent="0.2">
      <c r="A260" s="859"/>
      <c r="B260" s="1169" t="s">
        <v>348</v>
      </c>
      <c r="C260" s="1170"/>
      <c r="D260" s="1170"/>
      <c r="E260" s="1170"/>
      <c r="F260" s="946"/>
      <c r="G260" s="952">
        <f>+G259</f>
        <v>9545000</v>
      </c>
      <c r="H260" s="952">
        <f>+H259</f>
        <v>292547.71232876711</v>
      </c>
      <c r="I260" s="952"/>
      <c r="J260" s="952">
        <f>+J259</f>
        <v>9837547.7123287674</v>
      </c>
      <c r="K260" s="960">
        <f>+(O260*365)/G260</f>
        <v>6.2149999999999997E-2</v>
      </c>
      <c r="L260" s="938"/>
      <c r="M260" s="938"/>
      <c r="N260" s="938"/>
      <c r="O260" s="952">
        <f>+O259</f>
        <v>1625.2650684931507</v>
      </c>
      <c r="P260" s="952">
        <f ca="1">+P259</f>
        <v>48757.952054794521</v>
      </c>
    </row>
    <row r="261" spans="1:16" s="913" customFormat="1" x14ac:dyDescent="0.2">
      <c r="A261" s="859"/>
      <c r="B261" s="859"/>
      <c r="C261" s="859"/>
      <c r="D261" s="859"/>
      <c r="E261" s="859"/>
      <c r="F261" s="859"/>
      <c r="G261" s="859"/>
      <c r="H261" s="998">
        <f>+H260*10%</f>
        <v>29254.771232876712</v>
      </c>
      <c r="I261" s="859"/>
      <c r="J261" s="859"/>
      <c r="K261" s="859"/>
      <c r="L261" s="859"/>
      <c r="M261" s="859"/>
      <c r="N261" s="859"/>
      <c r="O261" s="859"/>
      <c r="P261" s="859"/>
    </row>
    <row r="262" spans="1:16" s="913" customFormat="1" x14ac:dyDescent="0.2">
      <c r="A262" s="859"/>
      <c r="B262" s="859"/>
      <c r="C262" s="859"/>
      <c r="D262" s="859"/>
      <c r="E262" s="859"/>
      <c r="F262" s="859" t="s">
        <v>354</v>
      </c>
      <c r="G262" s="966" t="e">
        <f>+G258+G136+(G260*A1)</f>
        <v>#REF!</v>
      </c>
      <c r="H262" s="997"/>
      <c r="I262" s="859"/>
      <c r="J262" s="859"/>
      <c r="K262" s="859">
        <v>5.65</v>
      </c>
      <c r="L262" s="859"/>
      <c r="M262" s="859"/>
      <c r="N262" s="859"/>
      <c r="O262" s="859"/>
      <c r="P262" s="859"/>
    </row>
    <row r="263" spans="1:16" s="913" customFormat="1" x14ac:dyDescent="0.2">
      <c r="A263" s="859"/>
      <c r="B263" s="859"/>
      <c r="C263" s="859"/>
      <c r="D263" s="859"/>
      <c r="E263" s="859"/>
      <c r="F263" s="859"/>
      <c r="G263" s="859"/>
      <c r="H263" s="859"/>
      <c r="I263" s="859"/>
      <c r="J263" s="859"/>
      <c r="K263" s="859">
        <f>+K262*10%</f>
        <v>0.56500000000000006</v>
      </c>
      <c r="L263" s="859"/>
      <c r="M263" s="859"/>
      <c r="N263" s="859"/>
      <c r="O263" s="859"/>
      <c r="P263" s="859"/>
    </row>
    <row r="264" spans="1:16" s="913" customFormat="1" x14ac:dyDescent="0.2">
      <c r="A264" s="859"/>
      <c r="B264" s="859"/>
      <c r="C264" s="859"/>
      <c r="D264" s="859"/>
      <c r="E264" s="859"/>
      <c r="F264" s="859"/>
      <c r="G264" s="859"/>
      <c r="H264" s="859"/>
      <c r="I264" s="859"/>
      <c r="J264" s="859"/>
      <c r="K264" s="859">
        <f>+K263+K262</f>
        <v>6.2150000000000007</v>
      </c>
      <c r="L264" s="859"/>
      <c r="M264" s="859"/>
      <c r="N264" s="859"/>
      <c r="O264" s="859"/>
      <c r="P264" s="859"/>
    </row>
    <row r="265" spans="1:16" s="913" customFormat="1" x14ac:dyDescent="0.2">
      <c r="A265" s="859"/>
      <c r="B265" s="859"/>
      <c r="C265" s="859"/>
      <c r="D265" s="859"/>
      <c r="E265" s="859"/>
      <c r="F265" s="859"/>
      <c r="G265" s="859"/>
      <c r="H265" s="859"/>
      <c r="I265" s="859"/>
      <c r="J265" s="859"/>
      <c r="K265" s="859"/>
      <c r="L265" s="859"/>
      <c r="M265" s="859"/>
      <c r="N265" s="859"/>
      <c r="O265" s="859"/>
      <c r="P265" s="859"/>
    </row>
    <row r="266" spans="1:16" s="913" customFormat="1" x14ac:dyDescent="0.2">
      <c r="A266" s="859"/>
      <c r="B266" s="859"/>
      <c r="C266" s="859"/>
      <c r="D266" s="859"/>
      <c r="E266" s="859"/>
      <c r="F266" s="859" t="s">
        <v>355</v>
      </c>
      <c r="G266" s="967" t="e">
        <f>+G122-G262</f>
        <v>#REF!</v>
      </c>
      <c r="H266" s="859"/>
      <c r="I266" s="859"/>
      <c r="J266" s="859"/>
      <c r="K266" s="859"/>
      <c r="L266" s="859"/>
      <c r="M266" s="859"/>
      <c r="N266" s="859"/>
      <c r="O266" s="859"/>
      <c r="P266" s="859"/>
    </row>
    <row r="267" spans="1:16" s="913" customFormat="1" x14ac:dyDescent="0.2">
      <c r="A267" s="859"/>
      <c r="B267" s="859"/>
      <c r="C267" s="859"/>
      <c r="D267" s="859"/>
      <c r="E267" s="859"/>
      <c r="F267" s="859"/>
      <c r="G267" s="859"/>
      <c r="H267" s="859"/>
      <c r="I267" s="859"/>
      <c r="J267" s="859"/>
      <c r="K267" s="859"/>
      <c r="L267" s="859"/>
      <c r="M267" s="859"/>
      <c r="N267" s="859"/>
      <c r="O267" s="859"/>
      <c r="P267" s="859"/>
    </row>
    <row r="268" spans="1:16" s="913" customFormat="1" x14ac:dyDescent="0.2">
      <c r="A268" s="859"/>
      <c r="B268" s="859"/>
      <c r="C268" s="859"/>
      <c r="D268" s="859"/>
      <c r="E268" s="859"/>
      <c r="F268" s="859"/>
      <c r="G268" s="859"/>
      <c r="H268" s="859"/>
      <c r="I268" s="859"/>
      <c r="J268" s="859"/>
      <c r="K268" s="859"/>
      <c r="L268" s="859"/>
      <c r="M268" s="859"/>
      <c r="N268" s="859"/>
      <c r="O268" s="859"/>
      <c r="P268" s="859"/>
    </row>
    <row r="269" spans="1:16" s="913" customFormat="1" x14ac:dyDescent="0.2">
      <c r="A269" s="859"/>
      <c r="B269" s="859"/>
      <c r="C269" s="859"/>
      <c r="D269" s="859"/>
      <c r="E269" s="859"/>
      <c r="F269" s="859"/>
      <c r="G269" s="859"/>
      <c r="H269" s="859"/>
      <c r="I269" s="859"/>
      <c r="J269" s="859"/>
      <c r="K269" s="859"/>
      <c r="L269" s="859"/>
      <c r="M269" s="859"/>
      <c r="N269" s="859"/>
      <c r="O269" s="859"/>
      <c r="P269" s="859"/>
    </row>
    <row r="270" spans="1:16" s="913" customFormat="1" x14ac:dyDescent="0.2">
      <c r="A270" s="859"/>
      <c r="B270" s="859"/>
      <c r="C270" s="859"/>
      <c r="D270" s="859"/>
      <c r="E270" s="859"/>
      <c r="F270" s="859"/>
      <c r="G270" s="859">
        <f>351*7000000</f>
        <v>2457000000</v>
      </c>
      <c r="H270" s="859"/>
      <c r="I270" s="859"/>
      <c r="J270" s="859"/>
      <c r="K270" s="859"/>
      <c r="L270" s="859"/>
      <c r="M270" s="859"/>
      <c r="N270" s="859"/>
      <c r="O270" s="859"/>
      <c r="P270" s="859"/>
    </row>
    <row r="276" spans="1:16" s="913" customFormat="1" ht="14.1" customHeight="1" x14ac:dyDescent="0.2">
      <c r="A276" s="859"/>
      <c r="B276" s="934"/>
      <c r="C276" s="926">
        <f t="shared" ref="C276:C281" si="24">+D275</f>
        <v>0</v>
      </c>
      <c r="D276" s="926">
        <f t="shared" ref="D276:D281" si="25">+C276+365</f>
        <v>365</v>
      </c>
      <c r="E276" s="927" t="s">
        <v>28</v>
      </c>
      <c r="F276" s="927" t="s">
        <v>217</v>
      </c>
      <c r="G276" s="953">
        <v>283200000</v>
      </c>
      <c r="H276" s="953">
        <f>((SUM(G276:$G$281))*K276/365*L276)*110%</f>
        <v>186912000.00000003</v>
      </c>
      <c r="I276" s="953"/>
      <c r="J276" s="953">
        <f t="shared" ref="J276:J281" si="26">+H276+G276</f>
        <v>470112000</v>
      </c>
      <c r="K276" s="937">
        <v>0.1</v>
      </c>
      <c r="L276" s="929">
        <f t="shared" ref="L276:L281" si="27">+D276-C276</f>
        <v>365</v>
      </c>
      <c r="M276" s="936"/>
      <c r="N276" s="930"/>
      <c r="O276" s="953"/>
      <c r="P276" s="953"/>
    </row>
    <row r="277" spans="1:16" s="913" customFormat="1" ht="14.1" customHeight="1" x14ac:dyDescent="0.2">
      <c r="A277" s="859"/>
      <c r="B277" s="934"/>
      <c r="C277" s="926">
        <f t="shared" si="24"/>
        <v>365</v>
      </c>
      <c r="D277" s="926">
        <f t="shared" si="25"/>
        <v>730</v>
      </c>
      <c r="E277" s="927" t="s">
        <v>28</v>
      </c>
      <c r="F277" s="927" t="s">
        <v>217</v>
      </c>
      <c r="G277" s="953">
        <v>283200000</v>
      </c>
      <c r="H277" s="953">
        <f>((SUM(G277:$G$281))*K277/365*L277)*110%</f>
        <v>155760000</v>
      </c>
      <c r="I277" s="953"/>
      <c r="J277" s="953">
        <f t="shared" si="26"/>
        <v>438960000</v>
      </c>
      <c r="K277" s="937">
        <v>0.1</v>
      </c>
      <c r="L277" s="929">
        <f t="shared" si="27"/>
        <v>365</v>
      </c>
      <c r="M277" s="936"/>
      <c r="N277" s="930"/>
      <c r="O277" s="953"/>
      <c r="P277" s="953"/>
    </row>
    <row r="278" spans="1:16" s="913" customFormat="1" ht="14.1" customHeight="1" x14ac:dyDescent="0.2">
      <c r="A278" s="859"/>
      <c r="B278" s="934"/>
      <c r="C278" s="926">
        <f t="shared" si="24"/>
        <v>730</v>
      </c>
      <c r="D278" s="926">
        <f t="shared" si="25"/>
        <v>1095</v>
      </c>
      <c r="E278" s="927" t="s">
        <v>28</v>
      </c>
      <c r="F278" s="927" t="s">
        <v>217</v>
      </c>
      <c r="G278" s="953">
        <v>283200000</v>
      </c>
      <c r="H278" s="953">
        <f>((SUM(G278:$G$281))*K278/365*L278)*110%</f>
        <v>124608000.00000001</v>
      </c>
      <c r="I278" s="953"/>
      <c r="J278" s="953">
        <f t="shared" si="26"/>
        <v>407808000</v>
      </c>
      <c r="K278" s="937">
        <v>0.1</v>
      </c>
      <c r="L278" s="929">
        <f t="shared" si="27"/>
        <v>365</v>
      </c>
      <c r="M278" s="936"/>
      <c r="N278" s="930"/>
      <c r="O278" s="953"/>
      <c r="P278" s="953"/>
    </row>
    <row r="279" spans="1:16" s="913" customFormat="1" ht="14.1" customHeight="1" x14ac:dyDescent="0.2">
      <c r="A279" s="859"/>
      <c r="B279" s="934"/>
      <c r="C279" s="926">
        <f t="shared" si="24"/>
        <v>1095</v>
      </c>
      <c r="D279" s="926">
        <f t="shared" si="25"/>
        <v>1460</v>
      </c>
      <c r="E279" s="927" t="s">
        <v>28</v>
      </c>
      <c r="F279" s="927" t="s">
        <v>217</v>
      </c>
      <c r="G279" s="953">
        <v>283200000</v>
      </c>
      <c r="H279" s="953">
        <f>((SUM(G279:$G$281))*K279/365*L279)*110%</f>
        <v>93456000.000000015</v>
      </c>
      <c r="I279" s="953"/>
      <c r="J279" s="953">
        <f t="shared" si="26"/>
        <v>376656000</v>
      </c>
      <c r="K279" s="937">
        <v>0.1</v>
      </c>
      <c r="L279" s="929">
        <f t="shared" si="27"/>
        <v>365</v>
      </c>
      <c r="M279" s="936"/>
      <c r="N279" s="930"/>
      <c r="O279" s="953"/>
      <c r="P279" s="953"/>
    </row>
    <row r="280" spans="1:16" s="913" customFormat="1" ht="14.1" customHeight="1" x14ac:dyDescent="0.2">
      <c r="A280" s="859"/>
      <c r="B280" s="934"/>
      <c r="C280" s="926">
        <f t="shared" si="24"/>
        <v>1460</v>
      </c>
      <c r="D280" s="926">
        <f t="shared" si="25"/>
        <v>1825</v>
      </c>
      <c r="E280" s="927" t="s">
        <v>28</v>
      </c>
      <c r="F280" s="927" t="s">
        <v>217</v>
      </c>
      <c r="G280" s="953">
        <v>283200000</v>
      </c>
      <c r="H280" s="953">
        <f>((SUM(G280:$G$281))*K280/365*L280)*110%</f>
        <v>62304000.000000007</v>
      </c>
      <c r="I280" s="953"/>
      <c r="J280" s="953">
        <f t="shared" si="26"/>
        <v>345504000</v>
      </c>
      <c r="K280" s="937">
        <v>0.1</v>
      </c>
      <c r="L280" s="929">
        <f t="shared" si="27"/>
        <v>365</v>
      </c>
      <c r="M280" s="936"/>
      <c r="N280" s="930"/>
      <c r="O280" s="953"/>
      <c r="P280" s="953"/>
    </row>
    <row r="281" spans="1:16" s="913" customFormat="1" ht="14.1" customHeight="1" x14ac:dyDescent="0.2">
      <c r="A281" s="859"/>
      <c r="B281" s="934"/>
      <c r="C281" s="926">
        <f t="shared" si="24"/>
        <v>1825</v>
      </c>
      <c r="D281" s="926">
        <f t="shared" si="25"/>
        <v>2190</v>
      </c>
      <c r="E281" s="927" t="s">
        <v>28</v>
      </c>
      <c r="F281" s="927" t="s">
        <v>217</v>
      </c>
      <c r="G281" s="953">
        <v>283200000</v>
      </c>
      <c r="H281" s="953">
        <f>((SUM(G281:$G$281))*K281/365*L281)*110%</f>
        <v>31152000.000000004</v>
      </c>
      <c r="I281" s="953"/>
      <c r="J281" s="953">
        <f t="shared" si="26"/>
        <v>314352000</v>
      </c>
      <c r="K281" s="937">
        <v>0.1</v>
      </c>
      <c r="L281" s="929">
        <f t="shared" si="27"/>
        <v>365</v>
      </c>
      <c r="M281" s="936"/>
      <c r="N281" s="930"/>
      <c r="O281" s="953"/>
      <c r="P281" s="953"/>
    </row>
    <row r="282" spans="1:16" s="913" customFormat="1" x14ac:dyDescent="0.2">
      <c r="A282" s="859"/>
      <c r="B282" s="934"/>
      <c r="C282" s="934"/>
      <c r="D282" s="934"/>
      <c r="E282" s="934"/>
      <c r="F282" s="934"/>
      <c r="G282" s="934"/>
      <c r="H282" s="968"/>
      <c r="I282" s="934"/>
      <c r="J282" s="934"/>
      <c r="K282" s="934"/>
      <c r="L282" s="934"/>
      <c r="M282" s="934"/>
      <c r="N282" s="934"/>
      <c r="O282" s="969"/>
      <c r="P282" s="969"/>
    </row>
    <row r="283" spans="1:16" s="913" customFormat="1" x14ac:dyDescent="0.2">
      <c r="A283" s="859"/>
      <c r="B283" s="859"/>
      <c r="C283" s="859"/>
      <c r="D283" s="859"/>
      <c r="E283" s="859"/>
      <c r="F283" s="859"/>
      <c r="G283" s="859"/>
      <c r="H283" s="912"/>
      <c r="I283" s="859"/>
      <c r="J283" s="859"/>
      <c r="K283" s="859"/>
      <c r="L283" s="859"/>
      <c r="M283" s="859"/>
      <c r="N283" s="859"/>
      <c r="O283" s="912"/>
      <c r="P283" s="912"/>
    </row>
    <row r="290" spans="1:16" s="913" customFormat="1" ht="14.25" x14ac:dyDescent="0.2">
      <c r="A290" s="859"/>
      <c r="B290" s="926"/>
      <c r="C290" s="926">
        <f t="shared" ref="C290:C319" si="28">+D289</f>
        <v>0</v>
      </c>
      <c r="D290" s="926">
        <v>45138</v>
      </c>
      <c r="E290" s="927"/>
      <c r="F290" s="927" t="s">
        <v>340</v>
      </c>
      <c r="G290" s="953">
        <v>7298118.3131810371</v>
      </c>
      <c r="H290" s="953">
        <f>((SUM(G290:$G321))*K290/365*L290)</f>
        <v>6977540896.5940638</v>
      </c>
      <c r="I290" s="953">
        <v>2000002</v>
      </c>
      <c r="J290" s="953">
        <f t="shared" ref="J290:J319" si="29">+H290+G290</f>
        <v>6984839014.9072447</v>
      </c>
      <c r="K290" s="937">
        <v>0.08</v>
      </c>
      <c r="L290" s="929">
        <f t="shared" ref="L290:L319" si="30">+D290-C290</f>
        <v>45138</v>
      </c>
      <c r="M290" s="936"/>
      <c r="N290" s="930"/>
      <c r="O290" s="953"/>
      <c r="P290" s="953"/>
    </row>
    <row r="291" spans="1:16" s="913" customFormat="1" ht="14.25" x14ac:dyDescent="0.2">
      <c r="A291" s="859"/>
      <c r="B291" s="926"/>
      <c r="C291" s="926">
        <f t="shared" si="28"/>
        <v>45138</v>
      </c>
      <c r="D291" s="926">
        <v>45169</v>
      </c>
      <c r="E291" s="927"/>
      <c r="F291" s="927" t="s">
        <v>340</v>
      </c>
      <c r="G291" s="953">
        <v>7346772.4352689106</v>
      </c>
      <c r="H291" s="953">
        <f>((SUM(G291:$G321))*K291/365*L291)</f>
        <v>4742467.5459913388</v>
      </c>
      <c r="I291" s="953">
        <v>2000003</v>
      </c>
      <c r="J291" s="953">
        <f t="shared" si="29"/>
        <v>12089239.981260249</v>
      </c>
      <c r="K291" s="937">
        <v>0.08</v>
      </c>
      <c r="L291" s="929">
        <f t="shared" si="30"/>
        <v>31</v>
      </c>
      <c r="M291" s="936"/>
      <c r="N291" s="930"/>
      <c r="O291" s="953"/>
      <c r="P291" s="953"/>
    </row>
    <row r="292" spans="1:16" s="913" customFormat="1" ht="14.25" x14ac:dyDescent="0.2">
      <c r="A292" s="859"/>
      <c r="B292" s="926"/>
      <c r="C292" s="926">
        <f t="shared" si="28"/>
        <v>45169</v>
      </c>
      <c r="D292" s="926">
        <v>45199</v>
      </c>
      <c r="E292" s="927"/>
      <c r="F292" s="927" t="s">
        <v>340</v>
      </c>
      <c r="G292" s="953">
        <v>7395750.9181707036</v>
      </c>
      <c r="H292" s="953">
        <f>((SUM(G292:$G322))*K292/365*L292)</f>
        <v>4541177.1771472506</v>
      </c>
      <c r="I292" s="953">
        <v>2000004</v>
      </c>
      <c r="J292" s="953">
        <f t="shared" si="29"/>
        <v>11936928.095317954</v>
      </c>
      <c r="K292" s="937">
        <v>0.08</v>
      </c>
      <c r="L292" s="929">
        <f t="shared" si="30"/>
        <v>30</v>
      </c>
      <c r="M292" s="936"/>
      <c r="N292" s="930"/>
      <c r="O292" s="953"/>
      <c r="P292" s="953"/>
    </row>
    <row r="293" spans="1:16" s="913" customFormat="1" ht="14.25" x14ac:dyDescent="0.2">
      <c r="A293" s="859"/>
      <c r="B293" s="926"/>
      <c r="C293" s="926">
        <f t="shared" si="28"/>
        <v>45199</v>
      </c>
      <c r="D293" s="926">
        <v>45230</v>
      </c>
      <c r="E293" s="927"/>
      <c r="F293" s="927" t="s">
        <v>340</v>
      </c>
      <c r="G293" s="953">
        <v>7445055.9242918417</v>
      </c>
      <c r="H293" s="953">
        <f>((SUM(G293:$G323))*K293/365*L293)</f>
        <v>4642299.1681378307</v>
      </c>
      <c r="I293" s="953">
        <v>2000005</v>
      </c>
      <c r="J293" s="953">
        <f t="shared" si="29"/>
        <v>12087355.092429671</v>
      </c>
      <c r="K293" s="937">
        <v>0.08</v>
      </c>
      <c r="L293" s="929">
        <f t="shared" si="30"/>
        <v>31</v>
      </c>
      <c r="M293" s="936"/>
      <c r="N293" s="930"/>
      <c r="O293" s="953"/>
      <c r="P293" s="953"/>
    </row>
    <row r="294" spans="1:16" s="913" customFormat="1" ht="14.25" x14ac:dyDescent="0.2">
      <c r="A294" s="859"/>
      <c r="B294" s="926"/>
      <c r="C294" s="926">
        <f t="shared" si="28"/>
        <v>45230</v>
      </c>
      <c r="D294" s="926">
        <v>45260</v>
      </c>
      <c r="E294" s="927"/>
      <c r="F294" s="927" t="s">
        <v>340</v>
      </c>
      <c r="G294" s="953">
        <v>11494689.630453788</v>
      </c>
      <c r="H294" s="953">
        <f>((SUM(G294:$G324))*K294/365*L294)</f>
        <v>4443593.7896899618</v>
      </c>
      <c r="I294" s="953">
        <v>2000006</v>
      </c>
      <c r="J294" s="953">
        <f t="shared" si="29"/>
        <v>15938283.42014375</v>
      </c>
      <c r="K294" s="937">
        <v>0.08</v>
      </c>
      <c r="L294" s="929">
        <f t="shared" si="30"/>
        <v>30</v>
      </c>
      <c r="M294" s="936"/>
      <c r="N294" s="930"/>
      <c r="O294" s="953"/>
      <c r="P294" s="953"/>
    </row>
    <row r="295" spans="1:16" s="913" customFormat="1" ht="14.25" x14ac:dyDescent="0.2">
      <c r="A295" s="859"/>
      <c r="B295" s="859"/>
      <c r="C295" s="926">
        <f t="shared" si="28"/>
        <v>45260</v>
      </c>
      <c r="D295" s="926">
        <v>45291</v>
      </c>
      <c r="E295" s="859"/>
      <c r="F295" s="859"/>
      <c r="G295" s="953">
        <v>11571320.894656811</v>
      </c>
      <c r="H295" s="953">
        <f>((SUM(G295:$G325))*K295/365*L295)</f>
        <v>4513612.6777932579</v>
      </c>
      <c r="I295" s="953">
        <v>2000007</v>
      </c>
      <c r="J295" s="953">
        <f t="shared" si="29"/>
        <v>16084933.572450068</v>
      </c>
      <c r="K295" s="937">
        <v>0.08</v>
      </c>
      <c r="L295" s="929">
        <f t="shared" si="30"/>
        <v>31</v>
      </c>
      <c r="M295" s="859"/>
      <c r="N295" s="859"/>
      <c r="O295" s="912"/>
      <c r="P295" s="912"/>
    </row>
    <row r="296" spans="1:16" s="913" customFormat="1" ht="14.25" x14ac:dyDescent="0.2">
      <c r="A296" s="859"/>
      <c r="B296" s="859"/>
      <c r="C296" s="926">
        <f t="shared" si="28"/>
        <v>45291</v>
      </c>
      <c r="D296" s="926">
        <v>45322</v>
      </c>
      <c r="E296" s="859"/>
      <c r="F296" s="859"/>
      <c r="G296" s="953">
        <v>15648463.033954524</v>
      </c>
      <c r="H296" s="953">
        <f>((SUM(G296:$G326))*K296/365*L296)</f>
        <v>4434991.1002076427</v>
      </c>
      <c r="I296" s="953">
        <v>2000008</v>
      </c>
      <c r="J296" s="953">
        <f t="shared" si="29"/>
        <v>20083454.134162165</v>
      </c>
      <c r="K296" s="937">
        <v>0.08</v>
      </c>
      <c r="L296" s="929">
        <f t="shared" si="30"/>
        <v>31</v>
      </c>
      <c r="M296" s="859"/>
      <c r="N296" s="859"/>
      <c r="O296" s="912"/>
      <c r="P296" s="912"/>
    </row>
    <row r="297" spans="1:16" s="913" customFormat="1" ht="14.25" x14ac:dyDescent="0.2">
      <c r="A297" s="859"/>
      <c r="B297" s="859"/>
      <c r="C297" s="926">
        <f t="shared" si="28"/>
        <v>45322</v>
      </c>
      <c r="D297" s="926">
        <v>45350</v>
      </c>
      <c r="E297" s="859"/>
      <c r="F297" s="859"/>
      <c r="G297" s="953">
        <v>15752786.120847555</v>
      </c>
      <c r="H297" s="953">
        <f>((SUM(G297:$G327))*K297/365*L297)</f>
        <v>3909764.0098139038</v>
      </c>
      <c r="I297" s="953">
        <v>2000009</v>
      </c>
      <c r="J297" s="953">
        <f t="shared" si="29"/>
        <v>19662550.130661458</v>
      </c>
      <c r="K297" s="937">
        <v>0.08</v>
      </c>
      <c r="L297" s="929">
        <f t="shared" si="30"/>
        <v>28</v>
      </c>
      <c r="M297" s="859"/>
      <c r="N297" s="859"/>
      <c r="O297" s="912"/>
      <c r="P297" s="912"/>
    </row>
    <row r="298" spans="1:16" s="913" customFormat="1" ht="14.25" x14ac:dyDescent="0.2">
      <c r="A298" s="859"/>
      <c r="B298" s="859"/>
      <c r="C298" s="926">
        <f t="shared" si="28"/>
        <v>45350</v>
      </c>
      <c r="D298" s="926">
        <v>45382</v>
      </c>
      <c r="E298" s="859"/>
      <c r="F298" s="859"/>
      <c r="G298" s="953">
        <v>15857804.694986539</v>
      </c>
      <c r="H298" s="953">
        <f>((SUM(G298:$G328))*K298/365*L298)</f>
        <v>9267405.4721608665</v>
      </c>
      <c r="I298" s="953">
        <v>2000010</v>
      </c>
      <c r="J298" s="953">
        <f t="shared" si="29"/>
        <v>25125210.167147405</v>
      </c>
      <c r="K298" s="937">
        <v>0.08</v>
      </c>
      <c r="L298" s="929">
        <f t="shared" si="30"/>
        <v>32</v>
      </c>
      <c r="M298" s="859"/>
      <c r="N298" s="859"/>
      <c r="O298" s="912"/>
      <c r="P298" s="912"/>
    </row>
    <row r="299" spans="1:16" s="913" customFormat="1" ht="14.25" x14ac:dyDescent="0.2">
      <c r="A299" s="859"/>
      <c r="B299" s="859"/>
      <c r="C299" s="926">
        <f t="shared" si="28"/>
        <v>45382</v>
      </c>
      <c r="D299" s="926">
        <v>45412</v>
      </c>
      <c r="E299" s="859"/>
      <c r="F299" s="859"/>
      <c r="G299" s="953">
        <v>15963523.392953116</v>
      </c>
      <c r="H299" s="953">
        <f>((SUM(G299:$G329))*K299/365*L299)</f>
        <v>11912692.860101584</v>
      </c>
      <c r="I299" s="953">
        <v>2000011</v>
      </c>
      <c r="J299" s="953">
        <f t="shared" si="29"/>
        <v>27876216.253054701</v>
      </c>
      <c r="K299" s="937">
        <v>0.08</v>
      </c>
      <c r="L299" s="929">
        <f t="shared" si="30"/>
        <v>30</v>
      </c>
      <c r="M299" s="859"/>
      <c r="N299" s="859"/>
      <c r="O299" s="912"/>
      <c r="P299" s="912"/>
    </row>
    <row r="300" spans="1:16" s="913" customFormat="1" ht="14.25" x14ac:dyDescent="0.2">
      <c r="A300" s="859"/>
      <c r="B300" s="859"/>
      <c r="C300" s="926">
        <f t="shared" si="28"/>
        <v>45412</v>
      </c>
      <c r="D300" s="926">
        <v>45443</v>
      </c>
      <c r="E300" s="859"/>
      <c r="F300" s="859"/>
      <c r="G300" s="953">
        <v>16069946.88223947</v>
      </c>
      <c r="H300" s="953">
        <f>((SUM(G300:$G330))*K300/365*L300)</f>
        <v>15055016.764530933</v>
      </c>
      <c r="I300" s="953">
        <v>2000012</v>
      </c>
      <c r="J300" s="953">
        <f t="shared" si="29"/>
        <v>31124963.646770403</v>
      </c>
      <c r="K300" s="937">
        <v>0.08</v>
      </c>
      <c r="L300" s="929">
        <f t="shared" si="30"/>
        <v>31</v>
      </c>
      <c r="M300" s="859"/>
      <c r="N300" s="859"/>
      <c r="O300" s="912"/>
      <c r="P300" s="912"/>
    </row>
    <row r="301" spans="1:16" s="913" customFormat="1" ht="14.25" x14ac:dyDescent="0.2">
      <c r="A301" s="859"/>
      <c r="B301" s="859"/>
      <c r="C301" s="926">
        <f t="shared" si="28"/>
        <v>45443</v>
      </c>
      <c r="D301" s="926">
        <v>45473</v>
      </c>
      <c r="E301" s="859"/>
      <c r="F301" s="859"/>
      <c r="G301" s="953">
        <v>16177079.861454399</v>
      </c>
      <c r="H301" s="953">
        <f>((SUM(G301:$G331))*K301/365*L301)</f>
        <v>16304801.548703058</v>
      </c>
      <c r="I301" s="953">
        <v>2000013</v>
      </c>
      <c r="J301" s="953">
        <f t="shared" si="29"/>
        <v>32481881.410157457</v>
      </c>
      <c r="K301" s="937">
        <v>0.08</v>
      </c>
      <c r="L301" s="929">
        <f t="shared" si="30"/>
        <v>30</v>
      </c>
      <c r="M301" s="859"/>
      <c r="N301" s="859"/>
      <c r="O301" s="912"/>
      <c r="P301" s="912"/>
    </row>
    <row r="302" spans="1:16" s="913" customFormat="1" ht="14.25" x14ac:dyDescent="0.2">
      <c r="A302" s="859"/>
      <c r="B302" s="859"/>
      <c r="C302" s="926">
        <f t="shared" si="28"/>
        <v>45473</v>
      </c>
      <c r="D302" s="926">
        <v>45504</v>
      </c>
      <c r="E302" s="859"/>
      <c r="F302" s="859"/>
      <c r="G302" s="953">
        <v>16284927.060530761</v>
      </c>
      <c r="H302" s="953">
        <f>((SUM(G302:$G332))*K302/365*L302)</f>
        <v>17689612.308847755</v>
      </c>
      <c r="I302" s="953">
        <v>2000014</v>
      </c>
      <c r="J302" s="953">
        <f t="shared" si="29"/>
        <v>33974539.369378515</v>
      </c>
      <c r="K302" s="937">
        <v>0.08</v>
      </c>
      <c r="L302" s="929">
        <f t="shared" si="30"/>
        <v>31</v>
      </c>
      <c r="M302" s="859"/>
      <c r="N302" s="859"/>
      <c r="O302" s="912"/>
      <c r="P302" s="912"/>
    </row>
    <row r="303" spans="1:16" s="913" customFormat="1" ht="14.25" x14ac:dyDescent="0.2">
      <c r="A303" s="859"/>
      <c r="B303" s="859"/>
      <c r="C303" s="926">
        <f t="shared" si="28"/>
        <v>45504</v>
      </c>
      <c r="D303" s="926">
        <v>45535</v>
      </c>
      <c r="E303" s="859"/>
      <c r="F303" s="859"/>
      <c r="G303" s="953">
        <v>16393493.240934301</v>
      </c>
      <c r="H303" s="953">
        <f>((SUM(G303:$G333))*K303/365*L303)</f>
        <v>17578964.037313186</v>
      </c>
      <c r="I303" s="953">
        <v>2000015</v>
      </c>
      <c r="J303" s="953">
        <f t="shared" si="29"/>
        <v>33972457.278247491</v>
      </c>
      <c r="K303" s="937">
        <v>0.08</v>
      </c>
      <c r="L303" s="929">
        <f t="shared" si="30"/>
        <v>31</v>
      </c>
      <c r="M303" s="859"/>
      <c r="N303" s="859"/>
      <c r="O303" s="912"/>
      <c r="P303" s="912"/>
    </row>
    <row r="304" spans="1:16" ht="14.25" x14ac:dyDescent="0.2">
      <c r="C304" s="926">
        <f t="shared" si="28"/>
        <v>45535</v>
      </c>
      <c r="D304" s="926">
        <v>45565</v>
      </c>
      <c r="G304" s="953">
        <v>16502783.195873862</v>
      </c>
      <c r="H304" s="953">
        <f>((SUM(G304:$G334))*K304/365*L304)</f>
        <v>16904107.849001668</v>
      </c>
      <c r="I304" s="953">
        <v>2000016</v>
      </c>
      <c r="J304" s="953">
        <f t="shared" si="29"/>
        <v>33406891.044875532</v>
      </c>
      <c r="K304" s="937">
        <v>0.08</v>
      </c>
      <c r="L304" s="929">
        <f t="shared" si="30"/>
        <v>30</v>
      </c>
    </row>
    <row r="305" spans="3:12" ht="14.25" x14ac:dyDescent="0.2">
      <c r="C305" s="926">
        <f t="shared" si="28"/>
        <v>45565</v>
      </c>
      <c r="D305" s="926">
        <v>45596</v>
      </c>
      <c r="G305" s="953">
        <v>16612801.750513021</v>
      </c>
      <c r="H305" s="953">
        <f>((SUM(G305:$G335))*K305/365*L305)</f>
        <v>17355449.611112408</v>
      </c>
      <c r="I305" s="953">
        <v>2000017</v>
      </c>
      <c r="J305" s="953">
        <f t="shared" si="29"/>
        <v>33968251.361625433</v>
      </c>
      <c r="K305" s="937">
        <v>0.08</v>
      </c>
      <c r="L305" s="929">
        <f t="shared" si="30"/>
        <v>31</v>
      </c>
    </row>
    <row r="306" spans="3:12" ht="14.25" x14ac:dyDescent="0.2">
      <c r="C306" s="926">
        <f t="shared" si="28"/>
        <v>45596</v>
      </c>
      <c r="D306" s="926">
        <v>45626</v>
      </c>
      <c r="G306" s="953">
        <v>16723553.762183107</v>
      </c>
      <c r="H306" s="953">
        <f>((SUM(G306:$G336))*K306/365*L306)</f>
        <v>16686361.537025427</v>
      </c>
      <c r="I306" s="953">
        <v>2000018</v>
      </c>
      <c r="J306" s="953">
        <f t="shared" si="29"/>
        <v>33409915.299208537</v>
      </c>
      <c r="K306" s="937">
        <v>0.08</v>
      </c>
      <c r="L306" s="929">
        <f t="shared" si="30"/>
        <v>30</v>
      </c>
    </row>
    <row r="307" spans="3:12" ht="14.25" x14ac:dyDescent="0.2">
      <c r="C307" s="926">
        <f t="shared" si="28"/>
        <v>45626</v>
      </c>
      <c r="D307" s="926">
        <v>45657</v>
      </c>
      <c r="G307" s="953">
        <v>96835044.120597661</v>
      </c>
      <c r="H307" s="953">
        <f>((SUM(G307:$G337))*K307/365*L307)</f>
        <v>17128945.05858779</v>
      </c>
      <c r="I307" s="953">
        <v>2000019</v>
      </c>
      <c r="J307" s="953">
        <f t="shared" si="29"/>
        <v>113963989.17918545</v>
      </c>
      <c r="K307" s="937">
        <v>0.08</v>
      </c>
      <c r="L307" s="929">
        <f t="shared" si="30"/>
        <v>31</v>
      </c>
    </row>
    <row r="308" spans="3:12" ht="14.25" x14ac:dyDescent="0.2">
      <c r="C308" s="926">
        <f t="shared" si="28"/>
        <v>45657</v>
      </c>
      <c r="D308" s="926">
        <v>45688</v>
      </c>
      <c r="G308" s="953">
        <v>22480611.081401646</v>
      </c>
      <c r="H308" s="953">
        <f>((SUM(G308:$G338))*K308/365*L308)</f>
        <v>20547709.690316334</v>
      </c>
      <c r="I308" s="953">
        <v>2000020</v>
      </c>
      <c r="J308" s="953">
        <f t="shared" si="29"/>
        <v>43028320.771717981</v>
      </c>
      <c r="K308" s="937">
        <v>0.08</v>
      </c>
      <c r="L308" s="929">
        <f t="shared" si="30"/>
        <v>31</v>
      </c>
    </row>
    <row r="309" spans="3:12" ht="14.25" x14ac:dyDescent="0.2">
      <c r="C309" s="926">
        <f t="shared" si="28"/>
        <v>45688</v>
      </c>
      <c r="D309" s="926">
        <v>45716</v>
      </c>
      <c r="G309" s="953">
        <v>22630481.821944326</v>
      </c>
      <c r="H309" s="953">
        <f>((SUM(G309:$G339))*K309/365*L309)</f>
        <v>20262354.343927562</v>
      </c>
      <c r="I309" s="953">
        <v>2000021</v>
      </c>
      <c r="J309" s="953">
        <f t="shared" si="29"/>
        <v>42892836.165871888</v>
      </c>
      <c r="K309" s="937">
        <v>0.08</v>
      </c>
      <c r="L309" s="929">
        <f t="shared" si="30"/>
        <v>28</v>
      </c>
    </row>
    <row r="310" spans="3:12" ht="14.25" x14ac:dyDescent="0.2">
      <c r="C310" s="926">
        <f t="shared" si="28"/>
        <v>45716</v>
      </c>
      <c r="D310" s="926">
        <v>45747</v>
      </c>
      <c r="G310" s="953">
        <v>22781351.700757287</v>
      </c>
      <c r="H310" s="953">
        <f>((SUM(G310:$G340))*K310/365*L310)</f>
        <v>24317913.771411408</v>
      </c>
      <c r="I310" s="953">
        <v>2000022</v>
      </c>
      <c r="J310" s="953">
        <f t="shared" si="29"/>
        <v>47099265.472168699</v>
      </c>
      <c r="K310" s="937">
        <v>0.08</v>
      </c>
      <c r="L310" s="929">
        <f t="shared" si="30"/>
        <v>31</v>
      </c>
    </row>
    <row r="311" spans="3:12" ht="14.25" x14ac:dyDescent="0.2">
      <c r="C311" s="926">
        <f t="shared" si="28"/>
        <v>45747</v>
      </c>
      <c r="D311" s="926">
        <v>45777</v>
      </c>
      <c r="G311" s="953">
        <v>22933227.378762335</v>
      </c>
      <c r="H311" s="953">
        <f>((SUM(G311:$G341))*K311/365*L311)</f>
        <v>25323395.778207559</v>
      </c>
      <c r="I311" s="953">
        <v>2000023</v>
      </c>
      <c r="J311" s="953">
        <f t="shared" si="29"/>
        <v>48256623.15696989</v>
      </c>
      <c r="K311" s="937">
        <v>0.08</v>
      </c>
      <c r="L311" s="929">
        <f t="shared" si="30"/>
        <v>30</v>
      </c>
    </row>
    <row r="312" spans="3:12" ht="14.25" x14ac:dyDescent="0.2">
      <c r="C312" s="926">
        <f t="shared" si="28"/>
        <v>45777</v>
      </c>
      <c r="D312" s="926">
        <v>45808</v>
      </c>
      <c r="G312" s="953">
        <v>23086115.561287418</v>
      </c>
      <c r="H312" s="953">
        <f>((SUM(G312:$G342))*K312/365*L312)</f>
        <v>27982099.64506289</v>
      </c>
      <c r="I312" s="953">
        <v>2000024</v>
      </c>
      <c r="J312" s="953">
        <f t="shared" si="29"/>
        <v>51068215.206350312</v>
      </c>
      <c r="K312" s="937">
        <v>0.08</v>
      </c>
      <c r="L312" s="929">
        <f t="shared" si="30"/>
        <v>31</v>
      </c>
    </row>
    <row r="313" spans="3:12" ht="14.25" x14ac:dyDescent="0.2">
      <c r="C313" s="926">
        <f t="shared" si="28"/>
        <v>45808</v>
      </c>
      <c r="D313" s="926">
        <v>45838</v>
      </c>
      <c r="G313" s="953">
        <v>23240022.998362668</v>
      </c>
      <c r="H313" s="953">
        <f>((SUM(G313:$G343))*K313/365*L313)</f>
        <v>28801624.756136</v>
      </c>
      <c r="I313" s="953">
        <v>2000025</v>
      </c>
      <c r="J313" s="953">
        <f t="shared" si="29"/>
        <v>52041647.754498668</v>
      </c>
      <c r="K313" s="937">
        <v>0.08</v>
      </c>
      <c r="L313" s="929">
        <f t="shared" si="30"/>
        <v>30</v>
      </c>
    </row>
    <row r="314" spans="3:12" ht="14.25" x14ac:dyDescent="0.2">
      <c r="C314" s="926">
        <f t="shared" si="28"/>
        <v>45838</v>
      </c>
      <c r="D314" s="926">
        <v>45869</v>
      </c>
      <c r="G314" s="953">
        <v>23394956.485018417</v>
      </c>
      <c r="H314" s="953">
        <f>((SUM(G314:$G344))*K314/365*L314)</f>
        <v>31506239.854301434</v>
      </c>
      <c r="I314" s="953">
        <v>2000026</v>
      </c>
      <c r="J314" s="953">
        <f t="shared" si="29"/>
        <v>54901196.339319855</v>
      </c>
      <c r="K314" s="937">
        <v>0.08</v>
      </c>
      <c r="L314" s="929">
        <f t="shared" si="30"/>
        <v>31</v>
      </c>
    </row>
    <row r="315" spans="3:12" ht="14.25" x14ac:dyDescent="0.2">
      <c r="C315" s="926">
        <f t="shared" si="28"/>
        <v>45869</v>
      </c>
      <c r="D315" s="926">
        <v>45900</v>
      </c>
      <c r="G315" s="953">
        <v>23550922.861585207</v>
      </c>
      <c r="H315" s="953">
        <f>((SUM(G315:$G345))*K315/365*L315)</f>
        <v>33215775.49243062</v>
      </c>
      <c r="I315" s="953">
        <v>2000027</v>
      </c>
      <c r="J315" s="953">
        <f t="shared" si="29"/>
        <v>56766698.354015827</v>
      </c>
      <c r="K315" s="937">
        <v>0.08</v>
      </c>
      <c r="L315" s="929">
        <f t="shared" si="30"/>
        <v>31</v>
      </c>
    </row>
    <row r="316" spans="3:12" ht="14.25" x14ac:dyDescent="0.2">
      <c r="C316" s="926">
        <f t="shared" si="28"/>
        <v>45900</v>
      </c>
      <c r="D316" s="926">
        <v>45930</v>
      </c>
      <c r="G316" s="953">
        <v>23707929.013995774</v>
      </c>
      <c r="H316" s="953">
        <f>((SUM(G316:$G346))*K316/365*L316)</f>
        <v>33764785.946196496</v>
      </c>
      <c r="I316" s="953">
        <v>2000028</v>
      </c>
      <c r="J316" s="953">
        <f t="shared" si="29"/>
        <v>57472714.960192271</v>
      </c>
      <c r="K316" s="937">
        <v>0.08</v>
      </c>
      <c r="L316" s="929">
        <f t="shared" si="30"/>
        <v>30</v>
      </c>
    </row>
    <row r="317" spans="3:12" ht="14.25" x14ac:dyDescent="0.2">
      <c r="C317" s="926">
        <f t="shared" si="28"/>
        <v>45930</v>
      </c>
      <c r="D317" s="926">
        <v>45961</v>
      </c>
      <c r="G317" s="953">
        <v>23865981.874089081</v>
      </c>
      <c r="H317" s="953">
        <f>((SUM(G317:$G347))*K317/365*L317)</f>
        <v>36529742.745440371</v>
      </c>
      <c r="I317" s="953">
        <v>2000029</v>
      </c>
      <c r="J317" s="953">
        <f t="shared" si="29"/>
        <v>60395724.619529456</v>
      </c>
      <c r="K317" s="937">
        <v>0.08</v>
      </c>
      <c r="L317" s="929">
        <f t="shared" si="30"/>
        <v>31</v>
      </c>
    </row>
    <row r="318" spans="3:12" ht="14.25" x14ac:dyDescent="0.2">
      <c r="C318" s="926">
        <f t="shared" si="28"/>
        <v>45961</v>
      </c>
      <c r="D318" s="926">
        <v>45991</v>
      </c>
      <c r="G318" s="953">
        <v>24025088.419916343</v>
      </c>
      <c r="H318" s="953">
        <f>((SUM(G318:$G348))*K318/365*L318)</f>
        <v>36904025.984192654</v>
      </c>
      <c r="I318" s="953">
        <v>2000030</v>
      </c>
      <c r="J318" s="953">
        <f t="shared" si="29"/>
        <v>60929114.404109001</v>
      </c>
      <c r="K318" s="937">
        <v>0.08</v>
      </c>
      <c r="L318" s="929">
        <f t="shared" si="30"/>
        <v>30</v>
      </c>
    </row>
    <row r="319" spans="3:12" ht="14.25" x14ac:dyDescent="0.2">
      <c r="C319" s="926">
        <f t="shared" si="28"/>
        <v>45991</v>
      </c>
      <c r="D319" s="926">
        <v>46022</v>
      </c>
      <c r="G319" s="953">
        <v>122211648.67604911</v>
      </c>
      <c r="H319" s="953">
        <f>((SUM(G319:$G349))*K319/365*L319)</f>
        <v>39703523.966456443</v>
      </c>
      <c r="I319" s="953">
        <v>2000031</v>
      </c>
      <c r="J319" s="953">
        <f t="shared" si="29"/>
        <v>161915172.64250556</v>
      </c>
      <c r="K319" s="937">
        <v>0.08</v>
      </c>
      <c r="L319" s="929">
        <f t="shared" si="30"/>
        <v>31</v>
      </c>
    </row>
    <row r="327" spans="2:12" x14ac:dyDescent="0.2">
      <c r="G327" s="875">
        <f>+G326-G325</f>
        <v>0</v>
      </c>
    </row>
    <row r="328" spans="2:12" ht="14.25" x14ac:dyDescent="0.2">
      <c r="B328" s="939" t="s">
        <v>231</v>
      </c>
      <c r="C328" s="926">
        <v>44928</v>
      </c>
      <c r="D328" s="926">
        <v>45055</v>
      </c>
      <c r="E328" s="927"/>
      <c r="F328" s="927" t="s">
        <v>340</v>
      </c>
      <c r="G328" s="953">
        <v>700000000</v>
      </c>
      <c r="H328" s="953">
        <f>((SUM(G328:$G328))*K328/365*L328)</f>
        <v>21920547.94520548</v>
      </c>
      <c r="I328" s="953">
        <v>2000000</v>
      </c>
      <c r="J328" s="953">
        <v>193749452</v>
      </c>
      <c r="K328" s="937">
        <v>0.09</v>
      </c>
      <c r="L328" s="929">
        <f>+D328-C328</f>
        <v>127</v>
      </c>
    </row>
    <row r="329" spans="2:12" ht="14.25" x14ac:dyDescent="0.2">
      <c r="B329" s="926"/>
      <c r="C329" s="926">
        <v>45055</v>
      </c>
      <c r="D329" s="926">
        <v>45412</v>
      </c>
      <c r="E329" s="927"/>
      <c r="F329" s="927" t="s">
        <v>340</v>
      </c>
      <c r="G329" s="953">
        <f>+G328-J328</f>
        <v>506250548</v>
      </c>
      <c r="H329" s="953">
        <f>((SUM(G329:$G329))*K329/365*L329)</f>
        <v>44563918.102027394</v>
      </c>
      <c r="I329" s="953">
        <v>2000001</v>
      </c>
      <c r="J329" s="953">
        <v>86250548</v>
      </c>
      <c r="K329" s="937">
        <v>0.09</v>
      </c>
      <c r="L329" s="929">
        <f>+D329-C329</f>
        <v>357</v>
      </c>
    </row>
    <row r="330" spans="2:12" ht="14.25" x14ac:dyDescent="0.2">
      <c r="B330" s="926"/>
      <c r="C330" s="926">
        <f>+D329</f>
        <v>45412</v>
      </c>
      <c r="D330" s="926">
        <v>45777</v>
      </c>
      <c r="E330" s="927"/>
      <c r="F330" s="927" t="s">
        <v>340</v>
      </c>
      <c r="G330" s="953">
        <f>+G329-J329</f>
        <v>420000000</v>
      </c>
      <c r="H330" s="953">
        <f>((SUM(G330:$G330))*K330/365*L330)</f>
        <v>37800000</v>
      </c>
      <c r="I330" s="953">
        <v>2000002</v>
      </c>
      <c r="J330" s="953">
        <v>140000000</v>
      </c>
      <c r="K330" s="937">
        <v>0.09</v>
      </c>
      <c r="L330" s="929">
        <f>+D330-C330</f>
        <v>365</v>
      </c>
    </row>
    <row r="331" spans="2:12" ht="14.25" x14ac:dyDescent="0.2">
      <c r="B331" s="926"/>
      <c r="C331" s="926">
        <f>+D330</f>
        <v>45777</v>
      </c>
      <c r="D331" s="926">
        <v>46142</v>
      </c>
      <c r="E331" s="927"/>
      <c r="F331" s="927" t="s">
        <v>340</v>
      </c>
      <c r="G331" s="953">
        <f>+G330-J330</f>
        <v>280000000</v>
      </c>
      <c r="H331" s="953">
        <f>((SUM(G331:$G331))*K331/365*L331)</f>
        <v>25200000</v>
      </c>
      <c r="I331" s="953">
        <v>2000003</v>
      </c>
      <c r="J331" s="953">
        <v>140000000</v>
      </c>
      <c r="K331" s="937">
        <v>0.09</v>
      </c>
      <c r="L331" s="929">
        <f>+D331-C331</f>
        <v>365</v>
      </c>
    </row>
    <row r="332" spans="2:12" ht="14.25" x14ac:dyDescent="0.2">
      <c r="B332" s="926"/>
      <c r="C332" s="926">
        <f>+D331</f>
        <v>46142</v>
      </c>
      <c r="D332" s="926">
        <v>46507</v>
      </c>
      <c r="E332" s="927"/>
      <c r="F332" s="927" t="s">
        <v>340</v>
      </c>
      <c r="G332" s="953">
        <f>+G331-J331</f>
        <v>140000000</v>
      </c>
      <c r="H332" s="953">
        <f>((SUM(G332:$G332))*K332/365*L332)</f>
        <v>12600000</v>
      </c>
      <c r="I332" s="953">
        <v>2000004</v>
      </c>
      <c r="J332" s="953">
        <v>140000000</v>
      </c>
      <c r="K332" s="937">
        <v>0.09</v>
      </c>
      <c r="L332" s="929">
        <f>+D332-C332</f>
        <v>365</v>
      </c>
    </row>
    <row r="333" spans="2:12" x14ac:dyDescent="0.2">
      <c r="J333" s="955"/>
    </row>
    <row r="338" spans="2:16" s="913" customFormat="1" ht="14.1" customHeight="1" x14ac:dyDescent="0.2">
      <c r="B338" s="939" t="s">
        <v>381</v>
      </c>
      <c r="C338" s="926">
        <v>45138</v>
      </c>
      <c r="D338" s="926">
        <v>45138</v>
      </c>
      <c r="E338" s="927" t="s">
        <v>331</v>
      </c>
      <c r="F338" s="927" t="s">
        <v>315</v>
      </c>
      <c r="G338" s="970">
        <v>600000000</v>
      </c>
      <c r="H338" s="953">
        <f>G338*K338/365*L338</f>
        <v>0</v>
      </c>
      <c r="I338" s="953"/>
      <c r="J338" s="953">
        <v>300000000</v>
      </c>
      <c r="K338" s="937">
        <v>0.1</v>
      </c>
      <c r="L338" s="929">
        <f>+D338-C338</f>
        <v>0</v>
      </c>
      <c r="M338" s="930"/>
      <c r="N338" s="930"/>
      <c r="O338" s="956"/>
      <c r="P338" s="957"/>
    </row>
    <row r="339" spans="2:16" s="913" customFormat="1" ht="14.1" customHeight="1" x14ac:dyDescent="0.2">
      <c r="B339" s="933"/>
      <c r="C339" s="926">
        <f t="shared" ref="C339:C399" si="31">+D338</f>
        <v>45138</v>
      </c>
      <c r="D339" s="926">
        <v>45504</v>
      </c>
      <c r="E339" s="927" t="s">
        <v>331</v>
      </c>
      <c r="F339" s="927" t="s">
        <v>315</v>
      </c>
      <c r="G339" s="970">
        <v>300000000</v>
      </c>
      <c r="H339" s="953">
        <f>G339*K339/365*L339</f>
        <v>30082191.780821919</v>
      </c>
      <c r="I339" s="953"/>
      <c r="J339" s="953">
        <f>+H339</f>
        <v>30082191.780821919</v>
      </c>
      <c r="K339" s="937">
        <v>0.1</v>
      </c>
      <c r="L339" s="929">
        <f>+D339-C339</f>
        <v>366</v>
      </c>
      <c r="M339" s="930"/>
      <c r="N339" s="930"/>
      <c r="O339" s="956">
        <f>+SUM(H339)/SUM(L339:N339)</f>
        <v>82191.780821917811</v>
      </c>
      <c r="P339" s="957">
        <f ca="1">+O339*($P$3-$L$3+1)</f>
        <v>2465753.4246575343</v>
      </c>
    </row>
    <row r="340" spans="2:16" s="913" customFormat="1" ht="14.1" customHeight="1" x14ac:dyDescent="0.2">
      <c r="B340" s="933"/>
      <c r="C340" s="926">
        <f t="shared" si="31"/>
        <v>45504</v>
      </c>
      <c r="D340" s="926">
        <v>45535</v>
      </c>
      <c r="E340" s="927" t="s">
        <v>331</v>
      </c>
      <c r="F340" s="927" t="s">
        <v>315</v>
      </c>
      <c r="G340" s="970">
        <v>300000000</v>
      </c>
      <c r="H340" s="953">
        <f>G340*K340/365*L340</f>
        <v>2547945.2054794524</v>
      </c>
      <c r="I340" s="953"/>
      <c r="J340" s="953">
        <f>+H340+5000000</f>
        <v>7547945.2054794524</v>
      </c>
      <c r="K340" s="937">
        <v>0.1</v>
      </c>
      <c r="L340" s="929">
        <f>+D340-C340</f>
        <v>31</v>
      </c>
      <c r="M340" s="930"/>
      <c r="N340" s="930"/>
      <c r="O340" s="956">
        <f>+SUM(H340)/SUM(L340:N340)</f>
        <v>82191.780821917826</v>
      </c>
      <c r="P340" s="957">
        <f ca="1">+O340*($P$3-$L$3+1)</f>
        <v>2465753.4246575348</v>
      </c>
    </row>
    <row r="341" spans="2:16" s="913" customFormat="1" ht="14.1" customHeight="1" x14ac:dyDescent="0.2">
      <c r="B341" s="933"/>
      <c r="C341" s="926">
        <f t="shared" si="31"/>
        <v>45535</v>
      </c>
      <c r="D341" s="926">
        <v>45565</v>
      </c>
      <c r="E341" s="927" t="s">
        <v>331</v>
      </c>
      <c r="F341" s="927" t="s">
        <v>315</v>
      </c>
      <c r="G341" s="970">
        <f>+G340-5000000</f>
        <v>295000000</v>
      </c>
      <c r="H341" s="953">
        <f t="shared" ref="H341:H399" si="32">G341*K341/365*L341</f>
        <v>2424657.5342465756</v>
      </c>
      <c r="I341" s="953"/>
      <c r="J341" s="953">
        <f t="shared" ref="J341:J399" si="33">+H341+5000000</f>
        <v>7424657.5342465751</v>
      </c>
      <c r="K341" s="937">
        <v>0.1</v>
      </c>
      <c r="L341" s="929">
        <f t="shared" ref="L341:L399" si="34">+D341-C341</f>
        <v>30</v>
      </c>
      <c r="M341" s="930"/>
      <c r="N341" s="930"/>
      <c r="O341" s="956">
        <f t="shared" ref="O341:O399" si="35">+SUM(H341)/SUM(L341:N341)</f>
        <v>80821.917808219179</v>
      </c>
      <c r="P341" s="957">
        <f t="shared" ref="P341:P399" ca="1" si="36">+O341*($P$3-$L$3+1)</f>
        <v>2424657.5342465756</v>
      </c>
    </row>
    <row r="342" spans="2:16" s="913" customFormat="1" ht="14.1" customHeight="1" x14ac:dyDescent="0.2">
      <c r="B342" s="933"/>
      <c r="C342" s="926">
        <f t="shared" si="31"/>
        <v>45565</v>
      </c>
      <c r="D342" s="926">
        <v>45596</v>
      </c>
      <c r="E342" s="927" t="s">
        <v>331</v>
      </c>
      <c r="F342" s="927" t="s">
        <v>315</v>
      </c>
      <c r="G342" s="970">
        <f t="shared" ref="G342:G399" si="37">+G341-5000000</f>
        <v>290000000</v>
      </c>
      <c r="H342" s="953">
        <f t="shared" si="32"/>
        <v>2463013.6986301369</v>
      </c>
      <c r="I342" s="953"/>
      <c r="J342" s="953">
        <f t="shared" si="33"/>
        <v>7463013.6986301374</v>
      </c>
      <c r="K342" s="937">
        <v>0.1</v>
      </c>
      <c r="L342" s="929">
        <f t="shared" si="34"/>
        <v>31</v>
      </c>
      <c r="M342" s="930"/>
      <c r="N342" s="930"/>
      <c r="O342" s="956">
        <f t="shared" si="35"/>
        <v>79452.054794520547</v>
      </c>
      <c r="P342" s="957">
        <f t="shared" ca="1" si="36"/>
        <v>2383561.6438356163</v>
      </c>
    </row>
    <row r="343" spans="2:16" s="913" customFormat="1" ht="14.1" customHeight="1" x14ac:dyDescent="0.2">
      <c r="B343" s="933"/>
      <c r="C343" s="926">
        <f t="shared" si="31"/>
        <v>45596</v>
      </c>
      <c r="D343" s="926">
        <v>45626</v>
      </c>
      <c r="E343" s="927" t="s">
        <v>331</v>
      </c>
      <c r="F343" s="927" t="s">
        <v>315</v>
      </c>
      <c r="G343" s="970">
        <f t="shared" si="37"/>
        <v>285000000</v>
      </c>
      <c r="H343" s="953">
        <f t="shared" si="32"/>
        <v>2342465.7534246575</v>
      </c>
      <c r="I343" s="953"/>
      <c r="J343" s="953">
        <f t="shared" si="33"/>
        <v>7342465.7534246575</v>
      </c>
      <c r="K343" s="937">
        <v>0.1</v>
      </c>
      <c r="L343" s="929">
        <f t="shared" si="34"/>
        <v>30</v>
      </c>
      <c r="M343" s="930"/>
      <c r="N343" s="930"/>
      <c r="O343" s="956">
        <f t="shared" si="35"/>
        <v>78082.191780821915</v>
      </c>
      <c r="P343" s="957">
        <f t="shared" ca="1" si="36"/>
        <v>2342465.7534246575</v>
      </c>
    </row>
    <row r="344" spans="2:16" s="913" customFormat="1" ht="14.1" customHeight="1" x14ac:dyDescent="0.2">
      <c r="B344" s="933"/>
      <c r="C344" s="926">
        <f t="shared" si="31"/>
        <v>45626</v>
      </c>
      <c r="D344" s="926">
        <v>45657</v>
      </c>
      <c r="E344" s="927" t="s">
        <v>331</v>
      </c>
      <c r="F344" s="927" t="s">
        <v>315</v>
      </c>
      <c r="G344" s="970">
        <f t="shared" si="37"/>
        <v>280000000</v>
      </c>
      <c r="H344" s="953">
        <f t="shared" si="32"/>
        <v>2378082.1917808219</v>
      </c>
      <c r="I344" s="953"/>
      <c r="J344" s="953">
        <f t="shared" si="33"/>
        <v>7378082.1917808224</v>
      </c>
      <c r="K344" s="937">
        <v>0.1</v>
      </c>
      <c r="L344" s="929">
        <f t="shared" si="34"/>
        <v>31</v>
      </c>
      <c r="M344" s="930"/>
      <c r="N344" s="930"/>
      <c r="O344" s="956">
        <f t="shared" si="35"/>
        <v>76712.328767123283</v>
      </c>
      <c r="P344" s="957">
        <f t="shared" ca="1" si="36"/>
        <v>2301369.8630136987</v>
      </c>
    </row>
    <row r="345" spans="2:16" s="913" customFormat="1" ht="14.1" customHeight="1" x14ac:dyDescent="0.2">
      <c r="B345" s="933"/>
      <c r="C345" s="926">
        <f t="shared" si="31"/>
        <v>45657</v>
      </c>
      <c r="D345" s="926">
        <v>45688</v>
      </c>
      <c r="E345" s="927" t="s">
        <v>331</v>
      </c>
      <c r="F345" s="927" t="s">
        <v>315</v>
      </c>
      <c r="G345" s="970">
        <f t="shared" si="37"/>
        <v>275000000</v>
      </c>
      <c r="H345" s="953">
        <f t="shared" si="32"/>
        <v>2335616.4383561644</v>
      </c>
      <c r="I345" s="953"/>
      <c r="J345" s="953">
        <f t="shared" si="33"/>
        <v>7335616.4383561648</v>
      </c>
      <c r="K345" s="937">
        <v>0.1</v>
      </c>
      <c r="L345" s="929">
        <f t="shared" si="34"/>
        <v>31</v>
      </c>
      <c r="M345" s="930"/>
      <c r="N345" s="930"/>
      <c r="O345" s="956">
        <f t="shared" si="35"/>
        <v>75342.465753424651</v>
      </c>
      <c r="P345" s="957">
        <f t="shared" ca="1" si="36"/>
        <v>2260273.9726027395</v>
      </c>
    </row>
    <row r="346" spans="2:16" s="913" customFormat="1" ht="14.1" customHeight="1" x14ac:dyDescent="0.2">
      <c r="B346" s="933"/>
      <c r="C346" s="926">
        <f t="shared" si="31"/>
        <v>45688</v>
      </c>
      <c r="D346" s="926">
        <v>45716</v>
      </c>
      <c r="E346" s="927" t="s">
        <v>331</v>
      </c>
      <c r="F346" s="927" t="s">
        <v>315</v>
      </c>
      <c r="G346" s="970">
        <f t="shared" si="37"/>
        <v>270000000</v>
      </c>
      <c r="H346" s="953">
        <f t="shared" si="32"/>
        <v>2071232.876712329</v>
      </c>
      <c r="I346" s="953"/>
      <c r="J346" s="953">
        <f t="shared" si="33"/>
        <v>7071232.8767123288</v>
      </c>
      <c r="K346" s="937">
        <v>0.1</v>
      </c>
      <c r="L346" s="929">
        <f t="shared" si="34"/>
        <v>28</v>
      </c>
      <c r="M346" s="930"/>
      <c r="N346" s="930"/>
      <c r="O346" s="956">
        <f t="shared" si="35"/>
        <v>73972.602739726033</v>
      </c>
      <c r="P346" s="957">
        <f t="shared" ca="1" si="36"/>
        <v>2219178.0821917811</v>
      </c>
    </row>
    <row r="347" spans="2:16" s="913" customFormat="1" ht="14.1" customHeight="1" x14ac:dyDescent="0.2">
      <c r="B347" s="933"/>
      <c r="C347" s="926">
        <f t="shared" si="31"/>
        <v>45716</v>
      </c>
      <c r="D347" s="926">
        <v>45747</v>
      </c>
      <c r="E347" s="927" t="s">
        <v>331</v>
      </c>
      <c r="F347" s="927" t="s">
        <v>315</v>
      </c>
      <c r="G347" s="970">
        <f t="shared" si="37"/>
        <v>265000000</v>
      </c>
      <c r="H347" s="953">
        <f t="shared" si="32"/>
        <v>2250684.9315068494</v>
      </c>
      <c r="I347" s="953"/>
      <c r="J347" s="953">
        <f t="shared" si="33"/>
        <v>7250684.9315068498</v>
      </c>
      <c r="K347" s="937">
        <v>0.1</v>
      </c>
      <c r="L347" s="929">
        <f t="shared" si="34"/>
        <v>31</v>
      </c>
      <c r="M347" s="930"/>
      <c r="N347" s="930"/>
      <c r="O347" s="956">
        <f t="shared" si="35"/>
        <v>72602.739726027401</v>
      </c>
      <c r="P347" s="957">
        <f t="shared" ca="1" si="36"/>
        <v>2178082.1917808219</v>
      </c>
    </row>
    <row r="348" spans="2:16" s="913" customFormat="1" ht="14.1" customHeight="1" x14ac:dyDescent="0.2">
      <c r="B348" s="933"/>
      <c r="C348" s="926">
        <f t="shared" si="31"/>
        <v>45747</v>
      </c>
      <c r="D348" s="926">
        <v>45777</v>
      </c>
      <c r="E348" s="927" t="s">
        <v>331</v>
      </c>
      <c r="F348" s="927" t="s">
        <v>315</v>
      </c>
      <c r="G348" s="970">
        <f t="shared" si="37"/>
        <v>260000000</v>
      </c>
      <c r="H348" s="953">
        <f t="shared" si="32"/>
        <v>2136986.3013698631</v>
      </c>
      <c r="I348" s="953"/>
      <c r="J348" s="953">
        <f t="shared" si="33"/>
        <v>7136986.3013698626</v>
      </c>
      <c r="K348" s="937">
        <v>0.1</v>
      </c>
      <c r="L348" s="929">
        <f t="shared" si="34"/>
        <v>30</v>
      </c>
      <c r="M348" s="930"/>
      <c r="N348" s="930"/>
      <c r="O348" s="956">
        <f t="shared" si="35"/>
        <v>71232.876712328769</v>
      </c>
      <c r="P348" s="957">
        <f t="shared" ca="1" si="36"/>
        <v>2136986.3013698631</v>
      </c>
    </row>
    <row r="349" spans="2:16" s="913" customFormat="1" ht="14.1" customHeight="1" x14ac:dyDescent="0.2">
      <c r="B349" s="933"/>
      <c r="C349" s="926">
        <f t="shared" si="31"/>
        <v>45777</v>
      </c>
      <c r="D349" s="926">
        <v>45808</v>
      </c>
      <c r="E349" s="927" t="s">
        <v>331</v>
      </c>
      <c r="F349" s="927" t="s">
        <v>315</v>
      </c>
      <c r="G349" s="970">
        <f t="shared" si="37"/>
        <v>255000000</v>
      </c>
      <c r="H349" s="953">
        <f t="shared" si="32"/>
        <v>2165753.4246575343</v>
      </c>
      <c r="I349" s="953"/>
      <c r="J349" s="953">
        <f t="shared" si="33"/>
        <v>7165753.4246575348</v>
      </c>
      <c r="K349" s="937">
        <v>0.1</v>
      </c>
      <c r="L349" s="929">
        <f t="shared" si="34"/>
        <v>31</v>
      </c>
      <c r="M349" s="930"/>
      <c r="N349" s="930"/>
      <c r="O349" s="956">
        <f t="shared" si="35"/>
        <v>69863.013698630137</v>
      </c>
      <c r="P349" s="957">
        <f t="shared" ca="1" si="36"/>
        <v>2095890.4109589041</v>
      </c>
    </row>
    <row r="350" spans="2:16" s="913" customFormat="1" ht="14.1" customHeight="1" x14ac:dyDescent="0.2">
      <c r="B350" s="933"/>
      <c r="C350" s="926">
        <f t="shared" si="31"/>
        <v>45808</v>
      </c>
      <c r="D350" s="926">
        <v>45838</v>
      </c>
      <c r="E350" s="927" t="s">
        <v>331</v>
      </c>
      <c r="F350" s="927" t="s">
        <v>315</v>
      </c>
      <c r="G350" s="970">
        <f t="shared" si="37"/>
        <v>250000000</v>
      </c>
      <c r="H350" s="953">
        <f t="shared" si="32"/>
        <v>2054794.5205479451</v>
      </c>
      <c r="I350" s="953"/>
      <c r="J350" s="953">
        <f t="shared" si="33"/>
        <v>7054794.5205479451</v>
      </c>
      <c r="K350" s="937">
        <v>0.1</v>
      </c>
      <c r="L350" s="929">
        <f t="shared" si="34"/>
        <v>30</v>
      </c>
      <c r="M350" s="930"/>
      <c r="N350" s="930"/>
      <c r="O350" s="956">
        <f t="shared" si="35"/>
        <v>68493.150684931505</v>
      </c>
      <c r="P350" s="957">
        <f t="shared" ca="1" si="36"/>
        <v>2054794.5205479451</v>
      </c>
    </row>
    <row r="351" spans="2:16" s="913" customFormat="1" ht="14.1" customHeight="1" x14ac:dyDescent="0.2">
      <c r="B351" s="933"/>
      <c r="C351" s="926">
        <f t="shared" si="31"/>
        <v>45838</v>
      </c>
      <c r="D351" s="926">
        <v>45869</v>
      </c>
      <c r="E351" s="927" t="s">
        <v>331</v>
      </c>
      <c r="F351" s="927" t="s">
        <v>315</v>
      </c>
      <c r="G351" s="970">
        <f t="shared" si="37"/>
        <v>245000000</v>
      </c>
      <c r="H351" s="953">
        <f t="shared" si="32"/>
        <v>2080821.9178082191</v>
      </c>
      <c r="I351" s="953"/>
      <c r="J351" s="953">
        <f t="shared" si="33"/>
        <v>7080821.9178082189</v>
      </c>
      <c r="K351" s="937">
        <v>0.1</v>
      </c>
      <c r="L351" s="929">
        <f t="shared" si="34"/>
        <v>31</v>
      </c>
      <c r="M351" s="930"/>
      <c r="N351" s="930"/>
      <c r="O351" s="956">
        <f t="shared" si="35"/>
        <v>67123.287671232873</v>
      </c>
      <c r="P351" s="957">
        <f t="shared" ca="1" si="36"/>
        <v>2013698.6301369863</v>
      </c>
    </row>
    <row r="352" spans="2:16" s="913" customFormat="1" ht="14.1" customHeight="1" x14ac:dyDescent="0.2">
      <c r="B352" s="933"/>
      <c r="C352" s="926">
        <f t="shared" si="31"/>
        <v>45869</v>
      </c>
      <c r="D352" s="926">
        <v>45900</v>
      </c>
      <c r="E352" s="927" t="s">
        <v>331</v>
      </c>
      <c r="F352" s="927" t="s">
        <v>315</v>
      </c>
      <c r="G352" s="970">
        <f t="shared" si="37"/>
        <v>240000000</v>
      </c>
      <c r="H352" s="953">
        <f t="shared" si="32"/>
        <v>2038356.1643835614</v>
      </c>
      <c r="I352" s="953"/>
      <c r="J352" s="953">
        <f t="shared" si="33"/>
        <v>7038356.1643835614</v>
      </c>
      <c r="K352" s="937">
        <v>0.1</v>
      </c>
      <c r="L352" s="929">
        <f t="shared" si="34"/>
        <v>31</v>
      </c>
      <c r="M352" s="930"/>
      <c r="N352" s="930"/>
      <c r="O352" s="956">
        <f t="shared" si="35"/>
        <v>65753.42465753424</v>
      </c>
      <c r="P352" s="957">
        <f t="shared" ca="1" si="36"/>
        <v>1972602.7397260272</v>
      </c>
    </row>
    <row r="353" spans="2:16" s="913" customFormat="1" ht="14.1" customHeight="1" x14ac:dyDescent="0.2">
      <c r="B353" s="933"/>
      <c r="C353" s="926">
        <f t="shared" si="31"/>
        <v>45900</v>
      </c>
      <c r="D353" s="926">
        <v>45930</v>
      </c>
      <c r="E353" s="927" t="s">
        <v>331</v>
      </c>
      <c r="F353" s="927" t="s">
        <v>315</v>
      </c>
      <c r="G353" s="970">
        <f t="shared" si="37"/>
        <v>235000000</v>
      </c>
      <c r="H353" s="953">
        <f t="shared" si="32"/>
        <v>1931506.8493150685</v>
      </c>
      <c r="I353" s="953"/>
      <c r="J353" s="953">
        <f t="shared" si="33"/>
        <v>6931506.8493150687</v>
      </c>
      <c r="K353" s="937">
        <v>0.1</v>
      </c>
      <c r="L353" s="929">
        <f t="shared" si="34"/>
        <v>30</v>
      </c>
      <c r="M353" s="930"/>
      <c r="N353" s="930"/>
      <c r="O353" s="956">
        <f t="shared" si="35"/>
        <v>64383.561643835616</v>
      </c>
      <c r="P353" s="957">
        <f t="shared" ca="1" si="36"/>
        <v>1931506.8493150685</v>
      </c>
    </row>
    <row r="354" spans="2:16" s="913" customFormat="1" ht="14.1" customHeight="1" x14ac:dyDescent="0.2">
      <c r="B354" s="933"/>
      <c r="C354" s="926">
        <f t="shared" si="31"/>
        <v>45930</v>
      </c>
      <c r="D354" s="926">
        <v>45961</v>
      </c>
      <c r="E354" s="927" t="s">
        <v>331</v>
      </c>
      <c r="F354" s="927" t="s">
        <v>315</v>
      </c>
      <c r="G354" s="970">
        <f t="shared" si="37"/>
        <v>230000000</v>
      </c>
      <c r="H354" s="953">
        <f t="shared" si="32"/>
        <v>1953424.6575342466</v>
      </c>
      <c r="I354" s="953"/>
      <c r="J354" s="953">
        <f t="shared" si="33"/>
        <v>6953424.6575342463</v>
      </c>
      <c r="K354" s="937">
        <v>0.1</v>
      </c>
      <c r="L354" s="929">
        <f t="shared" si="34"/>
        <v>31</v>
      </c>
      <c r="M354" s="930"/>
      <c r="N354" s="930"/>
      <c r="O354" s="956">
        <f t="shared" si="35"/>
        <v>63013.698630136983</v>
      </c>
      <c r="P354" s="957">
        <f t="shared" ca="1" si="36"/>
        <v>1890410.9589041094</v>
      </c>
    </row>
    <row r="355" spans="2:16" s="913" customFormat="1" ht="14.1" customHeight="1" x14ac:dyDescent="0.2">
      <c r="B355" s="933"/>
      <c r="C355" s="926">
        <f t="shared" si="31"/>
        <v>45961</v>
      </c>
      <c r="D355" s="926">
        <v>45991</v>
      </c>
      <c r="E355" s="927" t="s">
        <v>331</v>
      </c>
      <c r="F355" s="927" t="s">
        <v>315</v>
      </c>
      <c r="G355" s="970">
        <f t="shared" si="37"/>
        <v>225000000</v>
      </c>
      <c r="H355" s="953">
        <f t="shared" si="32"/>
        <v>1849315.0684931506</v>
      </c>
      <c r="I355" s="953"/>
      <c r="J355" s="953">
        <f t="shared" si="33"/>
        <v>6849315.0684931502</v>
      </c>
      <c r="K355" s="937">
        <v>0.1</v>
      </c>
      <c r="L355" s="929">
        <f t="shared" si="34"/>
        <v>30</v>
      </c>
      <c r="M355" s="930"/>
      <c r="N355" s="930"/>
      <c r="O355" s="956">
        <f t="shared" si="35"/>
        <v>61643.835616438351</v>
      </c>
      <c r="P355" s="957">
        <f t="shared" ca="1" si="36"/>
        <v>1849315.0684931506</v>
      </c>
    </row>
    <row r="356" spans="2:16" s="913" customFormat="1" ht="14.1" customHeight="1" x14ac:dyDescent="0.2">
      <c r="B356" s="933"/>
      <c r="C356" s="926">
        <f t="shared" si="31"/>
        <v>45991</v>
      </c>
      <c r="D356" s="926">
        <v>46022</v>
      </c>
      <c r="E356" s="927" t="s">
        <v>331</v>
      </c>
      <c r="F356" s="927" t="s">
        <v>315</v>
      </c>
      <c r="G356" s="970">
        <f t="shared" si="37"/>
        <v>220000000</v>
      </c>
      <c r="H356" s="953">
        <f t="shared" si="32"/>
        <v>1868493.1506849315</v>
      </c>
      <c r="I356" s="953"/>
      <c r="J356" s="953">
        <f t="shared" si="33"/>
        <v>6868493.1506849313</v>
      </c>
      <c r="K356" s="937">
        <v>0.1</v>
      </c>
      <c r="L356" s="929">
        <f t="shared" si="34"/>
        <v>31</v>
      </c>
      <c r="M356" s="930"/>
      <c r="N356" s="930"/>
      <c r="O356" s="956">
        <f t="shared" si="35"/>
        <v>60273.972602739726</v>
      </c>
      <c r="P356" s="957">
        <f t="shared" ca="1" si="36"/>
        <v>1808219.1780821919</v>
      </c>
    </row>
    <row r="357" spans="2:16" s="913" customFormat="1" ht="14.1" customHeight="1" x14ac:dyDescent="0.2">
      <c r="B357" s="933"/>
      <c r="C357" s="926">
        <f t="shared" si="31"/>
        <v>46022</v>
      </c>
      <c r="D357" s="926">
        <v>46053</v>
      </c>
      <c r="E357" s="927" t="s">
        <v>331</v>
      </c>
      <c r="F357" s="927" t="s">
        <v>315</v>
      </c>
      <c r="G357" s="970">
        <f t="shared" si="37"/>
        <v>215000000</v>
      </c>
      <c r="H357" s="953">
        <f t="shared" si="32"/>
        <v>1826027.3972602738</v>
      </c>
      <c r="I357" s="953"/>
      <c r="J357" s="953">
        <f t="shared" si="33"/>
        <v>6826027.3972602738</v>
      </c>
      <c r="K357" s="937">
        <v>0.1</v>
      </c>
      <c r="L357" s="929">
        <f t="shared" si="34"/>
        <v>31</v>
      </c>
      <c r="M357" s="930"/>
      <c r="N357" s="930"/>
      <c r="O357" s="956">
        <f t="shared" si="35"/>
        <v>58904.109589041087</v>
      </c>
      <c r="P357" s="957">
        <f t="shared" ca="1" si="36"/>
        <v>1767123.2876712326</v>
      </c>
    </row>
    <row r="358" spans="2:16" s="913" customFormat="1" ht="14.1" customHeight="1" x14ac:dyDescent="0.2">
      <c r="B358" s="933"/>
      <c r="C358" s="926">
        <f t="shared" si="31"/>
        <v>46053</v>
      </c>
      <c r="D358" s="926">
        <v>46081</v>
      </c>
      <c r="E358" s="927" t="s">
        <v>331</v>
      </c>
      <c r="F358" s="927" t="s">
        <v>315</v>
      </c>
      <c r="G358" s="970">
        <f t="shared" si="37"/>
        <v>210000000</v>
      </c>
      <c r="H358" s="953">
        <f t="shared" si="32"/>
        <v>1610958.9041095888</v>
      </c>
      <c r="I358" s="953"/>
      <c r="J358" s="953">
        <f t="shared" si="33"/>
        <v>6610958.9041095888</v>
      </c>
      <c r="K358" s="937">
        <v>0.1</v>
      </c>
      <c r="L358" s="929">
        <f t="shared" si="34"/>
        <v>28</v>
      </c>
      <c r="M358" s="930"/>
      <c r="N358" s="930"/>
      <c r="O358" s="956">
        <f t="shared" si="35"/>
        <v>57534.246575342455</v>
      </c>
      <c r="P358" s="957">
        <f t="shared" ca="1" si="36"/>
        <v>1726027.3972602736</v>
      </c>
    </row>
    <row r="359" spans="2:16" s="913" customFormat="1" ht="14.1" customHeight="1" x14ac:dyDescent="0.2">
      <c r="B359" s="933"/>
      <c r="C359" s="926">
        <f t="shared" si="31"/>
        <v>46081</v>
      </c>
      <c r="D359" s="926">
        <v>46112</v>
      </c>
      <c r="E359" s="927" t="s">
        <v>331</v>
      </c>
      <c r="F359" s="927" t="s">
        <v>315</v>
      </c>
      <c r="G359" s="970">
        <f t="shared" si="37"/>
        <v>205000000</v>
      </c>
      <c r="H359" s="953">
        <f t="shared" si="32"/>
        <v>1741095.890410959</v>
      </c>
      <c r="I359" s="953"/>
      <c r="J359" s="953">
        <f t="shared" si="33"/>
        <v>6741095.8904109588</v>
      </c>
      <c r="K359" s="937">
        <v>0.1</v>
      </c>
      <c r="L359" s="929">
        <f t="shared" si="34"/>
        <v>31</v>
      </c>
      <c r="M359" s="930"/>
      <c r="N359" s="930"/>
      <c r="O359" s="956">
        <f t="shared" si="35"/>
        <v>56164.383561643837</v>
      </c>
      <c r="P359" s="957">
        <f t="shared" ca="1" si="36"/>
        <v>1684931.506849315</v>
      </c>
    </row>
    <row r="360" spans="2:16" s="913" customFormat="1" ht="14.1" customHeight="1" x14ac:dyDescent="0.2">
      <c r="B360" s="933"/>
      <c r="C360" s="926">
        <f t="shared" si="31"/>
        <v>46112</v>
      </c>
      <c r="D360" s="926">
        <v>46142</v>
      </c>
      <c r="E360" s="927" t="s">
        <v>331</v>
      </c>
      <c r="F360" s="927" t="s">
        <v>315</v>
      </c>
      <c r="G360" s="970">
        <f t="shared" si="37"/>
        <v>200000000</v>
      </c>
      <c r="H360" s="953">
        <f t="shared" si="32"/>
        <v>1643835.6164383562</v>
      </c>
      <c r="I360" s="953"/>
      <c r="J360" s="953">
        <f t="shared" si="33"/>
        <v>6643835.6164383562</v>
      </c>
      <c r="K360" s="937">
        <v>0.1</v>
      </c>
      <c r="L360" s="929">
        <f t="shared" si="34"/>
        <v>30</v>
      </c>
      <c r="M360" s="930"/>
      <c r="N360" s="930"/>
      <c r="O360" s="956">
        <f t="shared" si="35"/>
        <v>54794.520547945205</v>
      </c>
      <c r="P360" s="957">
        <f t="shared" ca="1" si="36"/>
        <v>1643835.6164383562</v>
      </c>
    </row>
    <row r="361" spans="2:16" s="913" customFormat="1" ht="14.1" customHeight="1" x14ac:dyDescent="0.2">
      <c r="B361" s="933"/>
      <c r="C361" s="926">
        <f t="shared" si="31"/>
        <v>46142</v>
      </c>
      <c r="D361" s="926">
        <v>46173</v>
      </c>
      <c r="E361" s="927" t="s">
        <v>331</v>
      </c>
      <c r="F361" s="927" t="s">
        <v>315</v>
      </c>
      <c r="G361" s="970">
        <f t="shared" si="37"/>
        <v>195000000</v>
      </c>
      <c r="H361" s="953">
        <f t="shared" si="32"/>
        <v>1656164.3835616438</v>
      </c>
      <c r="I361" s="953"/>
      <c r="J361" s="953">
        <f t="shared" si="33"/>
        <v>6656164.3835616438</v>
      </c>
      <c r="K361" s="937">
        <v>0.1</v>
      </c>
      <c r="L361" s="929">
        <f t="shared" si="34"/>
        <v>31</v>
      </c>
      <c r="M361" s="930"/>
      <c r="N361" s="930"/>
      <c r="O361" s="956">
        <f t="shared" si="35"/>
        <v>53424.657534246573</v>
      </c>
      <c r="P361" s="957">
        <f t="shared" ca="1" si="36"/>
        <v>1602739.7260273972</v>
      </c>
    </row>
    <row r="362" spans="2:16" s="913" customFormat="1" ht="14.1" customHeight="1" x14ac:dyDescent="0.2">
      <c r="B362" s="933"/>
      <c r="C362" s="926">
        <f t="shared" si="31"/>
        <v>46173</v>
      </c>
      <c r="D362" s="926">
        <v>46203</v>
      </c>
      <c r="E362" s="927" t="s">
        <v>331</v>
      </c>
      <c r="F362" s="927" t="s">
        <v>315</v>
      </c>
      <c r="G362" s="970">
        <f t="shared" si="37"/>
        <v>190000000</v>
      </c>
      <c r="H362" s="953">
        <f t="shared" si="32"/>
        <v>1561643.8356164384</v>
      </c>
      <c r="I362" s="953"/>
      <c r="J362" s="953">
        <f t="shared" si="33"/>
        <v>6561643.8356164386</v>
      </c>
      <c r="K362" s="937">
        <v>0.1</v>
      </c>
      <c r="L362" s="929">
        <f t="shared" si="34"/>
        <v>30</v>
      </c>
      <c r="M362" s="930"/>
      <c r="N362" s="930"/>
      <c r="O362" s="956">
        <f t="shared" si="35"/>
        <v>52054.794520547948</v>
      </c>
      <c r="P362" s="957">
        <f t="shared" ca="1" si="36"/>
        <v>1561643.8356164384</v>
      </c>
    </row>
    <row r="363" spans="2:16" s="913" customFormat="1" ht="14.1" customHeight="1" x14ac:dyDescent="0.2">
      <c r="B363" s="933"/>
      <c r="C363" s="926">
        <f t="shared" si="31"/>
        <v>46203</v>
      </c>
      <c r="D363" s="926">
        <v>46234</v>
      </c>
      <c r="E363" s="927" t="s">
        <v>331</v>
      </c>
      <c r="F363" s="927" t="s">
        <v>315</v>
      </c>
      <c r="G363" s="970">
        <f t="shared" si="37"/>
        <v>185000000</v>
      </c>
      <c r="H363" s="953">
        <f t="shared" si="32"/>
        <v>1571232.8767123288</v>
      </c>
      <c r="I363" s="953"/>
      <c r="J363" s="953">
        <f t="shared" si="33"/>
        <v>6571232.8767123288</v>
      </c>
      <c r="K363" s="937">
        <v>0.1</v>
      </c>
      <c r="L363" s="929">
        <f t="shared" si="34"/>
        <v>31</v>
      </c>
      <c r="M363" s="930"/>
      <c r="N363" s="930"/>
      <c r="O363" s="956">
        <f t="shared" si="35"/>
        <v>50684.931506849316</v>
      </c>
      <c r="P363" s="957">
        <f t="shared" ca="1" si="36"/>
        <v>1520547.9452054794</v>
      </c>
    </row>
    <row r="364" spans="2:16" s="913" customFormat="1" ht="14.1" customHeight="1" x14ac:dyDescent="0.2">
      <c r="B364" s="933"/>
      <c r="C364" s="926">
        <f t="shared" si="31"/>
        <v>46234</v>
      </c>
      <c r="D364" s="926">
        <v>46265</v>
      </c>
      <c r="E364" s="927" t="s">
        <v>331</v>
      </c>
      <c r="F364" s="927" t="s">
        <v>315</v>
      </c>
      <c r="G364" s="970">
        <f t="shared" si="37"/>
        <v>180000000</v>
      </c>
      <c r="H364" s="953">
        <f t="shared" si="32"/>
        <v>1528767.1232876712</v>
      </c>
      <c r="I364" s="953"/>
      <c r="J364" s="953">
        <f t="shared" si="33"/>
        <v>6528767.1232876712</v>
      </c>
      <c r="K364" s="937">
        <v>0.1</v>
      </c>
      <c r="L364" s="929">
        <f t="shared" si="34"/>
        <v>31</v>
      </c>
      <c r="M364" s="930"/>
      <c r="N364" s="930"/>
      <c r="O364" s="956">
        <f t="shared" si="35"/>
        <v>49315.068493150684</v>
      </c>
      <c r="P364" s="957">
        <f t="shared" ca="1" si="36"/>
        <v>1479452.0547945206</v>
      </c>
    </row>
    <row r="365" spans="2:16" s="913" customFormat="1" ht="14.1" customHeight="1" x14ac:dyDescent="0.2">
      <c r="B365" s="933"/>
      <c r="C365" s="926">
        <f t="shared" si="31"/>
        <v>46265</v>
      </c>
      <c r="D365" s="926">
        <v>46295</v>
      </c>
      <c r="E365" s="927" t="s">
        <v>331</v>
      </c>
      <c r="F365" s="927" t="s">
        <v>315</v>
      </c>
      <c r="G365" s="970">
        <f t="shared" si="37"/>
        <v>175000000</v>
      </c>
      <c r="H365" s="953">
        <f t="shared" si="32"/>
        <v>1438356.1643835616</v>
      </c>
      <c r="I365" s="953"/>
      <c r="J365" s="953">
        <f t="shared" si="33"/>
        <v>6438356.1643835614</v>
      </c>
      <c r="K365" s="937">
        <v>0.1</v>
      </c>
      <c r="L365" s="929">
        <f t="shared" si="34"/>
        <v>30</v>
      </c>
      <c r="M365" s="930"/>
      <c r="N365" s="930"/>
      <c r="O365" s="956">
        <f t="shared" si="35"/>
        <v>47945.205479452052</v>
      </c>
      <c r="P365" s="957">
        <f t="shared" ca="1" si="36"/>
        <v>1438356.1643835616</v>
      </c>
    </row>
    <row r="366" spans="2:16" s="913" customFormat="1" ht="14.1" customHeight="1" x14ac:dyDescent="0.2">
      <c r="B366" s="933"/>
      <c r="C366" s="926">
        <f t="shared" si="31"/>
        <v>46295</v>
      </c>
      <c r="D366" s="926">
        <v>46326</v>
      </c>
      <c r="E366" s="927" t="s">
        <v>331</v>
      </c>
      <c r="F366" s="927" t="s">
        <v>315</v>
      </c>
      <c r="G366" s="970">
        <f t="shared" si="37"/>
        <v>170000000</v>
      </c>
      <c r="H366" s="953">
        <f t="shared" si="32"/>
        <v>1443835.6164383562</v>
      </c>
      <c r="I366" s="953"/>
      <c r="J366" s="953">
        <f t="shared" si="33"/>
        <v>6443835.6164383562</v>
      </c>
      <c r="K366" s="937">
        <v>0.1</v>
      </c>
      <c r="L366" s="929">
        <f t="shared" si="34"/>
        <v>31</v>
      </c>
      <c r="M366" s="930"/>
      <c r="N366" s="930"/>
      <c r="O366" s="956">
        <f t="shared" si="35"/>
        <v>46575.342465753427</v>
      </c>
      <c r="P366" s="957">
        <f t="shared" ca="1" si="36"/>
        <v>1397260.2739726028</v>
      </c>
    </row>
    <row r="367" spans="2:16" s="913" customFormat="1" ht="14.1" customHeight="1" x14ac:dyDescent="0.2">
      <c r="B367" s="933"/>
      <c r="C367" s="926">
        <f t="shared" si="31"/>
        <v>46326</v>
      </c>
      <c r="D367" s="926">
        <v>46356</v>
      </c>
      <c r="E367" s="927" t="s">
        <v>331</v>
      </c>
      <c r="F367" s="927" t="s">
        <v>315</v>
      </c>
      <c r="G367" s="970">
        <f t="shared" si="37"/>
        <v>165000000</v>
      </c>
      <c r="H367" s="953">
        <f t="shared" si="32"/>
        <v>1356164.3835616438</v>
      </c>
      <c r="I367" s="953"/>
      <c r="J367" s="953">
        <f t="shared" si="33"/>
        <v>6356164.3835616438</v>
      </c>
      <c r="K367" s="937">
        <v>0.1</v>
      </c>
      <c r="L367" s="929">
        <f t="shared" si="34"/>
        <v>30</v>
      </c>
      <c r="M367" s="930"/>
      <c r="N367" s="930"/>
      <c r="O367" s="956">
        <f t="shared" si="35"/>
        <v>45205.479452054795</v>
      </c>
      <c r="P367" s="957">
        <f t="shared" ca="1" si="36"/>
        <v>1356164.3835616438</v>
      </c>
    </row>
    <row r="368" spans="2:16" s="913" customFormat="1" ht="14.1" customHeight="1" x14ac:dyDescent="0.2">
      <c r="B368" s="933"/>
      <c r="C368" s="926">
        <f t="shared" si="31"/>
        <v>46356</v>
      </c>
      <c r="D368" s="926">
        <v>46387</v>
      </c>
      <c r="E368" s="927" t="s">
        <v>331</v>
      </c>
      <c r="F368" s="927" t="s">
        <v>315</v>
      </c>
      <c r="G368" s="970">
        <f t="shared" si="37"/>
        <v>160000000</v>
      </c>
      <c r="H368" s="953">
        <f t="shared" si="32"/>
        <v>1358904.109589041</v>
      </c>
      <c r="I368" s="953"/>
      <c r="J368" s="953">
        <f t="shared" si="33"/>
        <v>6358904.1095890412</v>
      </c>
      <c r="K368" s="937">
        <v>0.1</v>
      </c>
      <c r="L368" s="929">
        <f t="shared" si="34"/>
        <v>31</v>
      </c>
      <c r="M368" s="930"/>
      <c r="N368" s="930"/>
      <c r="O368" s="956">
        <f t="shared" si="35"/>
        <v>43835.616438356163</v>
      </c>
      <c r="P368" s="957">
        <f t="shared" ca="1" si="36"/>
        <v>1315068.493150685</v>
      </c>
    </row>
    <row r="369" spans="2:16" s="913" customFormat="1" ht="14.1" customHeight="1" x14ac:dyDescent="0.2">
      <c r="B369" s="933"/>
      <c r="C369" s="926">
        <f t="shared" si="31"/>
        <v>46387</v>
      </c>
      <c r="D369" s="926">
        <v>46418</v>
      </c>
      <c r="E369" s="927" t="s">
        <v>331</v>
      </c>
      <c r="F369" s="927" t="s">
        <v>315</v>
      </c>
      <c r="G369" s="970">
        <f t="shared" si="37"/>
        <v>155000000</v>
      </c>
      <c r="H369" s="953">
        <f t="shared" si="32"/>
        <v>1316438.3561643837</v>
      </c>
      <c r="I369" s="953"/>
      <c r="J369" s="953">
        <f t="shared" si="33"/>
        <v>6316438.3561643837</v>
      </c>
      <c r="K369" s="937">
        <v>0.1</v>
      </c>
      <c r="L369" s="929">
        <f t="shared" si="34"/>
        <v>31</v>
      </c>
      <c r="M369" s="930"/>
      <c r="N369" s="930"/>
      <c r="O369" s="956">
        <f t="shared" si="35"/>
        <v>42465.753424657538</v>
      </c>
      <c r="P369" s="957">
        <f t="shared" ca="1" si="36"/>
        <v>1273972.6027397262</v>
      </c>
    </row>
    <row r="370" spans="2:16" s="913" customFormat="1" ht="14.1" customHeight="1" x14ac:dyDescent="0.2">
      <c r="B370" s="933"/>
      <c r="C370" s="926">
        <f t="shared" si="31"/>
        <v>46418</v>
      </c>
      <c r="D370" s="926">
        <v>46446</v>
      </c>
      <c r="E370" s="927" t="s">
        <v>331</v>
      </c>
      <c r="F370" s="927" t="s">
        <v>315</v>
      </c>
      <c r="G370" s="970">
        <f t="shared" si="37"/>
        <v>150000000</v>
      </c>
      <c r="H370" s="953">
        <f t="shared" si="32"/>
        <v>1150684.9315068494</v>
      </c>
      <c r="I370" s="953"/>
      <c r="J370" s="953">
        <f t="shared" si="33"/>
        <v>6150684.9315068498</v>
      </c>
      <c r="K370" s="937">
        <v>0.1</v>
      </c>
      <c r="L370" s="929">
        <f t="shared" si="34"/>
        <v>28</v>
      </c>
      <c r="M370" s="930"/>
      <c r="N370" s="930"/>
      <c r="O370" s="956">
        <f t="shared" si="35"/>
        <v>41095.890410958906</v>
      </c>
      <c r="P370" s="957">
        <f t="shared" ca="1" si="36"/>
        <v>1232876.7123287672</v>
      </c>
    </row>
    <row r="371" spans="2:16" s="913" customFormat="1" ht="14.1" customHeight="1" x14ac:dyDescent="0.2">
      <c r="B371" s="933"/>
      <c r="C371" s="926">
        <f t="shared" si="31"/>
        <v>46446</v>
      </c>
      <c r="D371" s="926">
        <v>46477</v>
      </c>
      <c r="E371" s="927" t="s">
        <v>331</v>
      </c>
      <c r="F371" s="927" t="s">
        <v>315</v>
      </c>
      <c r="G371" s="970">
        <f t="shared" si="37"/>
        <v>145000000</v>
      </c>
      <c r="H371" s="953">
        <f t="shared" si="32"/>
        <v>1231506.8493150685</v>
      </c>
      <c r="I371" s="953"/>
      <c r="J371" s="953">
        <f t="shared" si="33"/>
        <v>6231506.8493150687</v>
      </c>
      <c r="K371" s="937">
        <v>0.1</v>
      </c>
      <c r="L371" s="929">
        <f t="shared" si="34"/>
        <v>31</v>
      </c>
      <c r="M371" s="930"/>
      <c r="N371" s="930"/>
      <c r="O371" s="956">
        <f t="shared" si="35"/>
        <v>39726.027397260274</v>
      </c>
      <c r="P371" s="957">
        <f t="shared" ca="1" si="36"/>
        <v>1191780.8219178081</v>
      </c>
    </row>
    <row r="372" spans="2:16" s="913" customFormat="1" ht="14.1" customHeight="1" x14ac:dyDescent="0.2">
      <c r="B372" s="933"/>
      <c r="C372" s="926">
        <f t="shared" si="31"/>
        <v>46477</v>
      </c>
      <c r="D372" s="926">
        <v>46507</v>
      </c>
      <c r="E372" s="927" t="s">
        <v>331</v>
      </c>
      <c r="F372" s="927" t="s">
        <v>315</v>
      </c>
      <c r="G372" s="970">
        <f t="shared" si="37"/>
        <v>140000000</v>
      </c>
      <c r="H372" s="953">
        <f t="shared" si="32"/>
        <v>1150684.9315068494</v>
      </c>
      <c r="I372" s="953"/>
      <c r="J372" s="953">
        <f t="shared" si="33"/>
        <v>6150684.9315068498</v>
      </c>
      <c r="K372" s="937">
        <v>0.1</v>
      </c>
      <c r="L372" s="929">
        <f t="shared" si="34"/>
        <v>30</v>
      </c>
      <c r="M372" s="930"/>
      <c r="N372" s="930"/>
      <c r="O372" s="956">
        <f t="shared" si="35"/>
        <v>38356.164383561649</v>
      </c>
      <c r="P372" s="957">
        <f t="shared" ca="1" si="36"/>
        <v>1150684.9315068494</v>
      </c>
    </row>
    <row r="373" spans="2:16" s="913" customFormat="1" ht="14.1" customHeight="1" x14ac:dyDescent="0.2">
      <c r="B373" s="933"/>
      <c r="C373" s="926">
        <f t="shared" si="31"/>
        <v>46507</v>
      </c>
      <c r="D373" s="926">
        <v>46538</v>
      </c>
      <c r="E373" s="927" t="s">
        <v>331</v>
      </c>
      <c r="F373" s="927" t="s">
        <v>315</v>
      </c>
      <c r="G373" s="970">
        <f t="shared" si="37"/>
        <v>135000000</v>
      </c>
      <c r="H373" s="953">
        <f t="shared" si="32"/>
        <v>1146575.3424657534</v>
      </c>
      <c r="I373" s="953"/>
      <c r="J373" s="953">
        <f t="shared" si="33"/>
        <v>6146575.3424657537</v>
      </c>
      <c r="K373" s="937">
        <v>0.1</v>
      </c>
      <c r="L373" s="929">
        <f t="shared" si="34"/>
        <v>31</v>
      </c>
      <c r="M373" s="930"/>
      <c r="N373" s="930"/>
      <c r="O373" s="956">
        <f t="shared" si="35"/>
        <v>36986.301369863017</v>
      </c>
      <c r="P373" s="957">
        <f t="shared" ca="1" si="36"/>
        <v>1109589.0410958906</v>
      </c>
    </row>
    <row r="374" spans="2:16" s="913" customFormat="1" ht="14.1" customHeight="1" x14ac:dyDescent="0.2">
      <c r="B374" s="933"/>
      <c r="C374" s="926">
        <f t="shared" si="31"/>
        <v>46538</v>
      </c>
      <c r="D374" s="926">
        <v>46568</v>
      </c>
      <c r="E374" s="927" t="s">
        <v>331</v>
      </c>
      <c r="F374" s="927" t="s">
        <v>315</v>
      </c>
      <c r="G374" s="970">
        <f t="shared" si="37"/>
        <v>130000000</v>
      </c>
      <c r="H374" s="953">
        <f>G374*K374/365*L374</f>
        <v>1068493.1506849315</v>
      </c>
      <c r="I374" s="953"/>
      <c r="J374" s="953">
        <f t="shared" si="33"/>
        <v>6068493.1506849313</v>
      </c>
      <c r="K374" s="937">
        <v>0.1</v>
      </c>
      <c r="L374" s="929">
        <f>+D374-C374</f>
        <v>30</v>
      </c>
      <c r="M374" s="930"/>
      <c r="N374" s="930"/>
      <c r="O374" s="956">
        <f>+SUM(H374)/SUM(L374:N374)</f>
        <v>35616.438356164384</v>
      </c>
      <c r="P374" s="957">
        <f ca="1">+O374*($P$3-$L$3+1)</f>
        <v>1068493.1506849315</v>
      </c>
    </row>
    <row r="375" spans="2:16" s="913" customFormat="1" ht="14.1" customHeight="1" x14ac:dyDescent="0.2">
      <c r="B375" s="933"/>
      <c r="C375" s="926">
        <f t="shared" si="31"/>
        <v>46568</v>
      </c>
      <c r="D375" s="926">
        <v>46599</v>
      </c>
      <c r="E375" s="927" t="s">
        <v>331</v>
      </c>
      <c r="F375" s="927" t="s">
        <v>315</v>
      </c>
      <c r="G375" s="970">
        <f t="shared" si="37"/>
        <v>125000000</v>
      </c>
      <c r="H375" s="953">
        <f t="shared" si="32"/>
        <v>1061643.8356164384</v>
      </c>
      <c r="I375" s="953"/>
      <c r="J375" s="953">
        <f t="shared" si="33"/>
        <v>6061643.8356164386</v>
      </c>
      <c r="K375" s="937">
        <v>0.1</v>
      </c>
      <c r="L375" s="929">
        <f t="shared" si="34"/>
        <v>31</v>
      </c>
      <c r="M375" s="930"/>
      <c r="N375" s="930"/>
      <c r="O375" s="956">
        <f t="shared" si="35"/>
        <v>34246.575342465752</v>
      </c>
      <c r="P375" s="957">
        <f t="shared" ca="1" si="36"/>
        <v>1027397.2602739725</v>
      </c>
    </row>
    <row r="376" spans="2:16" s="913" customFormat="1" ht="14.1" customHeight="1" x14ac:dyDescent="0.2">
      <c r="B376" s="933"/>
      <c r="C376" s="926">
        <f t="shared" si="31"/>
        <v>46599</v>
      </c>
      <c r="D376" s="926">
        <v>46630</v>
      </c>
      <c r="E376" s="927" t="s">
        <v>331</v>
      </c>
      <c r="F376" s="927" t="s">
        <v>315</v>
      </c>
      <c r="G376" s="970">
        <f t="shared" si="37"/>
        <v>120000000</v>
      </c>
      <c r="H376" s="953">
        <f t="shared" si="32"/>
        <v>1019178.0821917807</v>
      </c>
      <c r="I376" s="953"/>
      <c r="J376" s="953">
        <f t="shared" si="33"/>
        <v>6019178.0821917802</v>
      </c>
      <c r="K376" s="937">
        <v>0.1</v>
      </c>
      <c r="L376" s="929">
        <f t="shared" si="34"/>
        <v>31</v>
      </c>
      <c r="M376" s="930"/>
      <c r="N376" s="930"/>
      <c r="O376" s="956">
        <f t="shared" si="35"/>
        <v>32876.71232876712</v>
      </c>
      <c r="P376" s="957">
        <f t="shared" ca="1" si="36"/>
        <v>986301.36986301362</v>
      </c>
    </row>
    <row r="377" spans="2:16" s="913" customFormat="1" ht="14.1" customHeight="1" x14ac:dyDescent="0.2">
      <c r="B377" s="933"/>
      <c r="C377" s="926">
        <f t="shared" si="31"/>
        <v>46630</v>
      </c>
      <c r="D377" s="926">
        <v>46660</v>
      </c>
      <c r="E377" s="927" t="s">
        <v>331</v>
      </c>
      <c r="F377" s="927" t="s">
        <v>315</v>
      </c>
      <c r="G377" s="970">
        <f t="shared" si="37"/>
        <v>115000000</v>
      </c>
      <c r="H377" s="953">
        <f t="shared" si="32"/>
        <v>945205.47945205471</v>
      </c>
      <c r="I377" s="953"/>
      <c r="J377" s="953">
        <f t="shared" si="33"/>
        <v>5945205.4794520549</v>
      </c>
      <c r="K377" s="937">
        <v>0.1</v>
      </c>
      <c r="L377" s="929">
        <f t="shared" si="34"/>
        <v>30</v>
      </c>
      <c r="M377" s="930"/>
      <c r="N377" s="930"/>
      <c r="O377" s="956">
        <f t="shared" si="35"/>
        <v>31506.849315068492</v>
      </c>
      <c r="P377" s="957">
        <f t="shared" ca="1" si="36"/>
        <v>945205.47945205471</v>
      </c>
    </row>
    <row r="378" spans="2:16" s="913" customFormat="1" ht="14.1" customHeight="1" x14ac:dyDescent="0.2">
      <c r="B378" s="933"/>
      <c r="C378" s="926">
        <f t="shared" si="31"/>
        <v>46660</v>
      </c>
      <c r="D378" s="926">
        <v>46691</v>
      </c>
      <c r="E378" s="927" t="s">
        <v>331</v>
      </c>
      <c r="F378" s="927" t="s">
        <v>315</v>
      </c>
      <c r="G378" s="970">
        <f t="shared" si="37"/>
        <v>110000000</v>
      </c>
      <c r="H378" s="953">
        <f t="shared" si="32"/>
        <v>934246.57534246577</v>
      </c>
      <c r="I378" s="953"/>
      <c r="J378" s="953">
        <f t="shared" si="33"/>
        <v>5934246.5753424661</v>
      </c>
      <c r="K378" s="937">
        <v>0.1</v>
      </c>
      <c r="L378" s="929">
        <f t="shared" si="34"/>
        <v>31</v>
      </c>
      <c r="M378" s="930"/>
      <c r="N378" s="930"/>
      <c r="O378" s="956">
        <f t="shared" si="35"/>
        <v>30136.986301369863</v>
      </c>
      <c r="P378" s="957">
        <f t="shared" ca="1" si="36"/>
        <v>904109.58904109593</v>
      </c>
    </row>
    <row r="379" spans="2:16" s="913" customFormat="1" ht="14.1" customHeight="1" x14ac:dyDescent="0.2">
      <c r="B379" s="933"/>
      <c r="C379" s="926">
        <f t="shared" si="31"/>
        <v>46691</v>
      </c>
      <c r="D379" s="926">
        <v>46721</v>
      </c>
      <c r="E379" s="927" t="s">
        <v>331</v>
      </c>
      <c r="F379" s="927" t="s">
        <v>315</v>
      </c>
      <c r="G379" s="970">
        <f t="shared" si="37"/>
        <v>105000000</v>
      </c>
      <c r="H379" s="953">
        <f t="shared" si="32"/>
        <v>863013.6986301369</v>
      </c>
      <c r="I379" s="953"/>
      <c r="J379" s="953">
        <f t="shared" si="33"/>
        <v>5863013.6986301374</v>
      </c>
      <c r="K379" s="937">
        <v>0.1</v>
      </c>
      <c r="L379" s="929">
        <f t="shared" si="34"/>
        <v>30</v>
      </c>
      <c r="M379" s="930"/>
      <c r="N379" s="930"/>
      <c r="O379" s="956">
        <f t="shared" si="35"/>
        <v>28767.123287671231</v>
      </c>
      <c r="P379" s="957">
        <f t="shared" ca="1" si="36"/>
        <v>863013.6986301369</v>
      </c>
    </row>
    <row r="380" spans="2:16" s="913" customFormat="1" ht="14.1" customHeight="1" x14ac:dyDescent="0.2">
      <c r="B380" s="933"/>
      <c r="C380" s="926">
        <f t="shared" si="31"/>
        <v>46721</v>
      </c>
      <c r="D380" s="926">
        <v>46752</v>
      </c>
      <c r="E380" s="927" t="s">
        <v>331</v>
      </c>
      <c r="F380" s="927" t="s">
        <v>315</v>
      </c>
      <c r="G380" s="970">
        <f t="shared" si="37"/>
        <v>100000000</v>
      </c>
      <c r="H380" s="953">
        <f t="shared" si="32"/>
        <v>849315.06849315064</v>
      </c>
      <c r="I380" s="953"/>
      <c r="J380" s="953">
        <f t="shared" si="33"/>
        <v>5849315.0684931502</v>
      </c>
      <c r="K380" s="937">
        <v>0.1</v>
      </c>
      <c r="L380" s="929">
        <f t="shared" si="34"/>
        <v>31</v>
      </c>
      <c r="M380" s="930"/>
      <c r="N380" s="930"/>
      <c r="O380" s="956">
        <f t="shared" si="35"/>
        <v>27397.260273972603</v>
      </c>
      <c r="P380" s="957">
        <f t="shared" ca="1" si="36"/>
        <v>821917.80821917811</v>
      </c>
    </row>
    <row r="381" spans="2:16" s="913" customFormat="1" ht="14.1" customHeight="1" x14ac:dyDescent="0.2">
      <c r="B381" s="933"/>
      <c r="C381" s="926">
        <f t="shared" si="31"/>
        <v>46752</v>
      </c>
      <c r="D381" s="926">
        <v>46783</v>
      </c>
      <c r="E381" s="927" t="s">
        <v>331</v>
      </c>
      <c r="F381" s="927" t="s">
        <v>315</v>
      </c>
      <c r="G381" s="970">
        <f t="shared" si="37"/>
        <v>95000000</v>
      </c>
      <c r="H381" s="953">
        <f t="shared" si="32"/>
        <v>806849.31506849325</v>
      </c>
      <c r="I381" s="953"/>
      <c r="J381" s="953">
        <f t="shared" si="33"/>
        <v>5806849.3150684936</v>
      </c>
      <c r="K381" s="937">
        <v>0.1</v>
      </c>
      <c r="L381" s="929">
        <f t="shared" si="34"/>
        <v>31</v>
      </c>
      <c r="M381" s="930"/>
      <c r="N381" s="930"/>
      <c r="O381" s="956">
        <f t="shared" si="35"/>
        <v>26027.397260273974</v>
      </c>
      <c r="P381" s="957">
        <f t="shared" ca="1" si="36"/>
        <v>780821.91780821921</v>
      </c>
    </row>
    <row r="382" spans="2:16" s="913" customFormat="1" ht="14.1" customHeight="1" x14ac:dyDescent="0.2">
      <c r="B382" s="933"/>
      <c r="C382" s="926">
        <f t="shared" si="31"/>
        <v>46783</v>
      </c>
      <c r="D382" s="926">
        <v>46811</v>
      </c>
      <c r="E382" s="927" t="s">
        <v>331</v>
      </c>
      <c r="F382" s="927" t="s">
        <v>315</v>
      </c>
      <c r="G382" s="970">
        <f t="shared" si="37"/>
        <v>90000000</v>
      </c>
      <c r="H382" s="953">
        <f t="shared" si="32"/>
        <v>690410.95890410955</v>
      </c>
      <c r="I382" s="953"/>
      <c r="J382" s="953">
        <f t="shared" si="33"/>
        <v>5690410.9589041099</v>
      </c>
      <c r="K382" s="937">
        <v>0.1</v>
      </c>
      <c r="L382" s="929">
        <f t="shared" si="34"/>
        <v>28</v>
      </c>
      <c r="M382" s="930"/>
      <c r="N382" s="930"/>
      <c r="O382" s="956">
        <f t="shared" si="35"/>
        <v>24657.534246575342</v>
      </c>
      <c r="P382" s="957">
        <f t="shared" ca="1" si="36"/>
        <v>739726.0273972603</v>
      </c>
    </row>
    <row r="383" spans="2:16" s="913" customFormat="1" ht="14.1" customHeight="1" x14ac:dyDescent="0.2">
      <c r="B383" s="933"/>
      <c r="C383" s="926">
        <f t="shared" si="31"/>
        <v>46811</v>
      </c>
      <c r="D383" s="926">
        <v>46843</v>
      </c>
      <c r="E383" s="927" t="s">
        <v>331</v>
      </c>
      <c r="F383" s="927" t="s">
        <v>315</v>
      </c>
      <c r="G383" s="970">
        <f t="shared" si="37"/>
        <v>85000000</v>
      </c>
      <c r="H383" s="953">
        <f t="shared" si="32"/>
        <v>745205.47945205483</v>
      </c>
      <c r="I383" s="953"/>
      <c r="J383" s="953">
        <f t="shared" si="33"/>
        <v>5745205.4794520549</v>
      </c>
      <c r="K383" s="937">
        <v>0.1</v>
      </c>
      <c r="L383" s="929">
        <f t="shared" si="34"/>
        <v>32</v>
      </c>
      <c r="M383" s="930"/>
      <c r="N383" s="930"/>
      <c r="O383" s="956">
        <f t="shared" si="35"/>
        <v>23287.671232876713</v>
      </c>
      <c r="P383" s="957">
        <f t="shared" ca="1" si="36"/>
        <v>698630.1369863014</v>
      </c>
    </row>
    <row r="384" spans="2:16" s="913" customFormat="1" ht="14.1" customHeight="1" x14ac:dyDescent="0.2">
      <c r="B384" s="933"/>
      <c r="C384" s="926">
        <f t="shared" si="31"/>
        <v>46843</v>
      </c>
      <c r="D384" s="926">
        <v>46873</v>
      </c>
      <c r="E384" s="927" t="s">
        <v>331</v>
      </c>
      <c r="F384" s="927" t="s">
        <v>315</v>
      </c>
      <c r="G384" s="970">
        <f t="shared" si="37"/>
        <v>80000000</v>
      </c>
      <c r="H384" s="953">
        <f t="shared" si="32"/>
        <v>657534.24657534249</v>
      </c>
      <c r="I384" s="953"/>
      <c r="J384" s="953">
        <f t="shared" si="33"/>
        <v>5657534.2465753425</v>
      </c>
      <c r="K384" s="937">
        <v>0.1</v>
      </c>
      <c r="L384" s="929">
        <f t="shared" si="34"/>
        <v>30</v>
      </c>
      <c r="M384" s="930"/>
      <c r="N384" s="930"/>
      <c r="O384" s="956">
        <f t="shared" si="35"/>
        <v>21917.808219178081</v>
      </c>
      <c r="P384" s="957">
        <f t="shared" ca="1" si="36"/>
        <v>657534.24657534249</v>
      </c>
    </row>
    <row r="385" spans="2:16" s="913" customFormat="1" ht="14.1" customHeight="1" x14ac:dyDescent="0.2">
      <c r="B385" s="933"/>
      <c r="C385" s="926">
        <f t="shared" si="31"/>
        <v>46873</v>
      </c>
      <c r="D385" s="926">
        <v>46904</v>
      </c>
      <c r="E385" s="927" t="s">
        <v>331</v>
      </c>
      <c r="F385" s="927" t="s">
        <v>315</v>
      </c>
      <c r="G385" s="970">
        <f t="shared" si="37"/>
        <v>75000000</v>
      </c>
      <c r="H385" s="953">
        <f t="shared" si="32"/>
        <v>636986.3013698631</v>
      </c>
      <c r="I385" s="953"/>
      <c r="J385" s="953">
        <f t="shared" si="33"/>
        <v>5636986.3013698626</v>
      </c>
      <c r="K385" s="937">
        <v>0.1</v>
      </c>
      <c r="L385" s="929">
        <f t="shared" si="34"/>
        <v>31</v>
      </c>
      <c r="M385" s="930"/>
      <c r="N385" s="930"/>
      <c r="O385" s="956">
        <f t="shared" si="35"/>
        <v>20547.945205479456</v>
      </c>
      <c r="P385" s="957">
        <f t="shared" ca="1" si="36"/>
        <v>616438.3561643837</v>
      </c>
    </row>
    <row r="386" spans="2:16" s="913" customFormat="1" ht="14.1" customHeight="1" x14ac:dyDescent="0.2">
      <c r="B386" s="933"/>
      <c r="C386" s="926">
        <f t="shared" si="31"/>
        <v>46904</v>
      </c>
      <c r="D386" s="926">
        <v>46934</v>
      </c>
      <c r="E386" s="927" t="s">
        <v>331</v>
      </c>
      <c r="F386" s="927" t="s">
        <v>315</v>
      </c>
      <c r="G386" s="970">
        <f t="shared" si="37"/>
        <v>70000000</v>
      </c>
      <c r="H386" s="953">
        <f t="shared" si="32"/>
        <v>575342.46575342468</v>
      </c>
      <c r="I386" s="953"/>
      <c r="J386" s="953">
        <f t="shared" si="33"/>
        <v>5575342.4657534249</v>
      </c>
      <c r="K386" s="937">
        <v>0.1</v>
      </c>
      <c r="L386" s="929">
        <f t="shared" si="34"/>
        <v>30</v>
      </c>
      <c r="M386" s="930"/>
      <c r="N386" s="930"/>
      <c r="O386" s="956">
        <f t="shared" si="35"/>
        <v>19178.082191780824</v>
      </c>
      <c r="P386" s="957">
        <f t="shared" ca="1" si="36"/>
        <v>575342.46575342468</v>
      </c>
    </row>
    <row r="387" spans="2:16" s="913" customFormat="1" ht="14.1" customHeight="1" x14ac:dyDescent="0.2">
      <c r="B387" s="933"/>
      <c r="C387" s="926">
        <f t="shared" si="31"/>
        <v>46934</v>
      </c>
      <c r="D387" s="926">
        <v>46965</v>
      </c>
      <c r="E387" s="927" t="s">
        <v>331</v>
      </c>
      <c r="F387" s="927" t="s">
        <v>315</v>
      </c>
      <c r="G387" s="970">
        <f t="shared" si="37"/>
        <v>65000000</v>
      </c>
      <c r="H387" s="953">
        <f t="shared" si="32"/>
        <v>552054.79452054796</v>
      </c>
      <c r="I387" s="953"/>
      <c r="J387" s="953">
        <f t="shared" si="33"/>
        <v>5552054.7945205476</v>
      </c>
      <c r="K387" s="937">
        <v>0.1</v>
      </c>
      <c r="L387" s="929">
        <f t="shared" si="34"/>
        <v>31</v>
      </c>
      <c r="M387" s="930"/>
      <c r="N387" s="930"/>
      <c r="O387" s="956">
        <f t="shared" si="35"/>
        <v>17808.219178082192</v>
      </c>
      <c r="P387" s="957">
        <f t="shared" ca="1" si="36"/>
        <v>534246.57534246577</v>
      </c>
    </row>
    <row r="388" spans="2:16" s="913" customFormat="1" ht="14.1" customHeight="1" x14ac:dyDescent="0.2">
      <c r="B388" s="933"/>
      <c r="C388" s="926">
        <f t="shared" si="31"/>
        <v>46965</v>
      </c>
      <c r="D388" s="926">
        <v>46996</v>
      </c>
      <c r="E388" s="927" t="s">
        <v>331</v>
      </c>
      <c r="F388" s="927" t="s">
        <v>315</v>
      </c>
      <c r="G388" s="970">
        <f t="shared" si="37"/>
        <v>60000000</v>
      </c>
      <c r="H388" s="953">
        <f t="shared" si="32"/>
        <v>509589.04109589034</v>
      </c>
      <c r="I388" s="953"/>
      <c r="J388" s="953">
        <f t="shared" si="33"/>
        <v>5509589.0410958901</v>
      </c>
      <c r="K388" s="937">
        <v>0.1</v>
      </c>
      <c r="L388" s="929">
        <f t="shared" si="34"/>
        <v>31</v>
      </c>
      <c r="M388" s="930"/>
      <c r="N388" s="930"/>
      <c r="O388" s="956">
        <f t="shared" si="35"/>
        <v>16438.35616438356</v>
      </c>
      <c r="P388" s="957">
        <f t="shared" ca="1" si="36"/>
        <v>493150.68493150681</v>
      </c>
    </row>
    <row r="389" spans="2:16" s="913" customFormat="1" ht="14.1" customHeight="1" x14ac:dyDescent="0.2">
      <c r="B389" s="933"/>
      <c r="C389" s="926">
        <f t="shared" si="31"/>
        <v>46996</v>
      </c>
      <c r="D389" s="926">
        <v>47026</v>
      </c>
      <c r="E389" s="927" t="s">
        <v>331</v>
      </c>
      <c r="F389" s="927" t="s">
        <v>315</v>
      </c>
      <c r="G389" s="970">
        <f t="shared" si="37"/>
        <v>55000000</v>
      </c>
      <c r="H389" s="953">
        <f t="shared" si="32"/>
        <v>452054.79452054796</v>
      </c>
      <c r="I389" s="953"/>
      <c r="J389" s="953">
        <f t="shared" si="33"/>
        <v>5452054.7945205476</v>
      </c>
      <c r="K389" s="937">
        <v>0.1</v>
      </c>
      <c r="L389" s="929">
        <f t="shared" si="34"/>
        <v>30</v>
      </c>
      <c r="M389" s="930"/>
      <c r="N389" s="930"/>
      <c r="O389" s="956">
        <f t="shared" si="35"/>
        <v>15068.493150684932</v>
      </c>
      <c r="P389" s="957">
        <f t="shared" ca="1" si="36"/>
        <v>452054.79452054796</v>
      </c>
    </row>
    <row r="390" spans="2:16" s="913" customFormat="1" ht="14.1" customHeight="1" x14ac:dyDescent="0.2">
      <c r="B390" s="933"/>
      <c r="C390" s="926">
        <f t="shared" si="31"/>
        <v>47026</v>
      </c>
      <c r="D390" s="926">
        <v>47057</v>
      </c>
      <c r="E390" s="927" t="s">
        <v>331</v>
      </c>
      <c r="F390" s="927" t="s">
        <v>315</v>
      </c>
      <c r="G390" s="970">
        <f t="shared" si="37"/>
        <v>50000000</v>
      </c>
      <c r="H390" s="953">
        <f t="shared" si="32"/>
        <v>424657.53424657532</v>
      </c>
      <c r="I390" s="953"/>
      <c r="J390" s="953">
        <f t="shared" si="33"/>
        <v>5424657.5342465751</v>
      </c>
      <c r="K390" s="937">
        <v>0.1</v>
      </c>
      <c r="L390" s="929">
        <f t="shared" si="34"/>
        <v>31</v>
      </c>
      <c r="M390" s="930"/>
      <c r="N390" s="930"/>
      <c r="O390" s="956">
        <f t="shared" si="35"/>
        <v>13698.630136986301</v>
      </c>
      <c r="P390" s="957">
        <f t="shared" ca="1" si="36"/>
        <v>410958.90410958906</v>
      </c>
    </row>
    <row r="391" spans="2:16" s="913" customFormat="1" ht="14.1" customHeight="1" x14ac:dyDescent="0.2">
      <c r="B391" s="933"/>
      <c r="C391" s="926">
        <f t="shared" si="31"/>
        <v>47057</v>
      </c>
      <c r="D391" s="926">
        <v>47087</v>
      </c>
      <c r="E391" s="927" t="s">
        <v>331</v>
      </c>
      <c r="F391" s="927" t="s">
        <v>315</v>
      </c>
      <c r="G391" s="970">
        <f t="shared" si="37"/>
        <v>45000000</v>
      </c>
      <c r="H391" s="953">
        <f t="shared" si="32"/>
        <v>369863.01369863015</v>
      </c>
      <c r="I391" s="953"/>
      <c r="J391" s="953">
        <f t="shared" si="33"/>
        <v>5369863.01369863</v>
      </c>
      <c r="K391" s="937">
        <v>0.1</v>
      </c>
      <c r="L391" s="929">
        <f t="shared" si="34"/>
        <v>30</v>
      </c>
      <c r="M391" s="930"/>
      <c r="N391" s="930"/>
      <c r="O391" s="956">
        <f t="shared" si="35"/>
        <v>12328.767123287671</v>
      </c>
      <c r="P391" s="957">
        <f t="shared" ca="1" si="36"/>
        <v>369863.01369863015</v>
      </c>
    </row>
    <row r="392" spans="2:16" s="913" customFormat="1" ht="14.1" customHeight="1" x14ac:dyDescent="0.2">
      <c r="B392" s="933"/>
      <c r="C392" s="926">
        <f t="shared" si="31"/>
        <v>47087</v>
      </c>
      <c r="D392" s="926">
        <v>47118</v>
      </c>
      <c r="E392" s="927" t="s">
        <v>331</v>
      </c>
      <c r="F392" s="927" t="s">
        <v>315</v>
      </c>
      <c r="G392" s="970">
        <f t="shared" si="37"/>
        <v>40000000</v>
      </c>
      <c r="H392" s="953">
        <f t="shared" si="32"/>
        <v>339726.02739726024</v>
      </c>
      <c r="I392" s="953"/>
      <c r="J392" s="953">
        <f t="shared" si="33"/>
        <v>5339726.0273972601</v>
      </c>
      <c r="K392" s="937">
        <v>0.1</v>
      </c>
      <c r="L392" s="929">
        <f t="shared" si="34"/>
        <v>31</v>
      </c>
      <c r="M392" s="930"/>
      <c r="N392" s="930"/>
      <c r="O392" s="956">
        <f t="shared" si="35"/>
        <v>10958.904109589041</v>
      </c>
      <c r="P392" s="957">
        <f t="shared" ca="1" si="36"/>
        <v>328767.12328767125</v>
      </c>
    </row>
    <row r="393" spans="2:16" s="913" customFormat="1" ht="14.1" customHeight="1" x14ac:dyDescent="0.2">
      <c r="B393" s="933"/>
      <c r="C393" s="926">
        <f t="shared" si="31"/>
        <v>47118</v>
      </c>
      <c r="D393" s="926">
        <v>47149</v>
      </c>
      <c r="E393" s="927" t="s">
        <v>331</v>
      </c>
      <c r="F393" s="927" t="s">
        <v>315</v>
      </c>
      <c r="G393" s="970">
        <f t="shared" si="37"/>
        <v>35000000</v>
      </c>
      <c r="H393" s="953">
        <f t="shared" si="32"/>
        <v>297260.27397260274</v>
      </c>
      <c r="I393" s="953"/>
      <c r="J393" s="953">
        <f t="shared" si="33"/>
        <v>5297260.2739726026</v>
      </c>
      <c r="K393" s="937">
        <v>0.1</v>
      </c>
      <c r="L393" s="929">
        <f t="shared" si="34"/>
        <v>31</v>
      </c>
      <c r="M393" s="930"/>
      <c r="N393" s="930"/>
      <c r="O393" s="956">
        <f t="shared" si="35"/>
        <v>9589.0410958904104</v>
      </c>
      <c r="P393" s="957">
        <f t="shared" ca="1" si="36"/>
        <v>287671.23287671234</v>
      </c>
    </row>
    <row r="394" spans="2:16" s="913" customFormat="1" ht="14.1" customHeight="1" x14ac:dyDescent="0.2">
      <c r="B394" s="933"/>
      <c r="C394" s="926">
        <f t="shared" si="31"/>
        <v>47149</v>
      </c>
      <c r="D394" s="926">
        <v>47177</v>
      </c>
      <c r="E394" s="927" t="s">
        <v>331</v>
      </c>
      <c r="F394" s="927" t="s">
        <v>315</v>
      </c>
      <c r="G394" s="970">
        <f t="shared" si="37"/>
        <v>30000000</v>
      </c>
      <c r="H394" s="953">
        <f t="shared" si="32"/>
        <v>230136.98630136985</v>
      </c>
      <c r="I394" s="953"/>
      <c r="J394" s="953">
        <f t="shared" si="33"/>
        <v>5230136.98630137</v>
      </c>
      <c r="K394" s="937">
        <v>0.1</v>
      </c>
      <c r="L394" s="929">
        <f t="shared" si="34"/>
        <v>28</v>
      </c>
      <c r="M394" s="930"/>
      <c r="N394" s="930"/>
      <c r="O394" s="956">
        <f t="shared" si="35"/>
        <v>8219.17808219178</v>
      </c>
      <c r="P394" s="957">
        <f t="shared" ca="1" si="36"/>
        <v>246575.34246575341</v>
      </c>
    </row>
    <row r="395" spans="2:16" s="913" customFormat="1" ht="14.1" customHeight="1" x14ac:dyDescent="0.2">
      <c r="B395" s="933"/>
      <c r="C395" s="926">
        <f t="shared" si="31"/>
        <v>47177</v>
      </c>
      <c r="D395" s="926">
        <v>47208</v>
      </c>
      <c r="E395" s="927" t="s">
        <v>331</v>
      </c>
      <c r="F395" s="927" t="s">
        <v>315</v>
      </c>
      <c r="G395" s="970">
        <f t="shared" si="37"/>
        <v>25000000</v>
      </c>
      <c r="H395" s="953">
        <f t="shared" si="32"/>
        <v>212328.76712328766</v>
      </c>
      <c r="I395" s="953"/>
      <c r="J395" s="953">
        <f t="shared" si="33"/>
        <v>5212328.7671232875</v>
      </c>
      <c r="K395" s="937">
        <v>0.1</v>
      </c>
      <c r="L395" s="929">
        <f t="shared" si="34"/>
        <v>31</v>
      </c>
      <c r="M395" s="930"/>
      <c r="N395" s="930"/>
      <c r="O395" s="956">
        <f t="shared" si="35"/>
        <v>6849.3150684931506</v>
      </c>
      <c r="P395" s="957">
        <f t="shared" ca="1" si="36"/>
        <v>205479.45205479453</v>
      </c>
    </row>
    <row r="396" spans="2:16" s="913" customFormat="1" ht="14.1" customHeight="1" x14ac:dyDescent="0.2">
      <c r="B396" s="933"/>
      <c r="C396" s="926">
        <f t="shared" si="31"/>
        <v>47208</v>
      </c>
      <c r="D396" s="926">
        <v>47238</v>
      </c>
      <c r="E396" s="927" t="s">
        <v>331</v>
      </c>
      <c r="F396" s="927" t="s">
        <v>315</v>
      </c>
      <c r="G396" s="970">
        <f t="shared" si="37"/>
        <v>20000000</v>
      </c>
      <c r="H396" s="953">
        <f t="shared" si="32"/>
        <v>164383.56164383562</v>
      </c>
      <c r="I396" s="953"/>
      <c r="J396" s="953">
        <f t="shared" si="33"/>
        <v>5164383.5616438352</v>
      </c>
      <c r="K396" s="937">
        <v>0.1</v>
      </c>
      <c r="L396" s="929">
        <f t="shared" si="34"/>
        <v>30</v>
      </c>
      <c r="M396" s="930"/>
      <c r="N396" s="930"/>
      <c r="O396" s="956">
        <f t="shared" si="35"/>
        <v>5479.4520547945203</v>
      </c>
      <c r="P396" s="957">
        <f t="shared" ca="1" si="36"/>
        <v>164383.56164383562</v>
      </c>
    </row>
    <row r="397" spans="2:16" s="913" customFormat="1" ht="14.1" customHeight="1" x14ac:dyDescent="0.2">
      <c r="B397" s="933"/>
      <c r="C397" s="926">
        <f t="shared" si="31"/>
        <v>47238</v>
      </c>
      <c r="D397" s="926">
        <v>47269</v>
      </c>
      <c r="E397" s="927" t="s">
        <v>331</v>
      </c>
      <c r="F397" s="927" t="s">
        <v>315</v>
      </c>
      <c r="G397" s="970">
        <f t="shared" si="37"/>
        <v>15000000</v>
      </c>
      <c r="H397" s="953">
        <f t="shared" si="32"/>
        <v>127397.26027397258</v>
      </c>
      <c r="I397" s="953"/>
      <c r="J397" s="953">
        <f t="shared" si="33"/>
        <v>5127397.2602739725</v>
      </c>
      <c r="K397" s="937">
        <v>0.1</v>
      </c>
      <c r="L397" s="929">
        <f t="shared" si="34"/>
        <v>31</v>
      </c>
      <c r="M397" s="930"/>
      <c r="N397" s="930"/>
      <c r="O397" s="956">
        <f t="shared" si="35"/>
        <v>4109.58904109589</v>
      </c>
      <c r="P397" s="957">
        <f t="shared" ca="1" si="36"/>
        <v>123287.6712328767</v>
      </c>
    </row>
    <row r="398" spans="2:16" s="913" customFormat="1" ht="14.1" customHeight="1" x14ac:dyDescent="0.2">
      <c r="B398" s="933"/>
      <c r="C398" s="926">
        <f t="shared" si="31"/>
        <v>47269</v>
      </c>
      <c r="D398" s="926">
        <v>47299</v>
      </c>
      <c r="E398" s="927" t="s">
        <v>331</v>
      </c>
      <c r="F398" s="927" t="s">
        <v>315</v>
      </c>
      <c r="G398" s="970">
        <f t="shared" si="37"/>
        <v>10000000</v>
      </c>
      <c r="H398" s="953">
        <f t="shared" si="32"/>
        <v>82191.780821917811</v>
      </c>
      <c r="I398" s="953"/>
      <c r="J398" s="953">
        <f t="shared" si="33"/>
        <v>5082191.7808219176</v>
      </c>
      <c r="K398" s="937">
        <v>0.1</v>
      </c>
      <c r="L398" s="929">
        <f t="shared" si="34"/>
        <v>30</v>
      </c>
      <c r="M398" s="930"/>
      <c r="N398" s="930"/>
      <c r="O398" s="956">
        <f t="shared" si="35"/>
        <v>2739.7260273972602</v>
      </c>
      <c r="P398" s="957">
        <f t="shared" ca="1" si="36"/>
        <v>82191.780821917811</v>
      </c>
    </row>
    <row r="399" spans="2:16" s="913" customFormat="1" ht="14.1" customHeight="1" x14ac:dyDescent="0.2">
      <c r="B399" s="933"/>
      <c r="C399" s="926">
        <f t="shared" si="31"/>
        <v>47299</v>
      </c>
      <c r="D399" s="926">
        <v>47330</v>
      </c>
      <c r="E399" s="927" t="s">
        <v>331</v>
      </c>
      <c r="F399" s="927" t="s">
        <v>315</v>
      </c>
      <c r="G399" s="970">
        <f t="shared" si="37"/>
        <v>5000000</v>
      </c>
      <c r="H399" s="953">
        <f t="shared" si="32"/>
        <v>42465.753424657531</v>
      </c>
      <c r="I399" s="953"/>
      <c r="J399" s="953">
        <f t="shared" si="33"/>
        <v>5042465.7534246575</v>
      </c>
      <c r="K399" s="937">
        <v>0.1</v>
      </c>
      <c r="L399" s="929">
        <f t="shared" si="34"/>
        <v>31</v>
      </c>
      <c r="M399" s="930"/>
      <c r="N399" s="930"/>
      <c r="O399" s="956">
        <f t="shared" si="35"/>
        <v>1369.8630136986301</v>
      </c>
      <c r="P399" s="957">
        <f t="shared" ca="1" si="36"/>
        <v>41095.890410958906</v>
      </c>
    </row>
    <row r="402" spans="1:16" s="913" customFormat="1" x14ac:dyDescent="0.2">
      <c r="A402" s="859"/>
      <c r="B402" s="859"/>
      <c r="C402" s="859"/>
      <c r="D402" s="859"/>
      <c r="E402" s="859"/>
      <c r="F402" s="912">
        <f>+F401/60</f>
        <v>0</v>
      </c>
      <c r="G402" s="955"/>
      <c r="H402" s="955"/>
      <c r="I402" s="859"/>
      <c r="J402" s="955"/>
      <c r="K402" s="859"/>
      <c r="L402" s="859"/>
      <c r="M402" s="859"/>
      <c r="N402" s="859"/>
      <c r="O402" s="912"/>
      <c r="P402" s="912"/>
    </row>
    <row r="403" spans="1:16" s="913" customFormat="1" x14ac:dyDescent="0.2">
      <c r="A403" s="859"/>
      <c r="B403" s="859"/>
      <c r="C403" s="859"/>
      <c r="D403" s="859"/>
      <c r="E403" s="859"/>
      <c r="F403" s="859"/>
      <c r="G403" s="859"/>
      <c r="H403" s="955"/>
      <c r="I403" s="859"/>
      <c r="J403" s="859"/>
      <c r="K403" s="859"/>
      <c r="L403" s="859"/>
      <c r="M403" s="859"/>
      <c r="N403" s="859"/>
      <c r="O403" s="912"/>
      <c r="P403" s="912"/>
    </row>
    <row r="404" spans="1:16" s="913" customFormat="1" x14ac:dyDescent="0.2">
      <c r="A404" s="859"/>
      <c r="B404" s="859"/>
      <c r="C404" s="859"/>
      <c r="D404" s="859"/>
      <c r="E404" s="859"/>
      <c r="F404" s="859"/>
      <c r="G404" s="955"/>
      <c r="H404" s="859"/>
      <c r="I404" s="859"/>
      <c r="J404" s="955"/>
      <c r="K404" s="859"/>
      <c r="L404" s="859"/>
      <c r="M404" s="859"/>
      <c r="N404" s="859"/>
      <c r="O404" s="912"/>
      <c r="P404" s="912"/>
    </row>
    <row r="408" spans="1:16" s="913" customFormat="1" ht="14.25" x14ac:dyDescent="0.2">
      <c r="A408" s="859"/>
      <c r="B408" s="939" t="s">
        <v>381</v>
      </c>
      <c r="C408" s="926">
        <v>45138</v>
      </c>
      <c r="D408" s="926">
        <v>45138</v>
      </c>
      <c r="E408" s="927" t="s">
        <v>331</v>
      </c>
      <c r="F408" s="927" t="s">
        <v>315</v>
      </c>
      <c r="G408" s="970">
        <v>700000000</v>
      </c>
      <c r="H408" s="953">
        <f t="shared" ref="H408:H469" si="38">G408*K408/365*L408</f>
        <v>0</v>
      </c>
      <c r="I408" s="953"/>
      <c r="J408" s="953">
        <v>300000000</v>
      </c>
      <c r="K408" s="937">
        <v>0.1</v>
      </c>
      <c r="L408" s="929">
        <f t="shared" ref="L408:L469" si="39">+D408-C408</f>
        <v>0</v>
      </c>
      <c r="M408" s="930"/>
      <c r="N408" s="930"/>
      <c r="O408" s="956"/>
      <c r="P408" s="957"/>
    </row>
    <row r="409" spans="1:16" s="913" customFormat="1" ht="14.25" x14ac:dyDescent="0.2">
      <c r="A409" s="859"/>
      <c r="B409" s="933"/>
      <c r="C409" s="926">
        <f t="shared" ref="C409:C469" si="40">+D408</f>
        <v>45138</v>
      </c>
      <c r="D409" s="926">
        <v>45504</v>
      </c>
      <c r="E409" s="927" t="s">
        <v>331</v>
      </c>
      <c r="F409" s="927" t="s">
        <v>315</v>
      </c>
      <c r="G409" s="970">
        <v>400000000</v>
      </c>
      <c r="H409" s="953">
        <f t="shared" si="38"/>
        <v>40109589.04109589</v>
      </c>
      <c r="I409" s="953"/>
      <c r="J409" s="953">
        <f>+H409</f>
        <v>40109589.04109589</v>
      </c>
      <c r="K409" s="937">
        <v>0.1</v>
      </c>
      <c r="L409" s="929">
        <f t="shared" si="39"/>
        <v>366</v>
      </c>
      <c r="M409" s="930"/>
      <c r="N409" s="930"/>
      <c r="O409" s="956">
        <f t="shared" ref="O409:O469" si="41">+SUM(H409)/SUM(L409:N409)</f>
        <v>109589.04109589041</v>
      </c>
      <c r="P409" s="957">
        <f t="shared" ref="P409:P469" ca="1" si="42">+O409*($P$3-$L$3+1)</f>
        <v>3287671.2328767125</v>
      </c>
    </row>
    <row r="410" spans="1:16" s="913" customFormat="1" ht="14.25" x14ac:dyDescent="0.2">
      <c r="A410" s="859"/>
      <c r="B410" s="933"/>
      <c r="C410" s="926">
        <f t="shared" si="40"/>
        <v>45504</v>
      </c>
      <c r="D410" s="926">
        <v>45535</v>
      </c>
      <c r="E410" s="927" t="s">
        <v>331</v>
      </c>
      <c r="F410" s="927" t="s">
        <v>315</v>
      </c>
      <c r="G410" s="970">
        <v>400000000</v>
      </c>
      <c r="H410" s="953">
        <f t="shared" si="38"/>
        <v>3397260.2739726026</v>
      </c>
      <c r="I410" s="953"/>
      <c r="J410" s="953">
        <f>+H410+3750000</f>
        <v>7147260.2739726026</v>
      </c>
      <c r="K410" s="937">
        <v>0.1</v>
      </c>
      <c r="L410" s="929">
        <f t="shared" si="39"/>
        <v>31</v>
      </c>
      <c r="M410" s="930"/>
      <c r="N410" s="930"/>
      <c r="O410" s="956">
        <f t="shared" si="41"/>
        <v>109589.04109589041</v>
      </c>
      <c r="P410" s="957">
        <f t="shared" ca="1" si="42"/>
        <v>3287671.2328767125</v>
      </c>
    </row>
    <row r="411" spans="1:16" s="913" customFormat="1" ht="14.25" x14ac:dyDescent="0.2">
      <c r="A411" s="859"/>
      <c r="B411" s="933"/>
      <c r="C411" s="926">
        <f t="shared" si="40"/>
        <v>45535</v>
      </c>
      <c r="D411" s="926">
        <v>45565</v>
      </c>
      <c r="E411" s="927" t="s">
        <v>331</v>
      </c>
      <c r="F411" s="927" t="s">
        <v>315</v>
      </c>
      <c r="G411" s="970">
        <f>+G410-3750000</f>
        <v>396250000</v>
      </c>
      <c r="H411" s="953">
        <f t="shared" si="38"/>
        <v>3256849.3150684931</v>
      </c>
      <c r="I411" s="953"/>
      <c r="J411" s="953">
        <f t="shared" ref="J411:J469" si="43">+H411+3750000</f>
        <v>7006849.3150684927</v>
      </c>
      <c r="K411" s="937">
        <v>0.1</v>
      </c>
      <c r="L411" s="929">
        <f t="shared" si="39"/>
        <v>30</v>
      </c>
      <c r="M411" s="930"/>
      <c r="N411" s="930"/>
      <c r="O411" s="956">
        <f t="shared" si="41"/>
        <v>108561.64383561644</v>
      </c>
      <c r="P411" s="957">
        <f t="shared" ca="1" si="42"/>
        <v>3256849.3150684931</v>
      </c>
    </row>
    <row r="412" spans="1:16" s="913" customFormat="1" ht="14.25" x14ac:dyDescent="0.2">
      <c r="A412" s="859"/>
      <c r="B412" s="933"/>
      <c r="C412" s="926">
        <f t="shared" si="40"/>
        <v>45565</v>
      </c>
      <c r="D412" s="926">
        <v>45596</v>
      </c>
      <c r="E412" s="927" t="s">
        <v>331</v>
      </c>
      <c r="F412" s="927" t="s">
        <v>315</v>
      </c>
      <c r="G412" s="970">
        <f t="shared" ref="G412:G469" si="44">+G411-3750000</f>
        <v>392500000</v>
      </c>
      <c r="H412" s="953">
        <f t="shared" si="38"/>
        <v>3333561.6438356163</v>
      </c>
      <c r="I412" s="953"/>
      <c r="J412" s="953">
        <f t="shared" si="43"/>
        <v>7083561.6438356163</v>
      </c>
      <c r="K412" s="937">
        <v>0.1</v>
      </c>
      <c r="L412" s="929">
        <f t="shared" si="39"/>
        <v>31</v>
      </c>
      <c r="M412" s="930"/>
      <c r="N412" s="930"/>
      <c r="O412" s="956">
        <f t="shared" si="41"/>
        <v>107534.24657534246</v>
      </c>
      <c r="P412" s="957">
        <f t="shared" ca="1" si="42"/>
        <v>3226027.3972602738</v>
      </c>
    </row>
    <row r="413" spans="1:16" s="913" customFormat="1" ht="14.25" x14ac:dyDescent="0.2">
      <c r="A413" s="859"/>
      <c r="B413" s="933"/>
      <c r="C413" s="926">
        <f t="shared" si="40"/>
        <v>45596</v>
      </c>
      <c r="D413" s="926">
        <v>45626</v>
      </c>
      <c r="E413" s="927" t="s">
        <v>331</v>
      </c>
      <c r="F413" s="927" t="s">
        <v>315</v>
      </c>
      <c r="G413" s="970">
        <f t="shared" si="44"/>
        <v>388750000</v>
      </c>
      <c r="H413" s="953">
        <f t="shared" si="38"/>
        <v>3195205.4794520549</v>
      </c>
      <c r="I413" s="953"/>
      <c r="J413" s="953">
        <f t="shared" si="43"/>
        <v>6945205.4794520549</v>
      </c>
      <c r="K413" s="937">
        <v>0.1</v>
      </c>
      <c r="L413" s="929">
        <f t="shared" si="39"/>
        <v>30</v>
      </c>
      <c r="M413" s="930"/>
      <c r="N413" s="930"/>
      <c r="O413" s="956">
        <f t="shared" si="41"/>
        <v>106506.8493150685</v>
      </c>
      <c r="P413" s="957">
        <f t="shared" ca="1" si="42"/>
        <v>3195205.4794520549</v>
      </c>
    </row>
    <row r="414" spans="1:16" s="913" customFormat="1" ht="14.25" x14ac:dyDescent="0.2">
      <c r="A414" s="859"/>
      <c r="B414" s="933"/>
      <c r="C414" s="926">
        <f t="shared" si="40"/>
        <v>45626</v>
      </c>
      <c r="D414" s="926">
        <v>45657</v>
      </c>
      <c r="E414" s="927" t="s">
        <v>331</v>
      </c>
      <c r="F414" s="927" t="s">
        <v>315</v>
      </c>
      <c r="G414" s="970">
        <f>+G413-3750000-35000000</f>
        <v>350000000</v>
      </c>
      <c r="H414" s="953">
        <f t="shared" si="38"/>
        <v>2972602.739726027</v>
      </c>
      <c r="I414" s="953"/>
      <c r="J414" s="953">
        <f>+H414+3750000+35000000</f>
        <v>41722602.739726029</v>
      </c>
      <c r="K414" s="937">
        <v>0.1</v>
      </c>
      <c r="L414" s="929">
        <f t="shared" si="39"/>
        <v>31</v>
      </c>
      <c r="M414" s="930"/>
      <c r="N414" s="930"/>
      <c r="O414" s="956">
        <f t="shared" si="41"/>
        <v>95890.410958904104</v>
      </c>
      <c r="P414" s="957">
        <f t="shared" ca="1" si="42"/>
        <v>2876712.3287671232</v>
      </c>
    </row>
    <row r="415" spans="1:16" s="913" customFormat="1" ht="14.25" x14ac:dyDescent="0.2">
      <c r="A415" s="859"/>
      <c r="B415" s="933"/>
      <c r="C415" s="926">
        <f t="shared" si="40"/>
        <v>45657</v>
      </c>
      <c r="D415" s="926">
        <v>45688</v>
      </c>
      <c r="E415" s="927" t="s">
        <v>331</v>
      </c>
      <c r="F415" s="927" t="s">
        <v>315</v>
      </c>
      <c r="G415" s="970">
        <f t="shared" si="44"/>
        <v>346250000</v>
      </c>
      <c r="H415" s="953">
        <f t="shared" si="38"/>
        <v>2940753.4246575343</v>
      </c>
      <c r="I415" s="953"/>
      <c r="J415" s="953">
        <f t="shared" si="43"/>
        <v>6690753.4246575348</v>
      </c>
      <c r="K415" s="937">
        <v>0.1</v>
      </c>
      <c r="L415" s="929">
        <f t="shared" si="39"/>
        <v>31</v>
      </c>
      <c r="M415" s="930"/>
      <c r="N415" s="930"/>
      <c r="O415" s="956">
        <f t="shared" si="41"/>
        <v>94863.013698630137</v>
      </c>
      <c r="P415" s="957">
        <f t="shared" ca="1" si="42"/>
        <v>2845890.4109589043</v>
      </c>
    </row>
    <row r="416" spans="1:16" s="913" customFormat="1" ht="14.25" x14ac:dyDescent="0.2">
      <c r="A416" s="859"/>
      <c r="B416" s="933"/>
      <c r="C416" s="926">
        <f t="shared" si="40"/>
        <v>45688</v>
      </c>
      <c r="D416" s="926">
        <v>45716</v>
      </c>
      <c r="E416" s="927" t="s">
        <v>331</v>
      </c>
      <c r="F416" s="927" t="s">
        <v>315</v>
      </c>
      <c r="G416" s="970">
        <f t="shared" si="44"/>
        <v>342500000</v>
      </c>
      <c r="H416" s="953">
        <f t="shared" si="38"/>
        <v>2627397.2602739725</v>
      </c>
      <c r="I416" s="953"/>
      <c r="J416" s="953">
        <f t="shared" si="43"/>
        <v>6377397.2602739725</v>
      </c>
      <c r="K416" s="937">
        <v>0.1</v>
      </c>
      <c r="L416" s="929">
        <f t="shared" si="39"/>
        <v>28</v>
      </c>
      <c r="M416" s="930"/>
      <c r="N416" s="930"/>
      <c r="O416" s="956">
        <f t="shared" si="41"/>
        <v>93835.616438356155</v>
      </c>
      <c r="P416" s="957">
        <f t="shared" ca="1" si="42"/>
        <v>2815068.4931506845</v>
      </c>
    </row>
    <row r="417" spans="1:16" s="913" customFormat="1" ht="14.25" x14ac:dyDescent="0.2">
      <c r="A417" s="859"/>
      <c r="B417" s="933"/>
      <c r="C417" s="926">
        <f t="shared" si="40"/>
        <v>45716</v>
      </c>
      <c r="D417" s="926">
        <v>45747</v>
      </c>
      <c r="E417" s="927" t="s">
        <v>331</v>
      </c>
      <c r="F417" s="927" t="s">
        <v>315</v>
      </c>
      <c r="G417" s="970">
        <f t="shared" si="44"/>
        <v>338750000</v>
      </c>
      <c r="H417" s="953">
        <f t="shared" si="38"/>
        <v>2877054.7945205476</v>
      </c>
      <c r="I417" s="953"/>
      <c r="J417" s="953">
        <f t="shared" si="43"/>
        <v>6627054.7945205476</v>
      </c>
      <c r="K417" s="937">
        <v>0.1</v>
      </c>
      <c r="L417" s="929">
        <f t="shared" si="39"/>
        <v>31</v>
      </c>
      <c r="M417" s="930"/>
      <c r="N417" s="930"/>
      <c r="O417" s="956">
        <f t="shared" si="41"/>
        <v>92808.219178082174</v>
      </c>
      <c r="P417" s="957">
        <f t="shared" ca="1" si="42"/>
        <v>2784246.5753424652</v>
      </c>
    </row>
    <row r="418" spans="1:16" s="913" customFormat="1" ht="14.25" x14ac:dyDescent="0.2">
      <c r="A418" s="859"/>
      <c r="B418" s="933"/>
      <c r="C418" s="926">
        <f t="shared" si="40"/>
        <v>45747</v>
      </c>
      <c r="D418" s="926">
        <v>45777</v>
      </c>
      <c r="E418" s="927" t="s">
        <v>331</v>
      </c>
      <c r="F418" s="927" t="s">
        <v>315</v>
      </c>
      <c r="G418" s="970">
        <f t="shared" si="44"/>
        <v>335000000</v>
      </c>
      <c r="H418" s="953">
        <f t="shared" si="38"/>
        <v>2753424.6575342468</v>
      </c>
      <c r="I418" s="953"/>
      <c r="J418" s="953">
        <f t="shared" si="43"/>
        <v>6503424.6575342473</v>
      </c>
      <c r="K418" s="937">
        <v>0.1</v>
      </c>
      <c r="L418" s="929">
        <f t="shared" si="39"/>
        <v>30</v>
      </c>
      <c r="M418" s="930"/>
      <c r="N418" s="930"/>
      <c r="O418" s="956">
        <f t="shared" si="41"/>
        <v>91780.821917808222</v>
      </c>
      <c r="P418" s="957">
        <f t="shared" ca="1" si="42"/>
        <v>2753424.6575342468</v>
      </c>
    </row>
    <row r="419" spans="1:16" s="913" customFormat="1" ht="14.25" x14ac:dyDescent="0.2">
      <c r="A419" s="859"/>
      <c r="B419" s="933"/>
      <c r="C419" s="926">
        <f t="shared" si="40"/>
        <v>45777</v>
      </c>
      <c r="D419" s="926">
        <v>45808</v>
      </c>
      <c r="E419" s="927" t="s">
        <v>331</v>
      </c>
      <c r="F419" s="927" t="s">
        <v>315</v>
      </c>
      <c r="G419" s="970">
        <f t="shared" si="44"/>
        <v>331250000</v>
      </c>
      <c r="H419" s="953">
        <f t="shared" si="38"/>
        <v>2813356.1643835614</v>
      </c>
      <c r="I419" s="953"/>
      <c r="J419" s="953">
        <f t="shared" si="43"/>
        <v>6563356.1643835614</v>
      </c>
      <c r="K419" s="937">
        <v>0.1</v>
      </c>
      <c r="L419" s="929">
        <f t="shared" si="39"/>
        <v>31</v>
      </c>
      <c r="M419" s="930"/>
      <c r="N419" s="930"/>
      <c r="O419" s="956">
        <f t="shared" si="41"/>
        <v>90753.42465753424</v>
      </c>
      <c r="P419" s="957">
        <f t="shared" ca="1" si="42"/>
        <v>2722602.739726027</v>
      </c>
    </row>
    <row r="420" spans="1:16" s="913" customFormat="1" ht="14.25" x14ac:dyDescent="0.2">
      <c r="A420" s="859"/>
      <c r="B420" s="933"/>
      <c r="C420" s="926">
        <f t="shared" si="40"/>
        <v>45808</v>
      </c>
      <c r="D420" s="926">
        <v>45838</v>
      </c>
      <c r="E420" s="927" t="s">
        <v>331</v>
      </c>
      <c r="F420" s="927" t="s">
        <v>315</v>
      </c>
      <c r="G420" s="970">
        <f t="shared" si="44"/>
        <v>327500000</v>
      </c>
      <c r="H420" s="953">
        <f t="shared" si="38"/>
        <v>2691780.8219178081</v>
      </c>
      <c r="I420" s="953"/>
      <c r="J420" s="953">
        <f t="shared" si="43"/>
        <v>6441780.8219178077</v>
      </c>
      <c r="K420" s="937">
        <v>0.1</v>
      </c>
      <c r="L420" s="929">
        <f t="shared" si="39"/>
        <v>30</v>
      </c>
      <c r="M420" s="930"/>
      <c r="N420" s="930"/>
      <c r="O420" s="956">
        <f t="shared" si="41"/>
        <v>89726.027397260274</v>
      </c>
      <c r="P420" s="957">
        <f t="shared" ca="1" si="42"/>
        <v>2691780.8219178081</v>
      </c>
    </row>
    <row r="421" spans="1:16" s="913" customFormat="1" ht="14.25" x14ac:dyDescent="0.2">
      <c r="A421" s="859"/>
      <c r="B421" s="933"/>
      <c r="C421" s="926">
        <f t="shared" si="40"/>
        <v>45838</v>
      </c>
      <c r="D421" s="926">
        <v>45869</v>
      </c>
      <c r="E421" s="927" t="s">
        <v>331</v>
      </c>
      <c r="F421" s="927" t="s">
        <v>315</v>
      </c>
      <c r="G421" s="970">
        <f t="shared" si="44"/>
        <v>323750000</v>
      </c>
      <c r="H421" s="953">
        <f t="shared" si="38"/>
        <v>2749657.5342465756</v>
      </c>
      <c r="I421" s="953"/>
      <c r="J421" s="953">
        <f t="shared" si="43"/>
        <v>6499657.5342465751</v>
      </c>
      <c r="K421" s="937">
        <v>0.1</v>
      </c>
      <c r="L421" s="929">
        <f t="shared" si="39"/>
        <v>31</v>
      </c>
      <c r="M421" s="930"/>
      <c r="N421" s="930"/>
      <c r="O421" s="956">
        <f t="shared" si="41"/>
        <v>88698.630136986307</v>
      </c>
      <c r="P421" s="957">
        <f t="shared" ca="1" si="42"/>
        <v>2660958.9041095893</v>
      </c>
    </row>
    <row r="422" spans="1:16" s="913" customFormat="1" ht="14.25" x14ac:dyDescent="0.2">
      <c r="A422" s="859"/>
      <c r="B422" s="933"/>
      <c r="C422" s="926">
        <f t="shared" si="40"/>
        <v>45869</v>
      </c>
      <c r="D422" s="926">
        <v>45900</v>
      </c>
      <c r="E422" s="927" t="s">
        <v>331</v>
      </c>
      <c r="F422" s="927" t="s">
        <v>315</v>
      </c>
      <c r="G422" s="970">
        <f t="shared" si="44"/>
        <v>320000000</v>
      </c>
      <c r="H422" s="953">
        <f t="shared" si="38"/>
        <v>2717808.219178082</v>
      </c>
      <c r="I422" s="953"/>
      <c r="J422" s="953">
        <f t="shared" si="43"/>
        <v>6467808.2191780824</v>
      </c>
      <c r="K422" s="937">
        <v>0.1</v>
      </c>
      <c r="L422" s="929">
        <f t="shared" si="39"/>
        <v>31</v>
      </c>
      <c r="M422" s="930"/>
      <c r="N422" s="930"/>
      <c r="O422" s="956">
        <f t="shared" si="41"/>
        <v>87671.232876712325</v>
      </c>
      <c r="P422" s="957">
        <f t="shared" ca="1" si="42"/>
        <v>2630136.98630137</v>
      </c>
    </row>
    <row r="423" spans="1:16" s="913" customFormat="1" ht="14.25" x14ac:dyDescent="0.2">
      <c r="A423" s="859"/>
      <c r="B423" s="933"/>
      <c r="C423" s="926">
        <f t="shared" si="40"/>
        <v>45900</v>
      </c>
      <c r="D423" s="926">
        <v>45930</v>
      </c>
      <c r="E423" s="927" t="s">
        <v>331</v>
      </c>
      <c r="F423" s="927" t="s">
        <v>315</v>
      </c>
      <c r="G423" s="970">
        <f t="shared" si="44"/>
        <v>316250000</v>
      </c>
      <c r="H423" s="953">
        <f t="shared" si="38"/>
        <v>2599315.0684931506</v>
      </c>
      <c r="I423" s="953"/>
      <c r="J423" s="953">
        <f t="shared" si="43"/>
        <v>6349315.0684931502</v>
      </c>
      <c r="K423" s="937">
        <v>0.1</v>
      </c>
      <c r="L423" s="929">
        <f t="shared" si="39"/>
        <v>30</v>
      </c>
      <c r="M423" s="930"/>
      <c r="N423" s="930"/>
      <c r="O423" s="956">
        <f t="shared" si="41"/>
        <v>86643.835616438359</v>
      </c>
      <c r="P423" s="957">
        <f t="shared" ca="1" si="42"/>
        <v>2599315.0684931506</v>
      </c>
    </row>
    <row r="424" spans="1:16" s="913" customFormat="1" ht="14.25" x14ac:dyDescent="0.2">
      <c r="A424" s="859"/>
      <c r="B424" s="933"/>
      <c r="C424" s="926">
        <f t="shared" si="40"/>
        <v>45930</v>
      </c>
      <c r="D424" s="926">
        <v>45961</v>
      </c>
      <c r="E424" s="927" t="s">
        <v>331</v>
      </c>
      <c r="F424" s="927" t="s">
        <v>315</v>
      </c>
      <c r="G424" s="970">
        <f t="shared" si="44"/>
        <v>312500000</v>
      </c>
      <c r="H424" s="953">
        <f t="shared" si="38"/>
        <v>2654109.5890410957</v>
      </c>
      <c r="I424" s="953"/>
      <c r="J424" s="953">
        <f t="shared" si="43"/>
        <v>6404109.5890410952</v>
      </c>
      <c r="K424" s="937">
        <v>0.1</v>
      </c>
      <c r="L424" s="929">
        <f t="shared" si="39"/>
        <v>31</v>
      </c>
      <c r="M424" s="930"/>
      <c r="N424" s="930"/>
      <c r="O424" s="956">
        <f t="shared" si="41"/>
        <v>85616.438356164377</v>
      </c>
      <c r="P424" s="957">
        <f t="shared" ca="1" si="42"/>
        <v>2568493.1506849313</v>
      </c>
    </row>
    <row r="425" spans="1:16" s="913" customFormat="1" ht="14.25" x14ac:dyDescent="0.2">
      <c r="A425" s="859"/>
      <c r="B425" s="933"/>
      <c r="C425" s="926">
        <f t="shared" si="40"/>
        <v>45961</v>
      </c>
      <c r="D425" s="926">
        <v>45991</v>
      </c>
      <c r="E425" s="927" t="s">
        <v>331</v>
      </c>
      <c r="F425" s="927" t="s">
        <v>315</v>
      </c>
      <c r="G425" s="970">
        <f t="shared" si="44"/>
        <v>308750000</v>
      </c>
      <c r="H425" s="953">
        <f t="shared" si="38"/>
        <v>2537671.2328767125</v>
      </c>
      <c r="I425" s="953"/>
      <c r="J425" s="953">
        <f t="shared" si="43"/>
        <v>6287671.2328767125</v>
      </c>
      <c r="K425" s="937">
        <v>0.1</v>
      </c>
      <c r="L425" s="929">
        <f t="shared" si="39"/>
        <v>30</v>
      </c>
      <c r="M425" s="930"/>
      <c r="N425" s="930"/>
      <c r="O425" s="956">
        <f t="shared" si="41"/>
        <v>84589.04109589041</v>
      </c>
      <c r="P425" s="957">
        <f t="shared" ca="1" si="42"/>
        <v>2537671.2328767125</v>
      </c>
    </row>
    <row r="426" spans="1:16" s="913" customFormat="1" ht="14.25" x14ac:dyDescent="0.2">
      <c r="A426" s="859"/>
      <c r="B426" s="933"/>
      <c r="C426" s="926">
        <f t="shared" si="40"/>
        <v>45991</v>
      </c>
      <c r="D426" s="926">
        <v>46022</v>
      </c>
      <c r="E426" s="927" t="s">
        <v>331</v>
      </c>
      <c r="F426" s="927" t="s">
        <v>315</v>
      </c>
      <c r="G426" s="970">
        <f>+G425-3750000-35000000</f>
        <v>270000000</v>
      </c>
      <c r="H426" s="953">
        <f>G426*K426/365*L426</f>
        <v>2293150.6849315069</v>
      </c>
      <c r="I426" s="953"/>
      <c r="J426" s="953">
        <f>+H426+3750000+35000000</f>
        <v>41043150.684931509</v>
      </c>
      <c r="K426" s="937">
        <v>0.1</v>
      </c>
      <c r="L426" s="929">
        <f t="shared" si="39"/>
        <v>31</v>
      </c>
      <c r="M426" s="930"/>
      <c r="N426" s="930"/>
      <c r="O426" s="956">
        <f t="shared" si="41"/>
        <v>73972.602739726033</v>
      </c>
      <c r="P426" s="957">
        <f t="shared" ca="1" si="42"/>
        <v>2219178.0821917811</v>
      </c>
    </row>
    <row r="427" spans="1:16" s="913" customFormat="1" ht="14.25" x14ac:dyDescent="0.2">
      <c r="A427" s="859"/>
      <c r="B427" s="933"/>
      <c r="C427" s="926">
        <f t="shared" si="40"/>
        <v>46022</v>
      </c>
      <c r="D427" s="926">
        <v>46053</v>
      </c>
      <c r="E427" s="927" t="s">
        <v>331</v>
      </c>
      <c r="F427" s="927" t="s">
        <v>315</v>
      </c>
      <c r="G427" s="970">
        <f t="shared" si="44"/>
        <v>266250000</v>
      </c>
      <c r="H427" s="953">
        <f t="shared" si="38"/>
        <v>2261301.3698630137</v>
      </c>
      <c r="I427" s="953"/>
      <c r="J427" s="953">
        <f t="shared" si="43"/>
        <v>6011301.3698630137</v>
      </c>
      <c r="K427" s="937">
        <v>0.1</v>
      </c>
      <c r="L427" s="929">
        <f t="shared" si="39"/>
        <v>31</v>
      </c>
      <c r="M427" s="930"/>
      <c r="N427" s="930"/>
      <c r="O427" s="956">
        <f t="shared" si="41"/>
        <v>72945.205479452052</v>
      </c>
      <c r="P427" s="957">
        <f t="shared" ca="1" si="42"/>
        <v>2188356.1643835614</v>
      </c>
    </row>
    <row r="428" spans="1:16" s="913" customFormat="1" ht="14.25" x14ac:dyDescent="0.2">
      <c r="A428" s="859"/>
      <c r="B428" s="933"/>
      <c r="C428" s="926">
        <f t="shared" si="40"/>
        <v>46053</v>
      </c>
      <c r="D428" s="926">
        <v>46081</v>
      </c>
      <c r="E428" s="927" t="s">
        <v>331</v>
      </c>
      <c r="F428" s="927" t="s">
        <v>315</v>
      </c>
      <c r="G428" s="970">
        <f t="shared" si="44"/>
        <v>262500000</v>
      </c>
      <c r="H428" s="953">
        <f t="shared" si="38"/>
        <v>2013698.6301369863</v>
      </c>
      <c r="I428" s="953"/>
      <c r="J428" s="953">
        <f t="shared" si="43"/>
        <v>5763698.6301369863</v>
      </c>
      <c r="K428" s="937">
        <v>0.1</v>
      </c>
      <c r="L428" s="929">
        <f t="shared" si="39"/>
        <v>28</v>
      </c>
      <c r="M428" s="930"/>
      <c r="N428" s="930"/>
      <c r="O428" s="956">
        <f t="shared" si="41"/>
        <v>71917.808219178085</v>
      </c>
      <c r="P428" s="957">
        <f t="shared" ca="1" si="42"/>
        <v>2157534.2465753425</v>
      </c>
    </row>
    <row r="429" spans="1:16" s="913" customFormat="1" ht="14.25" x14ac:dyDescent="0.2">
      <c r="A429" s="859"/>
      <c r="B429" s="933"/>
      <c r="C429" s="926">
        <f t="shared" si="40"/>
        <v>46081</v>
      </c>
      <c r="D429" s="926">
        <v>46112</v>
      </c>
      <c r="E429" s="927" t="s">
        <v>331</v>
      </c>
      <c r="F429" s="927" t="s">
        <v>315</v>
      </c>
      <c r="G429" s="970">
        <f t="shared" si="44"/>
        <v>258750000</v>
      </c>
      <c r="H429" s="953">
        <f t="shared" si="38"/>
        <v>2197602.739726027</v>
      </c>
      <c r="I429" s="953"/>
      <c r="J429" s="953">
        <f t="shared" si="43"/>
        <v>5947602.7397260275</v>
      </c>
      <c r="K429" s="937">
        <v>0.1</v>
      </c>
      <c r="L429" s="929">
        <f t="shared" si="39"/>
        <v>31</v>
      </c>
      <c r="M429" s="930"/>
      <c r="N429" s="930"/>
      <c r="O429" s="956">
        <f t="shared" si="41"/>
        <v>70890.410958904104</v>
      </c>
      <c r="P429" s="957">
        <f t="shared" ca="1" si="42"/>
        <v>2126712.3287671232</v>
      </c>
    </row>
    <row r="430" spans="1:16" s="913" customFormat="1" ht="14.25" x14ac:dyDescent="0.2">
      <c r="A430" s="859"/>
      <c r="B430" s="933"/>
      <c r="C430" s="926">
        <f t="shared" si="40"/>
        <v>46112</v>
      </c>
      <c r="D430" s="926">
        <v>46142</v>
      </c>
      <c r="E430" s="927" t="s">
        <v>331</v>
      </c>
      <c r="F430" s="927" t="s">
        <v>315</v>
      </c>
      <c r="G430" s="970">
        <f t="shared" si="44"/>
        <v>255000000</v>
      </c>
      <c r="H430" s="953">
        <f t="shared" si="38"/>
        <v>2095890.4109589041</v>
      </c>
      <c r="I430" s="953"/>
      <c r="J430" s="953">
        <f t="shared" si="43"/>
        <v>5845890.4109589038</v>
      </c>
      <c r="K430" s="937">
        <v>0.1</v>
      </c>
      <c r="L430" s="929">
        <f t="shared" si="39"/>
        <v>30</v>
      </c>
      <c r="M430" s="930"/>
      <c r="N430" s="930"/>
      <c r="O430" s="956">
        <f t="shared" si="41"/>
        <v>69863.013698630137</v>
      </c>
      <c r="P430" s="957">
        <f t="shared" ca="1" si="42"/>
        <v>2095890.4109589041</v>
      </c>
    </row>
    <row r="431" spans="1:16" s="913" customFormat="1" ht="14.25" x14ac:dyDescent="0.2">
      <c r="A431" s="859"/>
      <c r="B431" s="933"/>
      <c r="C431" s="926">
        <f t="shared" si="40"/>
        <v>46142</v>
      </c>
      <c r="D431" s="926">
        <v>46173</v>
      </c>
      <c r="E431" s="927" t="s">
        <v>331</v>
      </c>
      <c r="F431" s="927" t="s">
        <v>315</v>
      </c>
      <c r="G431" s="970">
        <f t="shared" si="44"/>
        <v>251250000</v>
      </c>
      <c r="H431" s="953">
        <f t="shared" si="38"/>
        <v>2133904.1095890412</v>
      </c>
      <c r="I431" s="953"/>
      <c r="J431" s="953">
        <f t="shared" si="43"/>
        <v>5883904.1095890412</v>
      </c>
      <c r="K431" s="937">
        <v>0.1</v>
      </c>
      <c r="L431" s="929">
        <f t="shared" si="39"/>
        <v>31</v>
      </c>
      <c r="M431" s="930"/>
      <c r="N431" s="930"/>
      <c r="O431" s="956">
        <f t="shared" si="41"/>
        <v>68835.61643835617</v>
      </c>
      <c r="P431" s="957">
        <f t="shared" ca="1" si="42"/>
        <v>2065068.493150685</v>
      </c>
    </row>
    <row r="432" spans="1:16" s="913" customFormat="1" ht="14.25" x14ac:dyDescent="0.2">
      <c r="A432" s="859"/>
      <c r="B432" s="933"/>
      <c r="C432" s="926">
        <f t="shared" si="40"/>
        <v>46173</v>
      </c>
      <c r="D432" s="926">
        <v>46203</v>
      </c>
      <c r="E432" s="927" t="s">
        <v>331</v>
      </c>
      <c r="F432" s="927" t="s">
        <v>315</v>
      </c>
      <c r="G432" s="970">
        <f t="shared" si="44"/>
        <v>247500000</v>
      </c>
      <c r="H432" s="953">
        <f t="shared" si="38"/>
        <v>2034246.5753424657</v>
      </c>
      <c r="I432" s="953"/>
      <c r="J432" s="953">
        <f t="shared" si="43"/>
        <v>5784246.5753424652</v>
      </c>
      <c r="K432" s="937">
        <v>0.1</v>
      </c>
      <c r="L432" s="929">
        <f t="shared" si="39"/>
        <v>30</v>
      </c>
      <c r="M432" s="930"/>
      <c r="N432" s="930"/>
      <c r="O432" s="956">
        <f t="shared" si="41"/>
        <v>67808.219178082189</v>
      </c>
      <c r="P432" s="957">
        <f t="shared" ca="1" si="42"/>
        <v>2034246.5753424657</v>
      </c>
    </row>
    <row r="433" spans="1:16" s="913" customFormat="1" ht="14.25" x14ac:dyDescent="0.2">
      <c r="A433" s="859"/>
      <c r="B433" s="933"/>
      <c r="C433" s="926">
        <f t="shared" si="40"/>
        <v>46203</v>
      </c>
      <c r="D433" s="926">
        <v>46234</v>
      </c>
      <c r="E433" s="927" t="s">
        <v>331</v>
      </c>
      <c r="F433" s="927" t="s">
        <v>315</v>
      </c>
      <c r="G433" s="970">
        <f t="shared" si="44"/>
        <v>243750000</v>
      </c>
      <c r="H433" s="953">
        <f t="shared" si="38"/>
        <v>2070205.4794520549</v>
      </c>
      <c r="I433" s="953"/>
      <c r="J433" s="953">
        <f t="shared" si="43"/>
        <v>5820205.4794520549</v>
      </c>
      <c r="K433" s="937">
        <v>0.1</v>
      </c>
      <c r="L433" s="929">
        <f t="shared" si="39"/>
        <v>31</v>
      </c>
      <c r="M433" s="930"/>
      <c r="N433" s="930"/>
      <c r="O433" s="956">
        <f t="shared" si="41"/>
        <v>66780.821917808222</v>
      </c>
      <c r="P433" s="957">
        <f t="shared" ca="1" si="42"/>
        <v>2003424.6575342466</v>
      </c>
    </row>
    <row r="434" spans="1:16" s="913" customFormat="1" ht="14.25" x14ac:dyDescent="0.2">
      <c r="A434" s="859"/>
      <c r="B434" s="933"/>
      <c r="C434" s="926">
        <f t="shared" si="40"/>
        <v>46234</v>
      </c>
      <c r="D434" s="926">
        <v>46265</v>
      </c>
      <c r="E434" s="927" t="s">
        <v>331</v>
      </c>
      <c r="F434" s="927" t="s">
        <v>315</v>
      </c>
      <c r="G434" s="970">
        <f t="shared" si="44"/>
        <v>240000000</v>
      </c>
      <c r="H434" s="953">
        <f t="shared" si="38"/>
        <v>2038356.1643835614</v>
      </c>
      <c r="I434" s="953"/>
      <c r="J434" s="953">
        <f t="shared" si="43"/>
        <v>5788356.1643835614</v>
      </c>
      <c r="K434" s="937">
        <v>0.1</v>
      </c>
      <c r="L434" s="929">
        <f t="shared" si="39"/>
        <v>31</v>
      </c>
      <c r="M434" s="930"/>
      <c r="N434" s="930"/>
      <c r="O434" s="956">
        <f t="shared" si="41"/>
        <v>65753.42465753424</v>
      </c>
      <c r="P434" s="957">
        <f t="shared" ca="1" si="42"/>
        <v>1972602.7397260272</v>
      </c>
    </row>
    <row r="435" spans="1:16" s="913" customFormat="1" ht="14.25" x14ac:dyDescent="0.2">
      <c r="A435" s="859"/>
      <c r="B435" s="933"/>
      <c r="C435" s="926">
        <f t="shared" si="40"/>
        <v>46265</v>
      </c>
      <c r="D435" s="926">
        <v>46295</v>
      </c>
      <c r="E435" s="927" t="s">
        <v>331</v>
      </c>
      <c r="F435" s="927" t="s">
        <v>315</v>
      </c>
      <c r="G435" s="970">
        <f t="shared" si="44"/>
        <v>236250000</v>
      </c>
      <c r="H435" s="953">
        <f t="shared" si="38"/>
        <v>1941780.8219178081</v>
      </c>
      <c r="I435" s="953"/>
      <c r="J435" s="953">
        <f t="shared" si="43"/>
        <v>5691780.8219178077</v>
      </c>
      <c r="K435" s="937">
        <v>0.1</v>
      </c>
      <c r="L435" s="929">
        <f t="shared" si="39"/>
        <v>30</v>
      </c>
      <c r="M435" s="930"/>
      <c r="N435" s="930"/>
      <c r="O435" s="956">
        <f t="shared" si="41"/>
        <v>64726.027397260274</v>
      </c>
      <c r="P435" s="957">
        <f t="shared" ca="1" si="42"/>
        <v>1941780.8219178081</v>
      </c>
    </row>
    <row r="436" spans="1:16" s="913" customFormat="1" ht="14.25" x14ac:dyDescent="0.2">
      <c r="A436" s="859"/>
      <c r="B436" s="933"/>
      <c r="C436" s="926">
        <f t="shared" si="40"/>
        <v>46295</v>
      </c>
      <c r="D436" s="926">
        <v>46326</v>
      </c>
      <c r="E436" s="927" t="s">
        <v>331</v>
      </c>
      <c r="F436" s="927" t="s">
        <v>315</v>
      </c>
      <c r="G436" s="970">
        <f t="shared" si="44"/>
        <v>232500000</v>
      </c>
      <c r="H436" s="953">
        <f t="shared" si="38"/>
        <v>1974657.5342465753</v>
      </c>
      <c r="I436" s="953"/>
      <c r="J436" s="953">
        <f t="shared" si="43"/>
        <v>5724657.5342465751</v>
      </c>
      <c r="K436" s="937">
        <v>0.1</v>
      </c>
      <c r="L436" s="929">
        <f t="shared" si="39"/>
        <v>31</v>
      </c>
      <c r="M436" s="930"/>
      <c r="N436" s="930"/>
      <c r="O436" s="956">
        <f t="shared" si="41"/>
        <v>63698.630136986299</v>
      </c>
      <c r="P436" s="957">
        <f t="shared" ca="1" si="42"/>
        <v>1910958.9041095891</v>
      </c>
    </row>
    <row r="437" spans="1:16" s="913" customFormat="1" ht="14.25" x14ac:dyDescent="0.2">
      <c r="A437" s="859"/>
      <c r="B437" s="933"/>
      <c r="C437" s="926">
        <f t="shared" si="40"/>
        <v>46326</v>
      </c>
      <c r="D437" s="926">
        <v>46356</v>
      </c>
      <c r="E437" s="927" t="s">
        <v>331</v>
      </c>
      <c r="F437" s="927" t="s">
        <v>315</v>
      </c>
      <c r="G437" s="970">
        <f t="shared" si="44"/>
        <v>228750000</v>
      </c>
      <c r="H437" s="953">
        <f t="shared" si="38"/>
        <v>1880136.9863013697</v>
      </c>
      <c r="I437" s="953"/>
      <c r="J437" s="953">
        <f t="shared" si="43"/>
        <v>5630136.98630137</v>
      </c>
      <c r="K437" s="937">
        <v>0.1</v>
      </c>
      <c r="L437" s="929">
        <f t="shared" si="39"/>
        <v>30</v>
      </c>
      <c r="M437" s="930"/>
      <c r="N437" s="930"/>
      <c r="O437" s="956">
        <f t="shared" si="41"/>
        <v>62671.232876712325</v>
      </c>
      <c r="P437" s="957">
        <f t="shared" ca="1" si="42"/>
        <v>1880136.9863013697</v>
      </c>
    </row>
    <row r="438" spans="1:16" s="913" customFormat="1" ht="14.25" x14ac:dyDescent="0.2">
      <c r="A438" s="859"/>
      <c r="B438" s="933"/>
      <c r="C438" s="926">
        <f t="shared" si="40"/>
        <v>46356</v>
      </c>
      <c r="D438" s="926">
        <v>46387</v>
      </c>
      <c r="E438" s="927" t="s">
        <v>331</v>
      </c>
      <c r="F438" s="927" t="s">
        <v>315</v>
      </c>
      <c r="G438" s="970">
        <f>+G437-3750000-35000000</f>
        <v>190000000</v>
      </c>
      <c r="H438" s="953">
        <f>G438*K438/365*L438</f>
        <v>1613698.6301369865</v>
      </c>
      <c r="I438" s="953"/>
      <c r="J438" s="953">
        <f>+H438+3750000+35000000</f>
        <v>40363698.630136989</v>
      </c>
      <c r="K438" s="937">
        <v>0.1</v>
      </c>
      <c r="L438" s="929">
        <f t="shared" si="39"/>
        <v>31</v>
      </c>
      <c r="M438" s="930"/>
      <c r="N438" s="930"/>
      <c r="O438" s="956">
        <f t="shared" si="41"/>
        <v>52054.794520547948</v>
      </c>
      <c r="P438" s="957">
        <f t="shared" ca="1" si="42"/>
        <v>1561643.8356164384</v>
      </c>
    </row>
    <row r="439" spans="1:16" s="913" customFormat="1" ht="14.25" x14ac:dyDescent="0.2">
      <c r="A439" s="859"/>
      <c r="B439" s="933"/>
      <c r="C439" s="926">
        <f t="shared" si="40"/>
        <v>46387</v>
      </c>
      <c r="D439" s="926">
        <v>46418</v>
      </c>
      <c r="E439" s="927" t="s">
        <v>331</v>
      </c>
      <c r="F439" s="927" t="s">
        <v>315</v>
      </c>
      <c r="G439" s="970">
        <f t="shared" si="44"/>
        <v>186250000</v>
      </c>
      <c r="H439" s="953">
        <f t="shared" si="38"/>
        <v>1581849.3150684931</v>
      </c>
      <c r="I439" s="953"/>
      <c r="J439" s="953">
        <f t="shared" si="43"/>
        <v>5331849.3150684927</v>
      </c>
      <c r="K439" s="937">
        <v>0.1</v>
      </c>
      <c r="L439" s="929">
        <f t="shared" si="39"/>
        <v>31</v>
      </c>
      <c r="M439" s="930"/>
      <c r="N439" s="930"/>
      <c r="O439" s="956">
        <f t="shared" si="41"/>
        <v>51027.397260273974</v>
      </c>
      <c r="P439" s="957">
        <f t="shared" ca="1" si="42"/>
        <v>1530821.9178082193</v>
      </c>
    </row>
    <row r="440" spans="1:16" s="913" customFormat="1" ht="14.25" x14ac:dyDescent="0.2">
      <c r="A440" s="859"/>
      <c r="B440" s="933"/>
      <c r="C440" s="926">
        <f t="shared" si="40"/>
        <v>46418</v>
      </c>
      <c r="D440" s="926">
        <v>46446</v>
      </c>
      <c r="E440" s="927" t="s">
        <v>331</v>
      </c>
      <c r="F440" s="927" t="s">
        <v>315</v>
      </c>
      <c r="G440" s="970">
        <f t="shared" si="44"/>
        <v>182500000</v>
      </c>
      <c r="H440" s="953">
        <f t="shared" si="38"/>
        <v>1400000</v>
      </c>
      <c r="I440" s="953"/>
      <c r="J440" s="953">
        <f t="shared" si="43"/>
        <v>5150000</v>
      </c>
      <c r="K440" s="937">
        <v>0.1</v>
      </c>
      <c r="L440" s="929">
        <f t="shared" si="39"/>
        <v>28</v>
      </c>
      <c r="M440" s="930"/>
      <c r="N440" s="930"/>
      <c r="O440" s="956">
        <f t="shared" si="41"/>
        <v>50000</v>
      </c>
      <c r="P440" s="957">
        <f t="shared" ca="1" si="42"/>
        <v>1500000</v>
      </c>
    </row>
    <row r="441" spans="1:16" s="913" customFormat="1" ht="14.25" x14ac:dyDescent="0.2">
      <c r="A441" s="859"/>
      <c r="B441" s="933"/>
      <c r="C441" s="926">
        <f t="shared" si="40"/>
        <v>46446</v>
      </c>
      <c r="D441" s="926">
        <v>46477</v>
      </c>
      <c r="E441" s="927" t="s">
        <v>331</v>
      </c>
      <c r="F441" s="927" t="s">
        <v>315</v>
      </c>
      <c r="G441" s="970">
        <f t="shared" si="44"/>
        <v>178750000</v>
      </c>
      <c r="H441" s="953">
        <f t="shared" si="38"/>
        <v>1518150.6849315069</v>
      </c>
      <c r="I441" s="953"/>
      <c r="J441" s="953">
        <f t="shared" si="43"/>
        <v>5268150.6849315073</v>
      </c>
      <c r="K441" s="937">
        <v>0.1</v>
      </c>
      <c r="L441" s="929">
        <f t="shared" si="39"/>
        <v>31</v>
      </c>
      <c r="M441" s="930"/>
      <c r="N441" s="930"/>
      <c r="O441" s="956">
        <f t="shared" si="41"/>
        <v>48972.602739726026</v>
      </c>
      <c r="P441" s="957">
        <f t="shared" ca="1" si="42"/>
        <v>1469178.0821917807</v>
      </c>
    </row>
    <row r="442" spans="1:16" s="913" customFormat="1" ht="14.25" x14ac:dyDescent="0.2">
      <c r="A442" s="859"/>
      <c r="B442" s="933"/>
      <c r="C442" s="926">
        <f t="shared" si="40"/>
        <v>46477</v>
      </c>
      <c r="D442" s="926">
        <v>46507</v>
      </c>
      <c r="E442" s="927" t="s">
        <v>331</v>
      </c>
      <c r="F442" s="927" t="s">
        <v>315</v>
      </c>
      <c r="G442" s="970">
        <f t="shared" si="44"/>
        <v>175000000</v>
      </c>
      <c r="H442" s="953">
        <f t="shared" si="38"/>
        <v>1438356.1643835616</v>
      </c>
      <c r="I442" s="953"/>
      <c r="J442" s="953">
        <f t="shared" si="43"/>
        <v>5188356.1643835614</v>
      </c>
      <c r="K442" s="937">
        <v>0.1</v>
      </c>
      <c r="L442" s="929">
        <f t="shared" si="39"/>
        <v>30</v>
      </c>
      <c r="M442" s="930"/>
      <c r="N442" s="930"/>
      <c r="O442" s="956">
        <f t="shared" si="41"/>
        <v>47945.205479452052</v>
      </c>
      <c r="P442" s="957">
        <f t="shared" ca="1" si="42"/>
        <v>1438356.1643835616</v>
      </c>
    </row>
    <row r="443" spans="1:16" s="913" customFormat="1" ht="14.25" x14ac:dyDescent="0.2">
      <c r="A443" s="859"/>
      <c r="B443" s="933"/>
      <c r="C443" s="926">
        <f t="shared" si="40"/>
        <v>46507</v>
      </c>
      <c r="D443" s="926">
        <v>46538</v>
      </c>
      <c r="E443" s="927" t="s">
        <v>331</v>
      </c>
      <c r="F443" s="927" t="s">
        <v>315</v>
      </c>
      <c r="G443" s="970">
        <f t="shared" si="44"/>
        <v>171250000</v>
      </c>
      <c r="H443" s="953">
        <f t="shared" si="38"/>
        <v>1454452.0547945206</v>
      </c>
      <c r="I443" s="953"/>
      <c r="J443" s="953">
        <f t="shared" si="43"/>
        <v>5204452.0547945201</v>
      </c>
      <c r="K443" s="937">
        <v>0.1</v>
      </c>
      <c r="L443" s="929">
        <f t="shared" si="39"/>
        <v>31</v>
      </c>
      <c r="M443" s="930"/>
      <c r="N443" s="930"/>
      <c r="O443" s="956">
        <f t="shared" si="41"/>
        <v>46917.808219178085</v>
      </c>
      <c r="P443" s="957">
        <f t="shared" ca="1" si="42"/>
        <v>1407534.2465753425</v>
      </c>
    </row>
    <row r="444" spans="1:16" s="913" customFormat="1" ht="14.25" x14ac:dyDescent="0.2">
      <c r="A444" s="859"/>
      <c r="B444" s="933"/>
      <c r="C444" s="926">
        <f t="shared" si="40"/>
        <v>46538</v>
      </c>
      <c r="D444" s="926">
        <v>46568</v>
      </c>
      <c r="E444" s="927" t="s">
        <v>331</v>
      </c>
      <c r="F444" s="927" t="s">
        <v>315</v>
      </c>
      <c r="G444" s="970">
        <f t="shared" si="44"/>
        <v>167500000</v>
      </c>
      <c r="H444" s="953">
        <f t="shared" si="38"/>
        <v>1376712.3287671234</v>
      </c>
      <c r="I444" s="953"/>
      <c r="J444" s="953">
        <f t="shared" si="43"/>
        <v>5126712.3287671236</v>
      </c>
      <c r="K444" s="937">
        <v>0.1</v>
      </c>
      <c r="L444" s="929">
        <f t="shared" si="39"/>
        <v>30</v>
      </c>
      <c r="M444" s="930"/>
      <c r="N444" s="930"/>
      <c r="O444" s="956">
        <f t="shared" si="41"/>
        <v>45890.410958904111</v>
      </c>
      <c r="P444" s="957">
        <f t="shared" ca="1" si="42"/>
        <v>1376712.3287671234</v>
      </c>
    </row>
    <row r="445" spans="1:16" s="913" customFormat="1" ht="14.25" x14ac:dyDescent="0.2">
      <c r="A445" s="859"/>
      <c r="B445" s="933"/>
      <c r="C445" s="926">
        <f t="shared" si="40"/>
        <v>46568</v>
      </c>
      <c r="D445" s="926">
        <v>46599</v>
      </c>
      <c r="E445" s="927" t="s">
        <v>331</v>
      </c>
      <c r="F445" s="927" t="s">
        <v>315</v>
      </c>
      <c r="G445" s="970">
        <f t="shared" si="44"/>
        <v>163750000</v>
      </c>
      <c r="H445" s="953">
        <f t="shared" si="38"/>
        <v>1390753.4246575343</v>
      </c>
      <c r="I445" s="953"/>
      <c r="J445" s="953">
        <f t="shared" si="43"/>
        <v>5140753.4246575348</v>
      </c>
      <c r="K445" s="937">
        <v>0.1</v>
      </c>
      <c r="L445" s="929">
        <f t="shared" si="39"/>
        <v>31</v>
      </c>
      <c r="M445" s="930"/>
      <c r="N445" s="930"/>
      <c r="O445" s="956">
        <f t="shared" si="41"/>
        <v>44863.013698630137</v>
      </c>
      <c r="P445" s="957">
        <f t="shared" ca="1" si="42"/>
        <v>1345890.4109589041</v>
      </c>
    </row>
    <row r="446" spans="1:16" s="913" customFormat="1" ht="14.25" x14ac:dyDescent="0.2">
      <c r="A446" s="859"/>
      <c r="B446" s="933"/>
      <c r="C446" s="926">
        <f t="shared" si="40"/>
        <v>46599</v>
      </c>
      <c r="D446" s="926">
        <v>46630</v>
      </c>
      <c r="E446" s="927" t="s">
        <v>331</v>
      </c>
      <c r="F446" s="927" t="s">
        <v>315</v>
      </c>
      <c r="G446" s="970">
        <f t="shared" si="44"/>
        <v>160000000</v>
      </c>
      <c r="H446" s="953">
        <f t="shared" si="38"/>
        <v>1358904.109589041</v>
      </c>
      <c r="I446" s="953"/>
      <c r="J446" s="953">
        <f t="shared" si="43"/>
        <v>5108904.1095890412</v>
      </c>
      <c r="K446" s="937">
        <v>0.1</v>
      </c>
      <c r="L446" s="929">
        <f t="shared" si="39"/>
        <v>31</v>
      </c>
      <c r="M446" s="930"/>
      <c r="N446" s="930"/>
      <c r="O446" s="956">
        <f t="shared" si="41"/>
        <v>43835.616438356163</v>
      </c>
      <c r="P446" s="957">
        <f t="shared" ca="1" si="42"/>
        <v>1315068.493150685</v>
      </c>
    </row>
    <row r="447" spans="1:16" s="913" customFormat="1" ht="14.25" x14ac:dyDescent="0.2">
      <c r="A447" s="859"/>
      <c r="B447" s="933"/>
      <c r="C447" s="926">
        <f t="shared" si="40"/>
        <v>46630</v>
      </c>
      <c r="D447" s="926">
        <v>46660</v>
      </c>
      <c r="E447" s="927" t="s">
        <v>331</v>
      </c>
      <c r="F447" s="927" t="s">
        <v>315</v>
      </c>
      <c r="G447" s="970">
        <f t="shared" si="44"/>
        <v>156250000</v>
      </c>
      <c r="H447" s="953">
        <f t="shared" si="38"/>
        <v>1284246.5753424657</v>
      </c>
      <c r="I447" s="953"/>
      <c r="J447" s="953">
        <f t="shared" si="43"/>
        <v>5034246.5753424652</v>
      </c>
      <c r="K447" s="937">
        <v>0.1</v>
      </c>
      <c r="L447" s="929">
        <f t="shared" si="39"/>
        <v>30</v>
      </c>
      <c r="M447" s="930"/>
      <c r="N447" s="930"/>
      <c r="O447" s="956">
        <f t="shared" si="41"/>
        <v>42808.219178082189</v>
      </c>
      <c r="P447" s="957">
        <f t="shared" ca="1" si="42"/>
        <v>1284246.5753424657</v>
      </c>
    </row>
    <row r="448" spans="1:16" s="913" customFormat="1" ht="14.25" x14ac:dyDescent="0.2">
      <c r="A448" s="859"/>
      <c r="B448" s="933"/>
      <c r="C448" s="926">
        <f t="shared" si="40"/>
        <v>46660</v>
      </c>
      <c r="D448" s="926">
        <v>46691</v>
      </c>
      <c r="E448" s="927" t="s">
        <v>331</v>
      </c>
      <c r="F448" s="927" t="s">
        <v>315</v>
      </c>
      <c r="G448" s="970">
        <f t="shared" si="44"/>
        <v>152500000</v>
      </c>
      <c r="H448" s="953">
        <f t="shared" si="38"/>
        <v>1295205.4794520549</v>
      </c>
      <c r="I448" s="953"/>
      <c r="J448" s="953">
        <f t="shared" si="43"/>
        <v>5045205.4794520549</v>
      </c>
      <c r="K448" s="937">
        <v>0.1</v>
      </c>
      <c r="L448" s="929">
        <f t="shared" si="39"/>
        <v>31</v>
      </c>
      <c r="M448" s="930"/>
      <c r="N448" s="930"/>
      <c r="O448" s="956">
        <f t="shared" si="41"/>
        <v>41780.821917808222</v>
      </c>
      <c r="P448" s="957">
        <f t="shared" ca="1" si="42"/>
        <v>1253424.6575342466</v>
      </c>
    </row>
    <row r="449" spans="1:16" s="913" customFormat="1" ht="14.25" x14ac:dyDescent="0.2">
      <c r="A449" s="859"/>
      <c r="B449" s="933"/>
      <c r="C449" s="926">
        <f t="shared" si="40"/>
        <v>46691</v>
      </c>
      <c r="D449" s="926">
        <v>46721</v>
      </c>
      <c r="E449" s="927" t="s">
        <v>331</v>
      </c>
      <c r="F449" s="927" t="s">
        <v>315</v>
      </c>
      <c r="G449" s="970">
        <f t="shared" si="44"/>
        <v>148750000</v>
      </c>
      <c r="H449" s="953">
        <f t="shared" si="38"/>
        <v>1222602.7397260275</v>
      </c>
      <c r="I449" s="953"/>
      <c r="J449" s="953">
        <f t="shared" si="43"/>
        <v>4972602.7397260275</v>
      </c>
      <c r="K449" s="937">
        <v>0.1</v>
      </c>
      <c r="L449" s="929">
        <f t="shared" si="39"/>
        <v>30</v>
      </c>
      <c r="M449" s="930"/>
      <c r="N449" s="930"/>
      <c r="O449" s="956">
        <f t="shared" si="41"/>
        <v>40753.424657534248</v>
      </c>
      <c r="P449" s="957">
        <f t="shared" ca="1" si="42"/>
        <v>1222602.7397260275</v>
      </c>
    </row>
    <row r="450" spans="1:16" s="913" customFormat="1" ht="14.25" x14ac:dyDescent="0.2">
      <c r="A450" s="859"/>
      <c r="B450" s="933"/>
      <c r="C450" s="926">
        <f t="shared" si="40"/>
        <v>46721</v>
      </c>
      <c r="D450" s="926">
        <v>46752</v>
      </c>
      <c r="E450" s="927" t="s">
        <v>331</v>
      </c>
      <c r="F450" s="927" t="s">
        <v>315</v>
      </c>
      <c r="G450" s="970">
        <f>+G449-3750000-35000000</f>
        <v>110000000</v>
      </c>
      <c r="H450" s="953">
        <f>G450*K450/365*L450</f>
        <v>934246.57534246577</v>
      </c>
      <c r="I450" s="953"/>
      <c r="J450" s="953">
        <f>+H450+3750000+35000000</f>
        <v>39684246.575342469</v>
      </c>
      <c r="K450" s="937">
        <v>0.1</v>
      </c>
      <c r="L450" s="929">
        <f t="shared" si="39"/>
        <v>31</v>
      </c>
      <c r="M450" s="930"/>
      <c r="N450" s="930"/>
      <c r="O450" s="956">
        <f t="shared" si="41"/>
        <v>30136.986301369863</v>
      </c>
      <c r="P450" s="957">
        <f t="shared" ca="1" si="42"/>
        <v>904109.58904109593</v>
      </c>
    </row>
    <row r="451" spans="1:16" s="913" customFormat="1" ht="14.25" x14ac:dyDescent="0.2">
      <c r="A451" s="859"/>
      <c r="B451" s="933"/>
      <c r="C451" s="926">
        <f t="shared" si="40"/>
        <v>46752</v>
      </c>
      <c r="D451" s="926">
        <v>46783</v>
      </c>
      <c r="E451" s="927" t="s">
        <v>331</v>
      </c>
      <c r="F451" s="927" t="s">
        <v>315</v>
      </c>
      <c r="G451" s="970">
        <f t="shared" si="44"/>
        <v>106250000</v>
      </c>
      <c r="H451" s="953">
        <f t="shared" si="38"/>
        <v>902397.26027397253</v>
      </c>
      <c r="I451" s="953"/>
      <c r="J451" s="953">
        <f t="shared" si="43"/>
        <v>4652397.2602739725</v>
      </c>
      <c r="K451" s="937">
        <v>0.1</v>
      </c>
      <c r="L451" s="929">
        <f t="shared" si="39"/>
        <v>31</v>
      </c>
      <c r="M451" s="930"/>
      <c r="N451" s="930"/>
      <c r="O451" s="956">
        <f t="shared" si="41"/>
        <v>29109.589041095889</v>
      </c>
      <c r="P451" s="957">
        <f t="shared" ca="1" si="42"/>
        <v>873287.67123287672</v>
      </c>
    </row>
    <row r="452" spans="1:16" s="913" customFormat="1" ht="14.25" x14ac:dyDescent="0.2">
      <c r="A452" s="859"/>
      <c r="B452" s="933"/>
      <c r="C452" s="926">
        <f t="shared" si="40"/>
        <v>46783</v>
      </c>
      <c r="D452" s="926">
        <v>46811</v>
      </c>
      <c r="E452" s="927" t="s">
        <v>331</v>
      </c>
      <c r="F452" s="927" t="s">
        <v>315</v>
      </c>
      <c r="G452" s="970">
        <f t="shared" si="44"/>
        <v>102500000</v>
      </c>
      <c r="H452" s="953">
        <f t="shared" si="38"/>
        <v>786301.36986301374</v>
      </c>
      <c r="I452" s="953"/>
      <c r="J452" s="953">
        <f t="shared" si="43"/>
        <v>4536301.3698630137</v>
      </c>
      <c r="K452" s="937">
        <v>0.1</v>
      </c>
      <c r="L452" s="929">
        <f t="shared" si="39"/>
        <v>28</v>
      </c>
      <c r="M452" s="930"/>
      <c r="N452" s="930"/>
      <c r="O452" s="956">
        <f t="shared" si="41"/>
        <v>28082.191780821919</v>
      </c>
      <c r="P452" s="957">
        <f t="shared" ca="1" si="42"/>
        <v>842465.75342465751</v>
      </c>
    </row>
    <row r="453" spans="1:16" s="913" customFormat="1" ht="14.25" x14ac:dyDescent="0.2">
      <c r="A453" s="859"/>
      <c r="B453" s="933"/>
      <c r="C453" s="926">
        <f t="shared" si="40"/>
        <v>46811</v>
      </c>
      <c r="D453" s="926">
        <v>46843</v>
      </c>
      <c r="E453" s="927" t="s">
        <v>331</v>
      </c>
      <c r="F453" s="927" t="s">
        <v>315</v>
      </c>
      <c r="G453" s="970">
        <f t="shared" si="44"/>
        <v>98750000</v>
      </c>
      <c r="H453" s="953">
        <f t="shared" si="38"/>
        <v>865753.42465753423</v>
      </c>
      <c r="I453" s="953"/>
      <c r="J453" s="953">
        <f t="shared" si="43"/>
        <v>4615753.4246575339</v>
      </c>
      <c r="K453" s="937">
        <v>0.1</v>
      </c>
      <c r="L453" s="929">
        <f t="shared" si="39"/>
        <v>32</v>
      </c>
      <c r="M453" s="930"/>
      <c r="N453" s="930"/>
      <c r="O453" s="956">
        <f t="shared" si="41"/>
        <v>27054.794520547945</v>
      </c>
      <c r="P453" s="957">
        <f t="shared" ca="1" si="42"/>
        <v>811643.8356164383</v>
      </c>
    </row>
    <row r="454" spans="1:16" s="913" customFormat="1" ht="14.25" x14ac:dyDescent="0.2">
      <c r="A454" s="859"/>
      <c r="B454" s="933"/>
      <c r="C454" s="926">
        <f t="shared" si="40"/>
        <v>46843</v>
      </c>
      <c r="D454" s="926">
        <v>46873</v>
      </c>
      <c r="E454" s="927" t="s">
        <v>331</v>
      </c>
      <c r="F454" s="927" t="s">
        <v>315</v>
      </c>
      <c r="G454" s="970">
        <f t="shared" si="44"/>
        <v>95000000</v>
      </c>
      <c r="H454" s="953">
        <f t="shared" si="38"/>
        <v>780821.91780821921</v>
      </c>
      <c r="I454" s="953"/>
      <c r="J454" s="953">
        <f t="shared" si="43"/>
        <v>4530821.9178082189</v>
      </c>
      <c r="K454" s="937">
        <v>0.1</v>
      </c>
      <c r="L454" s="929">
        <f t="shared" si="39"/>
        <v>30</v>
      </c>
      <c r="M454" s="930"/>
      <c r="N454" s="930"/>
      <c r="O454" s="956">
        <f t="shared" si="41"/>
        <v>26027.397260273974</v>
      </c>
      <c r="P454" s="957">
        <f t="shared" ca="1" si="42"/>
        <v>780821.91780821921</v>
      </c>
    </row>
    <row r="455" spans="1:16" s="913" customFormat="1" ht="14.25" x14ac:dyDescent="0.2">
      <c r="A455" s="859"/>
      <c r="B455" s="933"/>
      <c r="C455" s="926">
        <f t="shared" si="40"/>
        <v>46873</v>
      </c>
      <c r="D455" s="926">
        <v>46904</v>
      </c>
      <c r="E455" s="927" t="s">
        <v>331</v>
      </c>
      <c r="F455" s="927" t="s">
        <v>315</v>
      </c>
      <c r="G455" s="970">
        <f t="shared" si="44"/>
        <v>91250000</v>
      </c>
      <c r="H455" s="953">
        <f t="shared" si="38"/>
        <v>775000</v>
      </c>
      <c r="I455" s="953"/>
      <c r="J455" s="953">
        <f t="shared" si="43"/>
        <v>4525000</v>
      </c>
      <c r="K455" s="937">
        <v>0.1</v>
      </c>
      <c r="L455" s="929">
        <f t="shared" si="39"/>
        <v>31</v>
      </c>
      <c r="M455" s="930"/>
      <c r="N455" s="930"/>
      <c r="O455" s="956">
        <f t="shared" si="41"/>
        <v>25000</v>
      </c>
      <c r="P455" s="957">
        <f t="shared" ca="1" si="42"/>
        <v>750000</v>
      </c>
    </row>
    <row r="456" spans="1:16" s="913" customFormat="1" ht="14.25" x14ac:dyDescent="0.2">
      <c r="A456" s="859"/>
      <c r="B456" s="933"/>
      <c r="C456" s="926">
        <f t="shared" si="40"/>
        <v>46904</v>
      </c>
      <c r="D456" s="926">
        <v>46934</v>
      </c>
      <c r="E456" s="927" t="s">
        <v>331</v>
      </c>
      <c r="F456" s="927" t="s">
        <v>315</v>
      </c>
      <c r="G456" s="970">
        <f t="shared" si="44"/>
        <v>87500000</v>
      </c>
      <c r="H456" s="953">
        <f t="shared" si="38"/>
        <v>719178.08219178079</v>
      </c>
      <c r="I456" s="953"/>
      <c r="J456" s="953">
        <f t="shared" si="43"/>
        <v>4469178.0821917811</v>
      </c>
      <c r="K456" s="937">
        <v>0.1</v>
      </c>
      <c r="L456" s="929">
        <f t="shared" si="39"/>
        <v>30</v>
      </c>
      <c r="M456" s="930"/>
      <c r="N456" s="930"/>
      <c r="O456" s="956">
        <f t="shared" si="41"/>
        <v>23972.602739726026</v>
      </c>
      <c r="P456" s="957">
        <f t="shared" ca="1" si="42"/>
        <v>719178.08219178079</v>
      </c>
    </row>
    <row r="457" spans="1:16" s="913" customFormat="1" ht="14.25" x14ac:dyDescent="0.2">
      <c r="A457" s="859"/>
      <c r="B457" s="933"/>
      <c r="C457" s="926">
        <f t="shared" si="40"/>
        <v>46934</v>
      </c>
      <c r="D457" s="926">
        <v>46965</v>
      </c>
      <c r="E457" s="927" t="s">
        <v>331</v>
      </c>
      <c r="F457" s="927" t="s">
        <v>315</v>
      </c>
      <c r="G457" s="970">
        <f t="shared" si="44"/>
        <v>83750000</v>
      </c>
      <c r="H457" s="953">
        <f t="shared" si="38"/>
        <v>711301.36986301374</v>
      </c>
      <c r="I457" s="953"/>
      <c r="J457" s="953">
        <f t="shared" si="43"/>
        <v>4461301.3698630137</v>
      </c>
      <c r="K457" s="937">
        <v>0.1</v>
      </c>
      <c r="L457" s="929">
        <f t="shared" si="39"/>
        <v>31</v>
      </c>
      <c r="M457" s="930"/>
      <c r="N457" s="930"/>
      <c r="O457" s="956">
        <f t="shared" si="41"/>
        <v>22945.205479452055</v>
      </c>
      <c r="P457" s="957">
        <f t="shared" ca="1" si="42"/>
        <v>688356.1643835617</v>
      </c>
    </row>
    <row r="458" spans="1:16" s="913" customFormat="1" ht="14.25" x14ac:dyDescent="0.2">
      <c r="A458" s="859"/>
      <c r="B458" s="933"/>
      <c r="C458" s="926">
        <f t="shared" si="40"/>
        <v>46965</v>
      </c>
      <c r="D458" s="926">
        <v>46996</v>
      </c>
      <c r="E458" s="927" t="s">
        <v>331</v>
      </c>
      <c r="F458" s="927" t="s">
        <v>315</v>
      </c>
      <c r="G458" s="970">
        <f t="shared" si="44"/>
        <v>80000000</v>
      </c>
      <c r="H458" s="953">
        <f t="shared" si="38"/>
        <v>679452.05479452049</v>
      </c>
      <c r="I458" s="953"/>
      <c r="J458" s="953">
        <f t="shared" si="43"/>
        <v>4429452.0547945201</v>
      </c>
      <c r="K458" s="937">
        <v>0.1</v>
      </c>
      <c r="L458" s="929">
        <f t="shared" si="39"/>
        <v>31</v>
      </c>
      <c r="M458" s="930"/>
      <c r="N458" s="930"/>
      <c r="O458" s="956">
        <f t="shared" si="41"/>
        <v>21917.808219178081</v>
      </c>
      <c r="P458" s="957">
        <f t="shared" ca="1" si="42"/>
        <v>657534.24657534249</v>
      </c>
    </row>
    <row r="459" spans="1:16" s="913" customFormat="1" ht="14.25" x14ac:dyDescent="0.2">
      <c r="A459" s="859"/>
      <c r="B459" s="933"/>
      <c r="C459" s="926">
        <f t="shared" si="40"/>
        <v>46996</v>
      </c>
      <c r="D459" s="926">
        <v>47026</v>
      </c>
      <c r="E459" s="927" t="s">
        <v>331</v>
      </c>
      <c r="F459" s="927" t="s">
        <v>315</v>
      </c>
      <c r="G459" s="970">
        <f t="shared" si="44"/>
        <v>76250000</v>
      </c>
      <c r="H459" s="953">
        <f t="shared" si="38"/>
        <v>626712.32876712328</v>
      </c>
      <c r="I459" s="953"/>
      <c r="J459" s="953">
        <f t="shared" si="43"/>
        <v>4376712.3287671236</v>
      </c>
      <c r="K459" s="937">
        <v>0.1</v>
      </c>
      <c r="L459" s="929">
        <f t="shared" si="39"/>
        <v>30</v>
      </c>
      <c r="M459" s="930"/>
      <c r="N459" s="930"/>
      <c r="O459" s="956">
        <f t="shared" si="41"/>
        <v>20890.410958904111</v>
      </c>
      <c r="P459" s="957">
        <f t="shared" ca="1" si="42"/>
        <v>626712.32876712328</v>
      </c>
    </row>
    <row r="460" spans="1:16" s="913" customFormat="1" ht="14.25" x14ac:dyDescent="0.2">
      <c r="A460" s="859"/>
      <c r="B460" s="933"/>
      <c r="C460" s="926">
        <f t="shared" si="40"/>
        <v>47026</v>
      </c>
      <c r="D460" s="926">
        <v>47057</v>
      </c>
      <c r="E460" s="927" t="s">
        <v>331</v>
      </c>
      <c r="F460" s="927" t="s">
        <v>315</v>
      </c>
      <c r="G460" s="970">
        <f t="shared" si="44"/>
        <v>72500000</v>
      </c>
      <c r="H460" s="953">
        <f t="shared" si="38"/>
        <v>615753.42465753423</v>
      </c>
      <c r="I460" s="953"/>
      <c r="J460" s="953">
        <f t="shared" si="43"/>
        <v>4365753.4246575339</v>
      </c>
      <c r="K460" s="937">
        <v>0.1</v>
      </c>
      <c r="L460" s="929">
        <f t="shared" si="39"/>
        <v>31</v>
      </c>
      <c r="M460" s="930"/>
      <c r="N460" s="930"/>
      <c r="O460" s="956">
        <f t="shared" si="41"/>
        <v>19863.013698630137</v>
      </c>
      <c r="P460" s="957">
        <f t="shared" ca="1" si="42"/>
        <v>595890.41095890407</v>
      </c>
    </row>
    <row r="461" spans="1:16" s="913" customFormat="1" ht="14.25" x14ac:dyDescent="0.2">
      <c r="A461" s="859"/>
      <c r="B461" s="933"/>
      <c r="C461" s="926">
        <f t="shared" si="40"/>
        <v>47057</v>
      </c>
      <c r="D461" s="926">
        <v>47087</v>
      </c>
      <c r="E461" s="927" t="s">
        <v>331</v>
      </c>
      <c r="F461" s="927" t="s">
        <v>315</v>
      </c>
      <c r="G461" s="970">
        <f t="shared" si="44"/>
        <v>68750000</v>
      </c>
      <c r="H461" s="953">
        <f t="shared" si="38"/>
        <v>565068.49315068487</v>
      </c>
      <c r="I461" s="953"/>
      <c r="J461" s="953">
        <f t="shared" si="43"/>
        <v>4315068.493150685</v>
      </c>
      <c r="K461" s="937">
        <v>0.1</v>
      </c>
      <c r="L461" s="929">
        <f t="shared" si="39"/>
        <v>30</v>
      </c>
      <c r="M461" s="930"/>
      <c r="N461" s="930"/>
      <c r="O461" s="956">
        <f t="shared" si="41"/>
        <v>18835.616438356163</v>
      </c>
      <c r="P461" s="957">
        <f t="shared" ca="1" si="42"/>
        <v>565068.49315068487</v>
      </c>
    </row>
    <row r="462" spans="1:16" s="913" customFormat="1" ht="14.25" x14ac:dyDescent="0.2">
      <c r="A462" s="859"/>
      <c r="B462" s="933"/>
      <c r="C462" s="926">
        <f t="shared" si="40"/>
        <v>47087</v>
      </c>
      <c r="D462" s="926">
        <v>47118</v>
      </c>
      <c r="E462" s="927" t="s">
        <v>331</v>
      </c>
      <c r="F462" s="927" t="s">
        <v>315</v>
      </c>
      <c r="G462" s="970">
        <f>+G461-3750000-35000000</f>
        <v>30000000</v>
      </c>
      <c r="H462" s="953">
        <f>G462*K462/365*L462</f>
        <v>254794.52054794517</v>
      </c>
      <c r="I462" s="953"/>
      <c r="J462" s="953">
        <f>+H462+3750000+35000000</f>
        <v>39004794.520547941</v>
      </c>
      <c r="K462" s="937">
        <v>0.1</v>
      </c>
      <c r="L462" s="929">
        <f t="shared" si="39"/>
        <v>31</v>
      </c>
      <c r="M462" s="930"/>
      <c r="N462" s="930"/>
      <c r="O462" s="956">
        <f t="shared" si="41"/>
        <v>8219.17808219178</v>
      </c>
      <c r="P462" s="957">
        <f t="shared" ca="1" si="42"/>
        <v>246575.34246575341</v>
      </c>
    </row>
    <row r="463" spans="1:16" s="913" customFormat="1" ht="14.25" x14ac:dyDescent="0.2">
      <c r="A463" s="859"/>
      <c r="B463" s="933"/>
      <c r="C463" s="926">
        <f t="shared" si="40"/>
        <v>47118</v>
      </c>
      <c r="D463" s="926">
        <v>47149</v>
      </c>
      <c r="E463" s="927" t="s">
        <v>331</v>
      </c>
      <c r="F463" s="927" t="s">
        <v>315</v>
      </c>
      <c r="G463" s="970">
        <f t="shared" si="44"/>
        <v>26250000</v>
      </c>
      <c r="H463" s="953">
        <f t="shared" si="38"/>
        <v>222945.20547945204</v>
      </c>
      <c r="I463" s="953"/>
      <c r="J463" s="953">
        <f t="shared" si="43"/>
        <v>3972945.2054794519</v>
      </c>
      <c r="K463" s="937">
        <v>0.1</v>
      </c>
      <c r="L463" s="929">
        <f t="shared" si="39"/>
        <v>31</v>
      </c>
      <c r="M463" s="930"/>
      <c r="N463" s="930"/>
      <c r="O463" s="956">
        <f t="shared" si="41"/>
        <v>7191.7808219178078</v>
      </c>
      <c r="P463" s="957">
        <f t="shared" ca="1" si="42"/>
        <v>215753.42465753423</v>
      </c>
    </row>
    <row r="464" spans="1:16" s="913" customFormat="1" ht="14.25" x14ac:dyDescent="0.2">
      <c r="A464" s="859"/>
      <c r="B464" s="933"/>
      <c r="C464" s="926">
        <f t="shared" si="40"/>
        <v>47149</v>
      </c>
      <c r="D464" s="926">
        <v>47177</v>
      </c>
      <c r="E464" s="927" t="s">
        <v>331</v>
      </c>
      <c r="F464" s="927" t="s">
        <v>315</v>
      </c>
      <c r="G464" s="970">
        <f t="shared" si="44"/>
        <v>22500000</v>
      </c>
      <c r="H464" s="953">
        <f t="shared" si="38"/>
        <v>172602.73972602739</v>
      </c>
      <c r="I464" s="953"/>
      <c r="J464" s="953">
        <f t="shared" si="43"/>
        <v>3922602.7397260275</v>
      </c>
      <c r="K464" s="937">
        <v>0.1</v>
      </c>
      <c r="L464" s="929">
        <f t="shared" si="39"/>
        <v>28</v>
      </c>
      <c r="M464" s="930"/>
      <c r="N464" s="930"/>
      <c r="O464" s="956">
        <f t="shared" si="41"/>
        <v>6164.3835616438355</v>
      </c>
      <c r="P464" s="957">
        <f t="shared" ca="1" si="42"/>
        <v>184931.50684931508</v>
      </c>
    </row>
    <row r="465" spans="1:16" s="913" customFormat="1" ht="14.25" x14ac:dyDescent="0.2">
      <c r="A465" s="859"/>
      <c r="B465" s="933"/>
      <c r="C465" s="926">
        <f t="shared" si="40"/>
        <v>47177</v>
      </c>
      <c r="D465" s="926">
        <v>47208</v>
      </c>
      <c r="E465" s="927" t="s">
        <v>331</v>
      </c>
      <c r="F465" s="927" t="s">
        <v>315</v>
      </c>
      <c r="G465" s="970">
        <f t="shared" si="44"/>
        <v>18750000</v>
      </c>
      <c r="H465" s="953">
        <f t="shared" si="38"/>
        <v>159246.57534246577</v>
      </c>
      <c r="I465" s="953"/>
      <c r="J465" s="953">
        <f t="shared" si="43"/>
        <v>3909246.5753424657</v>
      </c>
      <c r="K465" s="937">
        <v>0.1</v>
      </c>
      <c r="L465" s="929">
        <f t="shared" si="39"/>
        <v>31</v>
      </c>
      <c r="M465" s="930"/>
      <c r="N465" s="930"/>
      <c r="O465" s="956">
        <f t="shared" si="41"/>
        <v>5136.9863013698641</v>
      </c>
      <c r="P465" s="957">
        <f t="shared" ca="1" si="42"/>
        <v>154109.58904109593</v>
      </c>
    </row>
    <row r="466" spans="1:16" s="913" customFormat="1" ht="14.25" x14ac:dyDescent="0.2">
      <c r="A466" s="859"/>
      <c r="B466" s="933"/>
      <c r="C466" s="926">
        <f t="shared" si="40"/>
        <v>47208</v>
      </c>
      <c r="D466" s="926">
        <v>47238</v>
      </c>
      <c r="E466" s="927" t="s">
        <v>331</v>
      </c>
      <c r="F466" s="927" t="s">
        <v>315</v>
      </c>
      <c r="G466" s="970">
        <f t="shared" si="44"/>
        <v>15000000</v>
      </c>
      <c r="H466" s="953">
        <f t="shared" si="38"/>
        <v>123287.6712328767</v>
      </c>
      <c r="I466" s="953"/>
      <c r="J466" s="953">
        <f t="shared" si="43"/>
        <v>3873287.6712328768</v>
      </c>
      <c r="K466" s="937">
        <v>0.1</v>
      </c>
      <c r="L466" s="929">
        <f t="shared" si="39"/>
        <v>30</v>
      </c>
      <c r="M466" s="930"/>
      <c r="N466" s="930"/>
      <c r="O466" s="956">
        <f t="shared" si="41"/>
        <v>4109.58904109589</v>
      </c>
      <c r="P466" s="957">
        <f t="shared" ca="1" si="42"/>
        <v>123287.6712328767</v>
      </c>
    </row>
    <row r="467" spans="1:16" s="913" customFormat="1" ht="14.25" x14ac:dyDescent="0.2">
      <c r="A467" s="859"/>
      <c r="B467" s="933"/>
      <c r="C467" s="926">
        <f t="shared" si="40"/>
        <v>47238</v>
      </c>
      <c r="D467" s="926">
        <v>47269</v>
      </c>
      <c r="E467" s="927" t="s">
        <v>331</v>
      </c>
      <c r="F467" s="927" t="s">
        <v>315</v>
      </c>
      <c r="G467" s="970">
        <f t="shared" si="44"/>
        <v>11250000</v>
      </c>
      <c r="H467" s="953">
        <f t="shared" si="38"/>
        <v>95547.945205479453</v>
      </c>
      <c r="I467" s="953"/>
      <c r="J467" s="953">
        <f t="shared" si="43"/>
        <v>3845547.9452054794</v>
      </c>
      <c r="K467" s="937">
        <v>0.1</v>
      </c>
      <c r="L467" s="929">
        <f t="shared" si="39"/>
        <v>31</v>
      </c>
      <c r="M467" s="930"/>
      <c r="N467" s="930"/>
      <c r="O467" s="956">
        <f t="shared" si="41"/>
        <v>3082.1917808219177</v>
      </c>
      <c r="P467" s="957">
        <f t="shared" ca="1" si="42"/>
        <v>92465.753424657538</v>
      </c>
    </row>
    <row r="468" spans="1:16" s="913" customFormat="1" ht="14.25" x14ac:dyDescent="0.2">
      <c r="A468" s="859"/>
      <c r="B468" s="933"/>
      <c r="C468" s="926">
        <f t="shared" si="40"/>
        <v>47269</v>
      </c>
      <c r="D468" s="926">
        <v>47299</v>
      </c>
      <c r="E468" s="927" t="s">
        <v>331</v>
      </c>
      <c r="F468" s="927" t="s">
        <v>315</v>
      </c>
      <c r="G468" s="970">
        <f t="shared" si="44"/>
        <v>7500000</v>
      </c>
      <c r="H468" s="953">
        <f t="shared" si="38"/>
        <v>61643.835616438351</v>
      </c>
      <c r="I468" s="953"/>
      <c r="J468" s="953">
        <f t="shared" si="43"/>
        <v>3811643.8356164382</v>
      </c>
      <c r="K468" s="937">
        <v>0.1</v>
      </c>
      <c r="L468" s="929">
        <f t="shared" si="39"/>
        <v>30</v>
      </c>
      <c r="M468" s="930"/>
      <c r="N468" s="930"/>
      <c r="O468" s="956">
        <f t="shared" si="41"/>
        <v>2054.794520547945</v>
      </c>
      <c r="P468" s="957">
        <f t="shared" ca="1" si="42"/>
        <v>61643.835616438351</v>
      </c>
    </row>
    <row r="469" spans="1:16" s="913" customFormat="1" ht="14.25" x14ac:dyDescent="0.2">
      <c r="A469" s="859"/>
      <c r="B469" s="933"/>
      <c r="C469" s="926">
        <f t="shared" si="40"/>
        <v>47299</v>
      </c>
      <c r="D469" s="926">
        <v>47330</v>
      </c>
      <c r="E469" s="927" t="s">
        <v>331</v>
      </c>
      <c r="F469" s="927" t="s">
        <v>315</v>
      </c>
      <c r="G469" s="970">
        <f t="shared" si="44"/>
        <v>3750000</v>
      </c>
      <c r="H469" s="953">
        <f t="shared" si="38"/>
        <v>31849.315068493146</v>
      </c>
      <c r="I469" s="953"/>
      <c r="J469" s="953">
        <f t="shared" si="43"/>
        <v>3781849.3150684931</v>
      </c>
      <c r="K469" s="937">
        <v>0.1</v>
      </c>
      <c r="L469" s="929">
        <f t="shared" si="39"/>
        <v>31</v>
      </c>
      <c r="M469" s="930"/>
      <c r="N469" s="930"/>
      <c r="O469" s="956">
        <f t="shared" si="41"/>
        <v>1027.3972602739725</v>
      </c>
      <c r="P469" s="957">
        <f t="shared" ca="1" si="42"/>
        <v>30821.917808219176</v>
      </c>
    </row>
    <row r="473" spans="1:16" s="913" customFormat="1" x14ac:dyDescent="0.2">
      <c r="A473" s="859"/>
      <c r="B473" s="859"/>
      <c r="C473" s="859"/>
      <c r="D473" s="912"/>
      <c r="E473" s="859"/>
      <c r="F473" s="859"/>
      <c r="G473" s="859"/>
      <c r="H473" s="955">
        <f>SUM(H409:H472)</f>
        <v>138181164.38356161</v>
      </c>
      <c r="I473" s="859"/>
      <c r="J473" s="955">
        <f>SUM(J409:J472)</f>
        <v>538181164.38356161</v>
      </c>
      <c r="K473" s="859"/>
      <c r="L473" s="859"/>
      <c r="M473" s="859"/>
      <c r="N473" s="859"/>
      <c r="O473" s="912"/>
      <c r="P473" s="912"/>
    </row>
    <row r="474" spans="1:16" s="913" customFormat="1" x14ac:dyDescent="0.2">
      <c r="A474" s="859"/>
      <c r="B474" s="859"/>
      <c r="C474" s="859"/>
      <c r="D474" s="912"/>
      <c r="E474" s="859"/>
      <c r="F474" s="859"/>
      <c r="G474" s="859"/>
      <c r="H474" s="955">
        <f>+J473-H473</f>
        <v>400000000</v>
      </c>
      <c r="I474" s="859"/>
      <c r="J474" s="859"/>
      <c r="K474" s="859"/>
      <c r="L474" s="859"/>
      <c r="M474" s="859"/>
      <c r="N474" s="859"/>
      <c r="O474" s="912"/>
      <c r="P474" s="912"/>
    </row>
    <row r="475" spans="1:16" s="913" customFormat="1" x14ac:dyDescent="0.2">
      <c r="A475" s="859"/>
      <c r="B475" s="859"/>
      <c r="C475" s="859"/>
      <c r="D475" s="912"/>
      <c r="E475" s="859"/>
      <c r="F475" s="859"/>
      <c r="G475" s="859"/>
      <c r="H475" s="859"/>
      <c r="I475" s="859"/>
      <c r="J475" s="859"/>
      <c r="K475" s="859"/>
      <c r="L475" s="859"/>
      <c r="M475" s="859"/>
      <c r="N475" s="859"/>
      <c r="O475" s="912"/>
      <c r="P475" s="912"/>
    </row>
    <row r="476" spans="1:16" s="913" customFormat="1" x14ac:dyDescent="0.2">
      <c r="A476" s="859"/>
      <c r="B476" s="859"/>
      <c r="C476" s="859"/>
      <c r="D476" s="859"/>
      <c r="E476" s="859"/>
      <c r="F476" s="859"/>
      <c r="G476" s="859"/>
      <c r="H476" s="859"/>
      <c r="I476" s="859"/>
      <c r="J476" s="955">
        <f>+J473-J401</f>
        <v>538181164.38356161</v>
      </c>
      <c r="K476" s="859"/>
      <c r="L476" s="859"/>
      <c r="M476" s="859"/>
      <c r="N476" s="859"/>
      <c r="O476" s="912"/>
      <c r="P476" s="912"/>
    </row>
    <row r="482" spans="2:16" s="913" customFormat="1" ht="14.1" customHeight="1" x14ac:dyDescent="0.2">
      <c r="B482" s="939" t="s">
        <v>382</v>
      </c>
      <c r="C482" s="926">
        <v>45131</v>
      </c>
      <c r="D482" s="926">
        <v>45169</v>
      </c>
      <c r="E482" s="927" t="s">
        <v>331</v>
      </c>
      <c r="F482" s="927" t="s">
        <v>315</v>
      </c>
      <c r="G482" s="970">
        <v>564000000</v>
      </c>
      <c r="H482" s="953">
        <f>G482*K482/365*L482</f>
        <v>5871780.8219178077</v>
      </c>
      <c r="I482" s="953"/>
      <c r="J482" s="953">
        <f>+H482+15666666</f>
        <v>21538446.82191781</v>
      </c>
      <c r="K482" s="937">
        <v>0.1</v>
      </c>
      <c r="L482" s="929">
        <f>+D482-C482</f>
        <v>38</v>
      </c>
      <c r="M482" s="930"/>
      <c r="N482" s="930"/>
      <c r="O482" s="956"/>
      <c r="P482" s="957"/>
    </row>
    <row r="483" spans="2:16" s="913" customFormat="1" ht="14.1" customHeight="1" x14ac:dyDescent="0.2">
      <c r="B483" s="933"/>
      <c r="C483" s="926">
        <f>+D482</f>
        <v>45169</v>
      </c>
      <c r="D483" s="926">
        <v>45199</v>
      </c>
      <c r="E483" s="927" t="s">
        <v>331</v>
      </c>
      <c r="F483" s="927" t="s">
        <v>315</v>
      </c>
      <c r="G483" s="970">
        <f>+G482-15666666</f>
        <v>548333334</v>
      </c>
      <c r="H483" s="953">
        <f>G483*K483/365*L483</f>
        <v>4506849.3205479458</v>
      </c>
      <c r="I483" s="953"/>
      <c r="J483" s="953">
        <f t="shared" ref="J483:J516" si="45">+H483+15666666</f>
        <v>20173515.320547946</v>
      </c>
      <c r="K483" s="937">
        <v>0.1</v>
      </c>
      <c r="L483" s="929">
        <f t="shared" ref="L483:L517" si="46">+D483-C483</f>
        <v>30</v>
      </c>
      <c r="M483" s="930"/>
      <c r="N483" s="930"/>
      <c r="O483" s="956">
        <f>+SUM(H483)/SUM(L483:N483)</f>
        <v>150228.31068493152</v>
      </c>
      <c r="P483" s="957">
        <f ca="1">+O483*($P$3-$L$3+1)</f>
        <v>4506849.3205479458</v>
      </c>
    </row>
    <row r="484" spans="2:16" s="913" customFormat="1" ht="14.1" customHeight="1" x14ac:dyDescent="0.2">
      <c r="B484" s="933"/>
      <c r="C484" s="926">
        <f t="shared" ref="C484:C517" si="47">+D483</f>
        <v>45199</v>
      </c>
      <c r="D484" s="926">
        <v>45230</v>
      </c>
      <c r="E484" s="927" t="s">
        <v>331</v>
      </c>
      <c r="F484" s="927" t="s">
        <v>315</v>
      </c>
      <c r="G484" s="970">
        <f t="shared" ref="G484:G517" si="48">+G483-15666666</f>
        <v>532666668</v>
      </c>
      <c r="H484" s="953">
        <f t="shared" ref="H484:H517" si="49">G484*K484/365*L484</f>
        <v>4524018.2761643836</v>
      </c>
      <c r="I484" s="953"/>
      <c r="J484" s="953">
        <f t="shared" si="45"/>
        <v>20190684.276164383</v>
      </c>
      <c r="K484" s="937">
        <v>0.1</v>
      </c>
      <c r="L484" s="929">
        <f t="shared" si="46"/>
        <v>31</v>
      </c>
      <c r="M484" s="930"/>
      <c r="N484" s="930"/>
      <c r="O484" s="956">
        <f t="shared" ref="O484:O517" si="50">+SUM(H484)/SUM(L484:N484)</f>
        <v>145936.07342465754</v>
      </c>
      <c r="P484" s="957">
        <f t="shared" ref="P484:P517" ca="1" si="51">+O484*($P$3-$L$3+1)</f>
        <v>4378082.2027397268</v>
      </c>
    </row>
    <row r="485" spans="2:16" s="913" customFormat="1" ht="14.1" customHeight="1" x14ac:dyDescent="0.2">
      <c r="B485" s="933"/>
      <c r="C485" s="926">
        <f t="shared" si="47"/>
        <v>45230</v>
      </c>
      <c r="D485" s="926">
        <v>45260</v>
      </c>
      <c r="E485" s="927" t="s">
        <v>331</v>
      </c>
      <c r="F485" s="927" t="s">
        <v>315</v>
      </c>
      <c r="G485" s="970">
        <f t="shared" si="48"/>
        <v>517000002</v>
      </c>
      <c r="H485" s="953">
        <f t="shared" si="49"/>
        <v>4249315.0849315068</v>
      </c>
      <c r="I485" s="953"/>
      <c r="J485" s="953">
        <f t="shared" si="45"/>
        <v>19915981.084931508</v>
      </c>
      <c r="K485" s="937">
        <v>0.1</v>
      </c>
      <c r="L485" s="929">
        <f t="shared" si="46"/>
        <v>30</v>
      </c>
      <c r="M485" s="930"/>
      <c r="N485" s="930"/>
      <c r="O485" s="956">
        <f t="shared" si="50"/>
        <v>141643.83616438357</v>
      </c>
      <c r="P485" s="957">
        <f t="shared" ca="1" si="51"/>
        <v>4249315.0849315068</v>
      </c>
    </row>
    <row r="486" spans="2:16" s="913" customFormat="1" ht="14.1" customHeight="1" x14ac:dyDescent="0.2">
      <c r="B486" s="933"/>
      <c r="C486" s="926">
        <f t="shared" si="47"/>
        <v>45260</v>
      </c>
      <c r="D486" s="926">
        <v>45291</v>
      </c>
      <c r="E486" s="927" t="s">
        <v>331</v>
      </c>
      <c r="F486" s="927" t="s">
        <v>315</v>
      </c>
      <c r="G486" s="970">
        <f t="shared" si="48"/>
        <v>501333336</v>
      </c>
      <c r="H486" s="953">
        <f t="shared" si="49"/>
        <v>4257899.5660273973</v>
      </c>
      <c r="I486" s="953"/>
      <c r="J486" s="953">
        <f t="shared" si="45"/>
        <v>19924565.566027395</v>
      </c>
      <c r="K486" s="937">
        <v>0.1</v>
      </c>
      <c r="L486" s="929">
        <f t="shared" si="46"/>
        <v>31</v>
      </c>
      <c r="M486" s="930"/>
      <c r="N486" s="930"/>
      <c r="O486" s="956">
        <f t="shared" si="50"/>
        <v>137351.59890410959</v>
      </c>
      <c r="P486" s="957">
        <f t="shared" ca="1" si="51"/>
        <v>4120547.9671232877</v>
      </c>
    </row>
    <row r="487" spans="2:16" s="913" customFormat="1" ht="14.1" customHeight="1" x14ac:dyDescent="0.2">
      <c r="B487" s="933"/>
      <c r="C487" s="926">
        <f t="shared" si="47"/>
        <v>45291</v>
      </c>
      <c r="D487" s="926">
        <v>45322</v>
      </c>
      <c r="E487" s="927" t="s">
        <v>331</v>
      </c>
      <c r="F487" s="927" t="s">
        <v>315</v>
      </c>
      <c r="G487" s="970">
        <f t="shared" si="48"/>
        <v>485666670</v>
      </c>
      <c r="H487" s="953">
        <f t="shared" si="49"/>
        <v>4124840.2109589041</v>
      </c>
      <c r="I487" s="953"/>
      <c r="J487" s="953">
        <f t="shared" si="45"/>
        <v>19791506.210958906</v>
      </c>
      <c r="K487" s="937">
        <v>0.1</v>
      </c>
      <c r="L487" s="929">
        <f t="shared" si="46"/>
        <v>31</v>
      </c>
      <c r="M487" s="930"/>
      <c r="N487" s="930"/>
      <c r="O487" s="956">
        <f t="shared" si="50"/>
        <v>133059.36164383561</v>
      </c>
      <c r="P487" s="957">
        <f t="shared" ca="1" si="51"/>
        <v>3991780.8493150682</v>
      </c>
    </row>
    <row r="488" spans="2:16" s="913" customFormat="1" ht="14.1" customHeight="1" x14ac:dyDescent="0.2">
      <c r="B488" s="933"/>
      <c r="C488" s="926">
        <f t="shared" si="47"/>
        <v>45322</v>
      </c>
      <c r="D488" s="926">
        <v>45350</v>
      </c>
      <c r="E488" s="927" t="s">
        <v>331</v>
      </c>
      <c r="F488" s="927" t="s">
        <v>315</v>
      </c>
      <c r="G488" s="970">
        <f t="shared" si="48"/>
        <v>470000004</v>
      </c>
      <c r="H488" s="953">
        <f t="shared" si="49"/>
        <v>3605479.4827397265</v>
      </c>
      <c r="I488" s="953"/>
      <c r="J488" s="953">
        <f t="shared" si="45"/>
        <v>19272145.482739728</v>
      </c>
      <c r="K488" s="937">
        <v>0.1</v>
      </c>
      <c r="L488" s="929">
        <f t="shared" si="46"/>
        <v>28</v>
      </c>
      <c r="M488" s="930"/>
      <c r="N488" s="930"/>
      <c r="O488" s="956">
        <f t="shared" si="50"/>
        <v>128767.12438356166</v>
      </c>
      <c r="P488" s="957">
        <f t="shared" ca="1" si="51"/>
        <v>3863013.7315068496</v>
      </c>
    </row>
    <row r="489" spans="2:16" s="913" customFormat="1" ht="14.1" customHeight="1" x14ac:dyDescent="0.2">
      <c r="B489" s="933"/>
      <c r="C489" s="926">
        <f t="shared" si="47"/>
        <v>45350</v>
      </c>
      <c r="D489" s="926">
        <v>45382</v>
      </c>
      <c r="E489" s="927" t="s">
        <v>331</v>
      </c>
      <c r="F489" s="927" t="s">
        <v>315</v>
      </c>
      <c r="G489" s="970">
        <f t="shared" si="48"/>
        <v>454333338</v>
      </c>
      <c r="H489" s="953">
        <f t="shared" si="49"/>
        <v>3983196.3879452059</v>
      </c>
      <c r="I489" s="953"/>
      <c r="J489" s="953">
        <f t="shared" si="45"/>
        <v>19649862.387945205</v>
      </c>
      <c r="K489" s="937">
        <v>0.1</v>
      </c>
      <c r="L489" s="929">
        <f t="shared" si="46"/>
        <v>32</v>
      </c>
      <c r="M489" s="930"/>
      <c r="N489" s="930"/>
      <c r="O489" s="956">
        <f t="shared" si="50"/>
        <v>124474.88712328768</v>
      </c>
      <c r="P489" s="957">
        <f t="shared" ca="1" si="51"/>
        <v>3734246.6136986306</v>
      </c>
    </row>
    <row r="490" spans="2:16" s="913" customFormat="1" ht="14.1" customHeight="1" x14ac:dyDescent="0.2">
      <c r="B490" s="933"/>
      <c r="C490" s="926">
        <f t="shared" si="47"/>
        <v>45382</v>
      </c>
      <c r="D490" s="926">
        <v>45412</v>
      </c>
      <c r="E490" s="927" t="s">
        <v>331</v>
      </c>
      <c r="F490" s="927" t="s">
        <v>315</v>
      </c>
      <c r="G490" s="970">
        <f t="shared" si="48"/>
        <v>438666672</v>
      </c>
      <c r="H490" s="953">
        <f t="shared" si="49"/>
        <v>3605479.4958904111</v>
      </c>
      <c r="I490" s="953"/>
      <c r="J490" s="953">
        <f t="shared" si="45"/>
        <v>19272145.495890412</v>
      </c>
      <c r="K490" s="937">
        <v>0.1</v>
      </c>
      <c r="L490" s="929">
        <f t="shared" si="46"/>
        <v>30</v>
      </c>
      <c r="M490" s="930"/>
      <c r="N490" s="930"/>
      <c r="O490" s="956">
        <f t="shared" si="50"/>
        <v>120182.64986301371</v>
      </c>
      <c r="P490" s="957">
        <f t="shared" ca="1" si="51"/>
        <v>3605479.4958904111</v>
      </c>
    </row>
    <row r="491" spans="2:16" s="913" customFormat="1" ht="14.1" customHeight="1" x14ac:dyDescent="0.2">
      <c r="B491" s="933"/>
      <c r="C491" s="926">
        <f t="shared" si="47"/>
        <v>45412</v>
      </c>
      <c r="D491" s="926">
        <v>45443</v>
      </c>
      <c r="E491" s="927" t="s">
        <v>331</v>
      </c>
      <c r="F491" s="927" t="s">
        <v>315</v>
      </c>
      <c r="G491" s="970">
        <f t="shared" si="48"/>
        <v>423000006</v>
      </c>
      <c r="H491" s="953">
        <f t="shared" si="49"/>
        <v>3592602.7906849314</v>
      </c>
      <c r="I491" s="953"/>
      <c r="J491" s="953">
        <f t="shared" si="45"/>
        <v>19259268.790684931</v>
      </c>
      <c r="K491" s="937">
        <v>0.1</v>
      </c>
      <c r="L491" s="929">
        <f t="shared" si="46"/>
        <v>31</v>
      </c>
      <c r="M491" s="930"/>
      <c r="N491" s="930"/>
      <c r="O491" s="956">
        <f t="shared" si="50"/>
        <v>115890.41260273973</v>
      </c>
      <c r="P491" s="957">
        <f t="shared" ca="1" si="51"/>
        <v>3476712.378082192</v>
      </c>
    </row>
    <row r="492" spans="2:16" s="913" customFormat="1" ht="14.1" customHeight="1" x14ac:dyDescent="0.2">
      <c r="B492" s="933"/>
      <c r="C492" s="926">
        <f t="shared" si="47"/>
        <v>45443</v>
      </c>
      <c r="D492" s="926">
        <v>45473</v>
      </c>
      <c r="E492" s="927" t="s">
        <v>331</v>
      </c>
      <c r="F492" s="927" t="s">
        <v>315</v>
      </c>
      <c r="G492" s="970">
        <f t="shared" si="48"/>
        <v>407333340</v>
      </c>
      <c r="H492" s="953">
        <f t="shared" si="49"/>
        <v>3347945.2602739725</v>
      </c>
      <c r="I492" s="953"/>
      <c r="J492" s="953">
        <f t="shared" si="45"/>
        <v>19014611.260273971</v>
      </c>
      <c r="K492" s="937">
        <v>0.1</v>
      </c>
      <c r="L492" s="929">
        <f t="shared" si="46"/>
        <v>30</v>
      </c>
      <c r="M492" s="930"/>
      <c r="N492" s="930"/>
      <c r="O492" s="956">
        <f t="shared" si="50"/>
        <v>111598.17534246575</v>
      </c>
      <c r="P492" s="957">
        <f t="shared" ca="1" si="51"/>
        <v>3347945.2602739725</v>
      </c>
    </row>
    <row r="493" spans="2:16" s="913" customFormat="1" ht="14.1" customHeight="1" x14ac:dyDescent="0.2">
      <c r="B493" s="933"/>
      <c r="C493" s="926">
        <f t="shared" si="47"/>
        <v>45473</v>
      </c>
      <c r="D493" s="926">
        <v>45504</v>
      </c>
      <c r="E493" s="927" t="s">
        <v>331</v>
      </c>
      <c r="F493" s="927" t="s">
        <v>315</v>
      </c>
      <c r="G493" s="970">
        <f t="shared" si="48"/>
        <v>391666674</v>
      </c>
      <c r="H493" s="953">
        <f t="shared" si="49"/>
        <v>3326484.0805479451</v>
      </c>
      <c r="I493" s="953"/>
      <c r="J493" s="953">
        <f t="shared" si="45"/>
        <v>18993150.080547944</v>
      </c>
      <c r="K493" s="937">
        <v>0.1</v>
      </c>
      <c r="L493" s="929">
        <f t="shared" si="46"/>
        <v>31</v>
      </c>
      <c r="M493" s="930"/>
      <c r="N493" s="930"/>
      <c r="O493" s="956">
        <f t="shared" si="50"/>
        <v>107305.93808219177</v>
      </c>
      <c r="P493" s="957">
        <f t="shared" ca="1" si="51"/>
        <v>3219178.142465753</v>
      </c>
    </row>
    <row r="494" spans="2:16" s="913" customFormat="1" ht="14.1" customHeight="1" x14ac:dyDescent="0.2">
      <c r="B494" s="933"/>
      <c r="C494" s="926">
        <f t="shared" si="47"/>
        <v>45504</v>
      </c>
      <c r="D494" s="926">
        <v>45535</v>
      </c>
      <c r="E494" s="927" t="s">
        <v>331</v>
      </c>
      <c r="F494" s="927" t="s">
        <v>315</v>
      </c>
      <c r="G494" s="970">
        <f t="shared" si="48"/>
        <v>376000008</v>
      </c>
      <c r="H494" s="953">
        <f t="shared" si="49"/>
        <v>3193424.7254794524</v>
      </c>
      <c r="I494" s="953"/>
      <c r="J494" s="953">
        <f t="shared" si="45"/>
        <v>18860090.725479454</v>
      </c>
      <c r="K494" s="937">
        <v>0.1</v>
      </c>
      <c r="L494" s="929">
        <f t="shared" si="46"/>
        <v>31</v>
      </c>
      <c r="M494" s="930"/>
      <c r="N494" s="930"/>
      <c r="O494" s="956">
        <f t="shared" si="50"/>
        <v>103013.70082191782</v>
      </c>
      <c r="P494" s="957">
        <f t="shared" ca="1" si="51"/>
        <v>3090411.0246575349</v>
      </c>
    </row>
    <row r="495" spans="2:16" s="913" customFormat="1" ht="14.1" customHeight="1" x14ac:dyDescent="0.2">
      <c r="B495" s="933"/>
      <c r="C495" s="926">
        <f t="shared" si="47"/>
        <v>45535</v>
      </c>
      <c r="D495" s="926">
        <v>45565</v>
      </c>
      <c r="E495" s="927" t="s">
        <v>331</v>
      </c>
      <c r="F495" s="927" t="s">
        <v>315</v>
      </c>
      <c r="G495" s="970">
        <f t="shared" si="48"/>
        <v>360333342</v>
      </c>
      <c r="H495" s="953">
        <f t="shared" si="49"/>
        <v>2961643.9068493154</v>
      </c>
      <c r="I495" s="953"/>
      <c r="J495" s="953">
        <f t="shared" si="45"/>
        <v>18628309.906849317</v>
      </c>
      <c r="K495" s="937">
        <v>0.1</v>
      </c>
      <c r="L495" s="929">
        <f t="shared" si="46"/>
        <v>30</v>
      </c>
      <c r="M495" s="930"/>
      <c r="N495" s="930"/>
      <c r="O495" s="956">
        <f t="shared" si="50"/>
        <v>98721.463561643846</v>
      </c>
      <c r="P495" s="957">
        <f t="shared" ca="1" si="51"/>
        <v>2961643.9068493154</v>
      </c>
    </row>
    <row r="496" spans="2:16" s="913" customFormat="1" ht="14.1" customHeight="1" x14ac:dyDescent="0.2">
      <c r="B496" s="933"/>
      <c r="C496" s="926">
        <f t="shared" si="47"/>
        <v>45565</v>
      </c>
      <c r="D496" s="926">
        <v>45596</v>
      </c>
      <c r="E496" s="927" t="s">
        <v>331</v>
      </c>
      <c r="F496" s="927" t="s">
        <v>315</v>
      </c>
      <c r="G496" s="970">
        <f t="shared" si="48"/>
        <v>344666676</v>
      </c>
      <c r="H496" s="953">
        <f t="shared" si="49"/>
        <v>2927306.0153424661</v>
      </c>
      <c r="I496" s="953"/>
      <c r="J496" s="953">
        <f t="shared" si="45"/>
        <v>18593972.015342467</v>
      </c>
      <c r="K496" s="937">
        <v>0.1</v>
      </c>
      <c r="L496" s="929">
        <f t="shared" si="46"/>
        <v>31</v>
      </c>
      <c r="M496" s="930"/>
      <c r="N496" s="930"/>
      <c r="O496" s="956">
        <f t="shared" si="50"/>
        <v>94429.226301369868</v>
      </c>
      <c r="P496" s="957">
        <f t="shared" ca="1" si="51"/>
        <v>2832876.7890410959</v>
      </c>
    </row>
    <row r="497" spans="2:16" s="913" customFormat="1" ht="14.1" customHeight="1" x14ac:dyDescent="0.2">
      <c r="B497" s="933"/>
      <c r="C497" s="926">
        <f t="shared" si="47"/>
        <v>45596</v>
      </c>
      <c r="D497" s="926">
        <v>45626</v>
      </c>
      <c r="E497" s="927" t="s">
        <v>331</v>
      </c>
      <c r="F497" s="927" t="s">
        <v>315</v>
      </c>
      <c r="G497" s="970">
        <f t="shared" si="48"/>
        <v>329000010</v>
      </c>
      <c r="H497" s="953">
        <f t="shared" si="49"/>
        <v>2704109.6712328768</v>
      </c>
      <c r="I497" s="953"/>
      <c r="J497" s="953">
        <f t="shared" si="45"/>
        <v>18370775.671232875</v>
      </c>
      <c r="K497" s="937">
        <v>0.1</v>
      </c>
      <c r="L497" s="929">
        <f t="shared" si="46"/>
        <v>30</v>
      </c>
      <c r="M497" s="930"/>
      <c r="N497" s="930"/>
      <c r="O497" s="956">
        <f t="shared" si="50"/>
        <v>90136.989041095891</v>
      </c>
      <c r="P497" s="957">
        <f t="shared" ca="1" si="51"/>
        <v>2704109.6712328768</v>
      </c>
    </row>
    <row r="498" spans="2:16" s="913" customFormat="1" ht="14.1" customHeight="1" x14ac:dyDescent="0.2">
      <c r="B498" s="933"/>
      <c r="C498" s="926">
        <f t="shared" si="47"/>
        <v>45626</v>
      </c>
      <c r="D498" s="926">
        <v>45657</v>
      </c>
      <c r="E498" s="927" t="s">
        <v>331</v>
      </c>
      <c r="F498" s="927" t="s">
        <v>315</v>
      </c>
      <c r="G498" s="970">
        <f t="shared" si="48"/>
        <v>313333344</v>
      </c>
      <c r="H498" s="953">
        <f t="shared" si="49"/>
        <v>2661187.3052054797</v>
      </c>
      <c r="I498" s="953"/>
      <c r="J498" s="953">
        <f t="shared" si="45"/>
        <v>18327853.305205479</v>
      </c>
      <c r="K498" s="937">
        <v>0.1</v>
      </c>
      <c r="L498" s="929">
        <f t="shared" si="46"/>
        <v>31</v>
      </c>
      <c r="M498" s="930"/>
      <c r="N498" s="930"/>
      <c r="O498" s="956">
        <f t="shared" si="50"/>
        <v>85844.751780821927</v>
      </c>
      <c r="P498" s="957">
        <f t="shared" ca="1" si="51"/>
        <v>2575342.5534246578</v>
      </c>
    </row>
    <row r="499" spans="2:16" s="913" customFormat="1" ht="14.1" customHeight="1" x14ac:dyDescent="0.2">
      <c r="B499" s="933"/>
      <c r="C499" s="926">
        <f t="shared" si="47"/>
        <v>45657</v>
      </c>
      <c r="D499" s="926">
        <v>45688</v>
      </c>
      <c r="E499" s="927" t="s">
        <v>331</v>
      </c>
      <c r="F499" s="927" t="s">
        <v>315</v>
      </c>
      <c r="G499" s="970">
        <f t="shared" si="48"/>
        <v>297666678</v>
      </c>
      <c r="H499" s="953">
        <f t="shared" si="49"/>
        <v>2528127.9501369866</v>
      </c>
      <c r="I499" s="953"/>
      <c r="J499" s="953">
        <f t="shared" si="45"/>
        <v>18194793.950136986</v>
      </c>
      <c r="K499" s="937">
        <v>0.1</v>
      </c>
      <c r="L499" s="929">
        <f t="shared" si="46"/>
        <v>31</v>
      </c>
      <c r="M499" s="930"/>
      <c r="N499" s="930"/>
      <c r="O499" s="956">
        <f t="shared" si="50"/>
        <v>81552.514520547949</v>
      </c>
      <c r="P499" s="957">
        <f t="shared" ca="1" si="51"/>
        <v>2446575.4356164383</v>
      </c>
    </row>
    <row r="500" spans="2:16" s="913" customFormat="1" ht="14.1" customHeight="1" x14ac:dyDescent="0.2">
      <c r="B500" s="933"/>
      <c r="C500" s="926">
        <f t="shared" si="47"/>
        <v>45688</v>
      </c>
      <c r="D500" s="926">
        <v>45716</v>
      </c>
      <c r="E500" s="927" t="s">
        <v>331</v>
      </c>
      <c r="F500" s="927" t="s">
        <v>315</v>
      </c>
      <c r="G500" s="970">
        <f t="shared" si="48"/>
        <v>282000012</v>
      </c>
      <c r="H500" s="953">
        <f t="shared" si="49"/>
        <v>2163287.7632876718</v>
      </c>
      <c r="I500" s="953"/>
      <c r="J500" s="953">
        <f t="shared" si="45"/>
        <v>17829953.763287671</v>
      </c>
      <c r="K500" s="937">
        <v>0.1</v>
      </c>
      <c r="L500" s="929">
        <f t="shared" si="46"/>
        <v>28</v>
      </c>
      <c r="M500" s="930"/>
      <c r="N500" s="930"/>
      <c r="O500" s="956">
        <f t="shared" si="50"/>
        <v>77260.277260274001</v>
      </c>
      <c r="P500" s="957">
        <f t="shared" ca="1" si="51"/>
        <v>2317808.3178082202</v>
      </c>
    </row>
    <row r="501" spans="2:16" s="913" customFormat="1" ht="14.1" customHeight="1" x14ac:dyDescent="0.2">
      <c r="B501" s="933"/>
      <c r="C501" s="926">
        <f t="shared" si="47"/>
        <v>45716</v>
      </c>
      <c r="D501" s="926">
        <v>45747</v>
      </c>
      <c r="E501" s="927" t="s">
        <v>331</v>
      </c>
      <c r="F501" s="927" t="s">
        <v>315</v>
      </c>
      <c r="G501" s="970">
        <f t="shared" si="48"/>
        <v>266333346</v>
      </c>
      <c r="H501" s="953">
        <f t="shared" si="49"/>
        <v>2262009.2400000002</v>
      </c>
      <c r="I501" s="953"/>
      <c r="J501" s="953">
        <f t="shared" si="45"/>
        <v>17928675.240000002</v>
      </c>
      <c r="K501" s="937">
        <v>0.1</v>
      </c>
      <c r="L501" s="929">
        <f t="shared" si="46"/>
        <v>31</v>
      </c>
      <c r="M501" s="930"/>
      <c r="N501" s="930"/>
      <c r="O501" s="956">
        <f t="shared" si="50"/>
        <v>72968.040000000008</v>
      </c>
      <c r="P501" s="957">
        <f t="shared" ca="1" si="51"/>
        <v>2189041.2000000002</v>
      </c>
    </row>
    <row r="502" spans="2:16" s="913" customFormat="1" ht="14.1" customHeight="1" x14ac:dyDescent="0.2">
      <c r="B502" s="933"/>
      <c r="C502" s="926">
        <f t="shared" si="47"/>
        <v>45747</v>
      </c>
      <c r="D502" s="926">
        <v>45777</v>
      </c>
      <c r="E502" s="927" t="s">
        <v>331</v>
      </c>
      <c r="F502" s="927" t="s">
        <v>315</v>
      </c>
      <c r="G502" s="970">
        <f t="shared" si="48"/>
        <v>250666680</v>
      </c>
      <c r="H502" s="953">
        <f t="shared" si="49"/>
        <v>2060274.0821917809</v>
      </c>
      <c r="I502" s="953"/>
      <c r="J502" s="953">
        <f t="shared" si="45"/>
        <v>17726940.08219178</v>
      </c>
      <c r="K502" s="937">
        <v>0.1</v>
      </c>
      <c r="L502" s="929">
        <f t="shared" si="46"/>
        <v>30</v>
      </c>
      <c r="M502" s="930"/>
      <c r="N502" s="930"/>
      <c r="O502" s="956">
        <f t="shared" si="50"/>
        <v>68675.80273972603</v>
      </c>
      <c r="P502" s="957">
        <f t="shared" ca="1" si="51"/>
        <v>2060274.0821917809</v>
      </c>
    </row>
    <row r="503" spans="2:16" s="913" customFormat="1" ht="14.1" customHeight="1" x14ac:dyDescent="0.2">
      <c r="B503" s="933"/>
      <c r="C503" s="926">
        <f t="shared" si="47"/>
        <v>45777</v>
      </c>
      <c r="D503" s="926">
        <v>45808</v>
      </c>
      <c r="E503" s="927" t="s">
        <v>331</v>
      </c>
      <c r="F503" s="927" t="s">
        <v>315</v>
      </c>
      <c r="G503" s="970">
        <f t="shared" si="48"/>
        <v>235000014</v>
      </c>
      <c r="H503" s="953">
        <f t="shared" si="49"/>
        <v>1995890.5298630139</v>
      </c>
      <c r="I503" s="953"/>
      <c r="J503" s="953">
        <f t="shared" si="45"/>
        <v>17662556.529863015</v>
      </c>
      <c r="K503" s="937">
        <v>0.1</v>
      </c>
      <c r="L503" s="929">
        <f t="shared" si="46"/>
        <v>31</v>
      </c>
      <c r="M503" s="930"/>
      <c r="N503" s="930"/>
      <c r="O503" s="956">
        <f t="shared" si="50"/>
        <v>64383.56547945206</v>
      </c>
      <c r="P503" s="957">
        <f t="shared" ca="1" si="51"/>
        <v>1931506.9643835619</v>
      </c>
    </row>
    <row r="504" spans="2:16" s="913" customFormat="1" ht="14.1" customHeight="1" x14ac:dyDescent="0.2">
      <c r="B504" s="933"/>
      <c r="C504" s="926">
        <f t="shared" si="47"/>
        <v>45808</v>
      </c>
      <c r="D504" s="926">
        <v>45838</v>
      </c>
      <c r="E504" s="927" t="s">
        <v>331</v>
      </c>
      <c r="F504" s="927" t="s">
        <v>315</v>
      </c>
      <c r="G504" s="970">
        <f t="shared" si="48"/>
        <v>219333348</v>
      </c>
      <c r="H504" s="953">
        <f t="shared" si="49"/>
        <v>1802739.8465753424</v>
      </c>
      <c r="I504" s="953"/>
      <c r="J504" s="953">
        <f t="shared" si="45"/>
        <v>17469405.846575342</v>
      </c>
      <c r="K504" s="937">
        <v>0.1</v>
      </c>
      <c r="L504" s="929">
        <f t="shared" si="46"/>
        <v>30</v>
      </c>
      <c r="M504" s="930"/>
      <c r="N504" s="930"/>
      <c r="O504" s="956">
        <f t="shared" si="50"/>
        <v>60091.328219178082</v>
      </c>
      <c r="P504" s="957">
        <f t="shared" ca="1" si="51"/>
        <v>1802739.8465753424</v>
      </c>
    </row>
    <row r="505" spans="2:16" s="913" customFormat="1" ht="14.1" customHeight="1" x14ac:dyDescent="0.2">
      <c r="B505" s="933"/>
      <c r="C505" s="926">
        <f t="shared" si="47"/>
        <v>45838</v>
      </c>
      <c r="D505" s="926">
        <v>45869</v>
      </c>
      <c r="E505" s="927" t="s">
        <v>331</v>
      </c>
      <c r="F505" s="927" t="s">
        <v>315</v>
      </c>
      <c r="G505" s="970">
        <f t="shared" si="48"/>
        <v>203666682</v>
      </c>
      <c r="H505" s="953">
        <f t="shared" si="49"/>
        <v>1729771.8197260278</v>
      </c>
      <c r="I505" s="953"/>
      <c r="J505" s="953">
        <f t="shared" si="45"/>
        <v>17396437.819726028</v>
      </c>
      <c r="K505" s="937">
        <v>0.1</v>
      </c>
      <c r="L505" s="929">
        <f t="shared" si="46"/>
        <v>31</v>
      </c>
      <c r="M505" s="930"/>
      <c r="N505" s="930"/>
      <c r="O505" s="956">
        <f t="shared" si="50"/>
        <v>55799.090958904118</v>
      </c>
      <c r="P505" s="957">
        <f t="shared" ca="1" si="51"/>
        <v>1673972.7287671235</v>
      </c>
    </row>
    <row r="506" spans="2:16" s="913" customFormat="1" ht="14.1" customHeight="1" x14ac:dyDescent="0.2">
      <c r="B506" s="933"/>
      <c r="C506" s="926">
        <f t="shared" si="47"/>
        <v>45869</v>
      </c>
      <c r="D506" s="926">
        <v>45900</v>
      </c>
      <c r="E506" s="927" t="s">
        <v>331</v>
      </c>
      <c r="F506" s="927" t="s">
        <v>315</v>
      </c>
      <c r="G506" s="970">
        <f t="shared" si="48"/>
        <v>188000016</v>
      </c>
      <c r="H506" s="953">
        <f t="shared" si="49"/>
        <v>1596712.4646575344</v>
      </c>
      <c r="I506" s="953"/>
      <c r="J506" s="953">
        <f t="shared" si="45"/>
        <v>17263378.464657534</v>
      </c>
      <c r="K506" s="937">
        <v>0.1</v>
      </c>
      <c r="L506" s="929">
        <f t="shared" si="46"/>
        <v>31</v>
      </c>
      <c r="M506" s="930"/>
      <c r="N506" s="930"/>
      <c r="O506" s="956">
        <f t="shared" si="50"/>
        <v>51506.853698630141</v>
      </c>
      <c r="P506" s="957">
        <f t="shared" ca="1" si="51"/>
        <v>1545205.6109589043</v>
      </c>
    </row>
    <row r="507" spans="2:16" s="913" customFormat="1" ht="14.1" customHeight="1" x14ac:dyDescent="0.2">
      <c r="B507" s="933"/>
      <c r="C507" s="926">
        <f t="shared" si="47"/>
        <v>45900</v>
      </c>
      <c r="D507" s="926">
        <v>45930</v>
      </c>
      <c r="E507" s="927" t="s">
        <v>331</v>
      </c>
      <c r="F507" s="927" t="s">
        <v>315</v>
      </c>
      <c r="G507" s="970">
        <f t="shared" si="48"/>
        <v>172333350</v>
      </c>
      <c r="H507" s="953">
        <f t="shared" si="49"/>
        <v>1416438.493150685</v>
      </c>
      <c r="I507" s="953"/>
      <c r="J507" s="953">
        <f t="shared" si="45"/>
        <v>17083104.493150685</v>
      </c>
      <c r="K507" s="937">
        <v>0.1</v>
      </c>
      <c r="L507" s="929">
        <f t="shared" si="46"/>
        <v>30</v>
      </c>
      <c r="M507" s="930"/>
      <c r="N507" s="930"/>
      <c r="O507" s="956">
        <f t="shared" si="50"/>
        <v>47214.616438356163</v>
      </c>
      <c r="P507" s="957">
        <f t="shared" ca="1" si="51"/>
        <v>1416438.493150685</v>
      </c>
    </row>
    <row r="508" spans="2:16" s="913" customFormat="1" ht="14.1" customHeight="1" x14ac:dyDescent="0.2">
      <c r="B508" s="933"/>
      <c r="C508" s="926">
        <f t="shared" si="47"/>
        <v>45930</v>
      </c>
      <c r="D508" s="926">
        <v>45961</v>
      </c>
      <c r="E508" s="927" t="s">
        <v>331</v>
      </c>
      <c r="F508" s="927" t="s">
        <v>315</v>
      </c>
      <c r="G508" s="970">
        <f t="shared" si="48"/>
        <v>156666684</v>
      </c>
      <c r="H508" s="953">
        <f t="shared" si="49"/>
        <v>1330593.754520548</v>
      </c>
      <c r="I508" s="953"/>
      <c r="J508" s="953">
        <f t="shared" si="45"/>
        <v>16997259.754520547</v>
      </c>
      <c r="K508" s="937">
        <v>0.1</v>
      </c>
      <c r="L508" s="929">
        <f t="shared" si="46"/>
        <v>31</v>
      </c>
      <c r="M508" s="930"/>
      <c r="N508" s="930"/>
      <c r="O508" s="956">
        <f t="shared" si="50"/>
        <v>42922.379178082192</v>
      </c>
      <c r="P508" s="957">
        <f t="shared" ca="1" si="51"/>
        <v>1287671.3753424657</v>
      </c>
    </row>
    <row r="509" spans="2:16" s="913" customFormat="1" ht="14.1" customHeight="1" x14ac:dyDescent="0.2">
      <c r="B509" s="933"/>
      <c r="C509" s="926">
        <f t="shared" si="47"/>
        <v>45961</v>
      </c>
      <c r="D509" s="926">
        <v>45991</v>
      </c>
      <c r="E509" s="927" t="s">
        <v>331</v>
      </c>
      <c r="F509" s="927" t="s">
        <v>315</v>
      </c>
      <c r="G509" s="970">
        <f t="shared" si="48"/>
        <v>141000018</v>
      </c>
      <c r="H509" s="953">
        <f t="shared" si="49"/>
        <v>1158904.2575342467</v>
      </c>
      <c r="I509" s="953"/>
      <c r="J509" s="953">
        <f t="shared" si="45"/>
        <v>16825570.257534247</v>
      </c>
      <c r="K509" s="937">
        <v>0.1</v>
      </c>
      <c r="L509" s="929">
        <f t="shared" si="46"/>
        <v>30</v>
      </c>
      <c r="M509" s="930"/>
      <c r="N509" s="930"/>
      <c r="O509" s="956">
        <f t="shared" si="50"/>
        <v>38630.141917808221</v>
      </c>
      <c r="P509" s="957">
        <f t="shared" ca="1" si="51"/>
        <v>1158904.2575342467</v>
      </c>
    </row>
    <row r="510" spans="2:16" s="913" customFormat="1" ht="14.1" customHeight="1" x14ac:dyDescent="0.2">
      <c r="B510" s="933"/>
      <c r="C510" s="926">
        <f t="shared" si="47"/>
        <v>45991</v>
      </c>
      <c r="D510" s="926">
        <v>46022</v>
      </c>
      <c r="E510" s="927" t="s">
        <v>331</v>
      </c>
      <c r="F510" s="927" t="s">
        <v>315</v>
      </c>
      <c r="G510" s="970">
        <f t="shared" si="48"/>
        <v>125333352</v>
      </c>
      <c r="H510" s="953">
        <f t="shared" si="49"/>
        <v>1064475.0443835617</v>
      </c>
      <c r="I510" s="953"/>
      <c r="J510" s="953">
        <f t="shared" si="45"/>
        <v>16731141.044383561</v>
      </c>
      <c r="K510" s="937">
        <v>0.1</v>
      </c>
      <c r="L510" s="929">
        <f t="shared" si="46"/>
        <v>31</v>
      </c>
      <c r="M510" s="930"/>
      <c r="N510" s="930"/>
      <c r="O510" s="956">
        <f t="shared" si="50"/>
        <v>34337.904657534251</v>
      </c>
      <c r="P510" s="957">
        <f t="shared" ca="1" si="51"/>
        <v>1030137.1397260275</v>
      </c>
    </row>
    <row r="511" spans="2:16" s="913" customFormat="1" ht="14.1" customHeight="1" x14ac:dyDescent="0.2">
      <c r="B511" s="933"/>
      <c r="C511" s="926">
        <f t="shared" si="47"/>
        <v>46022</v>
      </c>
      <c r="D511" s="926">
        <v>46053</v>
      </c>
      <c r="E511" s="927" t="s">
        <v>331</v>
      </c>
      <c r="F511" s="927" t="s">
        <v>315</v>
      </c>
      <c r="G511" s="970">
        <f t="shared" si="48"/>
        <v>109666686</v>
      </c>
      <c r="H511" s="953">
        <f t="shared" si="49"/>
        <v>931415.68931506854</v>
      </c>
      <c r="I511" s="953"/>
      <c r="J511" s="953">
        <f t="shared" si="45"/>
        <v>16598081.689315069</v>
      </c>
      <c r="K511" s="937">
        <v>0.1</v>
      </c>
      <c r="L511" s="929">
        <f t="shared" si="46"/>
        <v>31</v>
      </c>
      <c r="M511" s="930"/>
      <c r="N511" s="930"/>
      <c r="O511" s="956">
        <f t="shared" si="50"/>
        <v>30045.667397260277</v>
      </c>
      <c r="P511" s="957">
        <f t="shared" ca="1" si="51"/>
        <v>901370.02191780834</v>
      </c>
    </row>
    <row r="512" spans="2:16" s="913" customFormat="1" ht="14.1" customHeight="1" x14ac:dyDescent="0.2">
      <c r="B512" s="933"/>
      <c r="C512" s="926">
        <f t="shared" si="47"/>
        <v>46053</v>
      </c>
      <c r="D512" s="926">
        <v>46081</v>
      </c>
      <c r="E512" s="927" t="s">
        <v>331</v>
      </c>
      <c r="F512" s="927" t="s">
        <v>315</v>
      </c>
      <c r="G512" s="970">
        <f t="shared" si="48"/>
        <v>94000020</v>
      </c>
      <c r="H512" s="953">
        <f t="shared" si="49"/>
        <v>721096.04383561644</v>
      </c>
      <c r="I512" s="953"/>
      <c r="J512" s="953">
        <f t="shared" si="45"/>
        <v>16387762.043835616</v>
      </c>
      <c r="K512" s="937">
        <v>0.1</v>
      </c>
      <c r="L512" s="929">
        <f t="shared" si="46"/>
        <v>28</v>
      </c>
      <c r="M512" s="930"/>
      <c r="N512" s="930"/>
      <c r="O512" s="956">
        <f t="shared" si="50"/>
        <v>25753.430136986302</v>
      </c>
      <c r="P512" s="957">
        <f t="shared" ca="1" si="51"/>
        <v>772602.90410958906</v>
      </c>
    </row>
    <row r="513" spans="1:16" s="913" customFormat="1" ht="14.1" customHeight="1" x14ac:dyDescent="0.2">
      <c r="B513" s="933"/>
      <c r="C513" s="926">
        <f t="shared" si="47"/>
        <v>46081</v>
      </c>
      <c r="D513" s="926">
        <v>46112</v>
      </c>
      <c r="E513" s="927" t="s">
        <v>331</v>
      </c>
      <c r="F513" s="927" t="s">
        <v>315</v>
      </c>
      <c r="G513" s="970">
        <f t="shared" si="48"/>
        <v>78333354</v>
      </c>
      <c r="H513" s="953">
        <f t="shared" si="49"/>
        <v>665296.9791780822</v>
      </c>
      <c r="I513" s="953"/>
      <c r="J513" s="953">
        <f t="shared" si="45"/>
        <v>16331962.979178082</v>
      </c>
      <c r="K513" s="937">
        <v>0.1</v>
      </c>
      <c r="L513" s="929">
        <f t="shared" si="46"/>
        <v>31</v>
      </c>
      <c r="M513" s="930"/>
      <c r="N513" s="930"/>
      <c r="O513" s="956">
        <f t="shared" si="50"/>
        <v>21461.192876712328</v>
      </c>
      <c r="P513" s="957">
        <f t="shared" ca="1" si="51"/>
        <v>643835.7863013699</v>
      </c>
    </row>
    <row r="514" spans="1:16" s="913" customFormat="1" ht="14.1" customHeight="1" x14ac:dyDescent="0.2">
      <c r="B514" s="933"/>
      <c r="C514" s="926">
        <f t="shared" si="47"/>
        <v>46112</v>
      </c>
      <c r="D514" s="926">
        <v>46142</v>
      </c>
      <c r="E514" s="927" t="s">
        <v>331</v>
      </c>
      <c r="F514" s="927" t="s">
        <v>315</v>
      </c>
      <c r="G514" s="970">
        <f t="shared" si="48"/>
        <v>62666688</v>
      </c>
      <c r="H514" s="953">
        <f t="shared" si="49"/>
        <v>515068.66849315073</v>
      </c>
      <c r="I514" s="953"/>
      <c r="J514" s="953">
        <f t="shared" si="45"/>
        <v>16181734.668493152</v>
      </c>
      <c r="K514" s="937">
        <v>0.1</v>
      </c>
      <c r="L514" s="929">
        <f t="shared" si="46"/>
        <v>30</v>
      </c>
      <c r="M514" s="930"/>
      <c r="N514" s="930"/>
      <c r="O514" s="956">
        <f t="shared" si="50"/>
        <v>17168.955616438358</v>
      </c>
      <c r="P514" s="957">
        <f t="shared" ca="1" si="51"/>
        <v>515068.66849315073</v>
      </c>
    </row>
    <row r="515" spans="1:16" s="913" customFormat="1" ht="14.1" customHeight="1" x14ac:dyDescent="0.2">
      <c r="B515" s="933"/>
      <c r="C515" s="926">
        <f t="shared" si="47"/>
        <v>46142</v>
      </c>
      <c r="D515" s="926">
        <v>46173</v>
      </c>
      <c r="E515" s="927" t="s">
        <v>331</v>
      </c>
      <c r="F515" s="927" t="s">
        <v>315</v>
      </c>
      <c r="G515" s="970">
        <f t="shared" si="48"/>
        <v>47000022</v>
      </c>
      <c r="H515" s="953">
        <f t="shared" si="49"/>
        <v>399178.26904109586</v>
      </c>
      <c r="I515" s="953"/>
      <c r="J515" s="953">
        <f t="shared" si="45"/>
        <v>16065844.269041095</v>
      </c>
      <c r="K515" s="937">
        <v>0.1</v>
      </c>
      <c r="L515" s="929">
        <f t="shared" si="46"/>
        <v>31</v>
      </c>
      <c r="M515" s="930"/>
      <c r="N515" s="930"/>
      <c r="O515" s="956">
        <f t="shared" si="50"/>
        <v>12876.718356164383</v>
      </c>
      <c r="P515" s="957">
        <f t="shared" ca="1" si="51"/>
        <v>386301.55068493151</v>
      </c>
    </row>
    <row r="516" spans="1:16" s="913" customFormat="1" ht="14.1" customHeight="1" x14ac:dyDescent="0.2">
      <c r="B516" s="933"/>
      <c r="C516" s="926">
        <f t="shared" si="47"/>
        <v>46173</v>
      </c>
      <c r="D516" s="926">
        <v>46203</v>
      </c>
      <c r="E516" s="927" t="s">
        <v>331</v>
      </c>
      <c r="F516" s="927" t="s">
        <v>315</v>
      </c>
      <c r="G516" s="970">
        <f t="shared" si="48"/>
        <v>31333356</v>
      </c>
      <c r="H516" s="953">
        <f t="shared" si="49"/>
        <v>257534.43287671232</v>
      </c>
      <c r="I516" s="953"/>
      <c r="J516" s="953">
        <f t="shared" si="45"/>
        <v>15924200.432876712</v>
      </c>
      <c r="K516" s="937">
        <v>0.1</v>
      </c>
      <c r="L516" s="929">
        <f t="shared" si="46"/>
        <v>30</v>
      </c>
      <c r="M516" s="930"/>
      <c r="N516" s="930"/>
      <c r="O516" s="956">
        <f t="shared" si="50"/>
        <v>8584.4810958904109</v>
      </c>
      <c r="P516" s="957">
        <f t="shared" ca="1" si="51"/>
        <v>257534.43287671232</v>
      </c>
    </row>
    <row r="517" spans="1:16" s="913" customFormat="1" ht="14.1" customHeight="1" x14ac:dyDescent="0.2">
      <c r="B517" s="933"/>
      <c r="C517" s="926">
        <f t="shared" si="47"/>
        <v>46203</v>
      </c>
      <c r="D517" s="926">
        <v>46234</v>
      </c>
      <c r="E517" s="927" t="s">
        <v>331</v>
      </c>
      <c r="F517" s="927" t="s">
        <v>315</v>
      </c>
      <c r="G517" s="970">
        <f t="shared" si="48"/>
        <v>15666690</v>
      </c>
      <c r="H517" s="953">
        <f t="shared" si="49"/>
        <v>133059.55890410958</v>
      </c>
      <c r="I517" s="953"/>
      <c r="J517" s="953">
        <f>+H517+G517</f>
        <v>15799749.55890411</v>
      </c>
      <c r="K517" s="937">
        <v>0.1</v>
      </c>
      <c r="L517" s="929">
        <f t="shared" si="46"/>
        <v>31</v>
      </c>
      <c r="M517" s="930"/>
      <c r="N517" s="930"/>
      <c r="O517" s="956">
        <f t="shared" si="50"/>
        <v>4292.2438356164384</v>
      </c>
      <c r="P517" s="957">
        <f t="shared" ca="1" si="51"/>
        <v>128767.31506849316</v>
      </c>
    </row>
    <row r="521" spans="1:16" s="913" customFormat="1" x14ac:dyDescent="0.2">
      <c r="A521" s="859"/>
      <c r="B521" s="859"/>
      <c r="C521" s="859"/>
      <c r="D521" s="859"/>
      <c r="E521" s="859"/>
      <c r="F521" s="859"/>
      <c r="G521" s="859"/>
      <c r="H521" s="955">
        <f>+J520-H520</f>
        <v>0</v>
      </c>
      <c r="I521" s="859"/>
      <c r="J521" s="859"/>
      <c r="K521" s="859"/>
      <c r="L521" s="859"/>
      <c r="M521" s="859"/>
      <c r="N521" s="859"/>
      <c r="O521" s="912"/>
      <c r="P521" s="912"/>
    </row>
  </sheetData>
  <autoFilter ref="C4:P121" xr:uid="{00000000-0009-0000-0000-000005000000}"/>
  <mergeCells count="9">
    <mergeCell ref="B136:E136"/>
    <mergeCell ref="B258:E258"/>
    <mergeCell ref="B260:E260"/>
    <mergeCell ref="C2:P2"/>
    <mergeCell ref="B84:E84"/>
    <mergeCell ref="B88:E88"/>
    <mergeCell ref="B89:F89"/>
    <mergeCell ref="B121:F121"/>
    <mergeCell ref="C123:P123"/>
  </mergeCells>
  <conditionalFormatting sqref="B125:B126">
    <cfRule type="timePeriod" dxfId="130" priority="13" stopIfTrue="1" timePeriod="thisMonth">
      <formula>AND(MONTH(B125)=MONTH(TODAY()),YEAR(B125)=YEAR(TODAY()))</formula>
    </cfRule>
  </conditionalFormatting>
  <conditionalFormatting sqref="B137:C257">
    <cfRule type="timePeriod" dxfId="129" priority="10" stopIfTrue="1" timePeriod="thisMonth">
      <formula>AND(MONTH(B137)=MONTH(TODAY()),YEAR(B137)=YEAR(TODAY()))</formula>
    </cfRule>
  </conditionalFormatting>
  <conditionalFormatting sqref="C1:C12 C14:C20 C23:C25 C27:C31 C34:C36 C38:C42 C44:C49 C55:C56 C61:C64 C67:C71 C81:C82 C101:C120 C122:C135 C271 C282:C287 B288:C289 B290:B294 C290:C320 B321:C321 C322:C327 B328:C332 C333:C65536">
    <cfRule type="timePeriod" dxfId="128" priority="18" stopIfTrue="1" timePeriod="thisMonth">
      <formula>AND(MONTH(B1)=MONTH(TODAY()),YEAR(B1)=YEAR(TODAY()))</formula>
    </cfRule>
  </conditionalFormatting>
  <conditionalFormatting sqref="C51:C52">
    <cfRule type="timePeriod" dxfId="127" priority="4" stopIfTrue="1" timePeriod="thisMonth">
      <formula>AND(MONTH(C51)=MONTH(TODAY()),YEAR(C51)=YEAR(TODAY()))</formula>
    </cfRule>
  </conditionalFormatting>
  <conditionalFormatting sqref="C58:C59">
    <cfRule type="timePeriod" dxfId="126" priority="8" stopIfTrue="1" timePeriod="thisMonth">
      <formula>AND(MONTH(C58)=MONTH(TODAY()),YEAR(C58)=YEAR(TODAY()))</formula>
    </cfRule>
  </conditionalFormatting>
  <conditionalFormatting sqref="C78:C79">
    <cfRule type="timePeriod" dxfId="125" priority="6" stopIfTrue="1" timePeriod="thisMonth">
      <formula>AND(MONTH(C78)=MONTH(TODAY()),YEAR(C78)=YEAR(TODAY()))</formula>
    </cfRule>
  </conditionalFormatting>
  <conditionalFormatting sqref="C85">
    <cfRule type="timePeriod" dxfId="124" priority="5" stopIfTrue="1" timePeriod="thisMonth">
      <formula>AND(MONTH(C85)=MONTH(TODAY()),YEAR(C85)=YEAR(TODAY()))</formula>
    </cfRule>
  </conditionalFormatting>
  <conditionalFormatting sqref="C86">
    <cfRule type="timePeriod" dxfId="123" priority="1" stopIfTrue="1" timePeriod="thisMonth">
      <formula>AND(MONTH(C86)=MONTH(TODAY()),YEAR(C86)=YEAR(TODAY()))</formula>
    </cfRule>
  </conditionalFormatting>
  <conditionalFormatting sqref="C87">
    <cfRule type="timePeriod" dxfId="122" priority="3" stopIfTrue="1" timePeriod="thisMonth">
      <formula>AND(MONTH(C87)=MONTH(TODAY()),YEAR(C87)=YEAR(TODAY()))</formula>
    </cfRule>
  </conditionalFormatting>
  <conditionalFormatting sqref="C259">
    <cfRule type="timePeriod" dxfId="121" priority="12" stopIfTrue="1" timePeriod="thisMonth">
      <formula>AND(MONTH(C259)=MONTH(TODAY()),YEAR(C259)=YEAR(TODAY()))</formula>
    </cfRule>
  </conditionalFormatting>
  <conditionalFormatting sqref="D1:D4 D82 D85:D87 D122:D135 D259 D271:D517 D541:D65536">
    <cfRule type="timePeriod" dxfId="120" priority="19" stopIfTrue="1" timePeriod="thisMonth">
      <formula>AND(MONTH(D1)=MONTH(TODAY()),YEAR(D1)=YEAR(TODAY()))</formula>
    </cfRule>
  </conditionalFormatting>
  <conditionalFormatting sqref="D101:D120">
    <cfRule type="timePeriod" dxfId="119" priority="14" stopIfTrue="1" timePeriod="thisMonth">
      <formula>AND(MONTH(D101)=MONTH(TODAY()),YEAR(D101)=YEAR(TODAY()))</formula>
    </cfRule>
  </conditionalFormatting>
  <conditionalFormatting sqref="D137:D257">
    <cfRule type="timePeriod" dxfId="118" priority="11" stopIfTrue="1" timePeriod="thisMonth">
      <formula>AND(MONTH(D137)=MONTH(TODAY()),YEAR(D137)=YEAR(TODAY()))</formula>
    </cfRule>
  </conditionalFormatting>
  <pageMargins left="0.25" right="0.25" top="0.75" bottom="0.75" header="0.3" footer="0.3"/>
  <pageSetup paperSize="9" scale="4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Q509"/>
  <sheetViews>
    <sheetView showGridLines="0" zoomScale="130" zoomScaleNormal="130" zoomScaleSheetLayoutView="80" workbookViewId="0">
      <pane ySplit="4" topLeftCell="A57" activePane="bottomLeft" state="frozen"/>
      <selection activeCell="D6" sqref="D6"/>
      <selection pane="bottomLeft" activeCell="C4" sqref="C4:G4"/>
    </sheetView>
  </sheetViews>
  <sheetFormatPr baseColWidth="10" defaultColWidth="11.42578125" defaultRowHeight="12.75" x14ac:dyDescent="0.2"/>
  <cols>
    <col min="1" max="1" width="7.7109375" style="859" customWidth="1"/>
    <col min="2" max="2" width="35.140625" style="859" bestFit="1" customWidth="1"/>
    <col min="3" max="3" width="23" style="859" customWidth="1"/>
    <col min="4" max="4" width="18" style="859" customWidth="1"/>
    <col min="5" max="5" width="24.140625" style="859" hidden="1" customWidth="1"/>
    <col min="6" max="6" width="21.28515625" style="859" bestFit="1" customWidth="1"/>
    <col min="7" max="7" width="22.42578125" style="859" bestFit="1" customWidth="1"/>
    <col min="8" max="8" width="22" style="859" bestFit="1" customWidth="1"/>
    <col min="9" max="9" width="18" style="859" hidden="1" customWidth="1"/>
    <col min="10" max="10" width="21.7109375" style="859" bestFit="1" customWidth="1"/>
    <col min="11" max="11" width="12.28515625" style="859" customWidth="1"/>
    <col min="12" max="12" width="10.7109375" style="859" customWidth="1"/>
    <col min="13" max="13" width="20.42578125" style="859" hidden="1" customWidth="1"/>
    <col min="14" max="14" width="12" style="859" hidden="1" customWidth="1"/>
    <col min="15" max="15" width="17.42578125" style="912" bestFit="1" customWidth="1"/>
    <col min="16" max="16" width="18.7109375" style="912" bestFit="1" customWidth="1"/>
    <col min="17" max="17" width="15.42578125" style="913" bestFit="1" customWidth="1"/>
    <col min="18" max="16384" width="11.42578125" style="859"/>
  </cols>
  <sheetData>
    <row r="1" spans="1:16" ht="14.1" customHeight="1" x14ac:dyDescent="0.2">
      <c r="A1" s="859">
        <v>7183.5</v>
      </c>
    </row>
    <row r="2" spans="1:16" ht="14.1" customHeight="1" x14ac:dyDescent="0.25">
      <c r="B2" s="1192" t="s">
        <v>399</v>
      </c>
      <c r="C2" s="1192"/>
      <c r="D2" s="1192"/>
      <c r="E2" s="1192"/>
      <c r="F2" s="1192"/>
      <c r="G2" s="1192"/>
      <c r="H2" s="988"/>
      <c r="I2" s="988"/>
      <c r="J2" s="988"/>
      <c r="K2" s="988"/>
      <c r="L2" s="988"/>
      <c r="M2" s="988"/>
      <c r="N2" s="988"/>
      <c r="O2" s="988"/>
      <c r="P2" s="988"/>
    </row>
    <row r="3" spans="1:16" ht="14.1" customHeight="1" x14ac:dyDescent="0.25">
      <c r="D3" s="914"/>
      <c r="E3" s="915"/>
      <c r="F3" s="915"/>
      <c r="G3" s="916"/>
      <c r="H3" s="916"/>
      <c r="I3" s="916"/>
      <c r="J3" s="917"/>
      <c r="K3" s="918"/>
      <c r="L3" s="941">
        <v>45245</v>
      </c>
      <c r="P3" s="942">
        <v>45274</v>
      </c>
    </row>
    <row r="4" spans="1:16" s="913" customFormat="1" ht="14.1" customHeight="1" x14ac:dyDescent="0.2">
      <c r="B4" s="919"/>
      <c r="C4" s="920" t="s">
        <v>400</v>
      </c>
      <c r="D4" s="920" t="s">
        <v>295</v>
      </c>
      <c r="E4" s="920" t="s">
        <v>305</v>
      </c>
      <c r="F4" s="920" t="s">
        <v>293</v>
      </c>
      <c r="G4" s="921" t="s">
        <v>3</v>
      </c>
      <c r="H4" s="921" t="s">
        <v>327</v>
      </c>
      <c r="I4" s="921"/>
      <c r="J4" s="922" t="s">
        <v>328</v>
      </c>
      <c r="K4" s="923" t="s">
        <v>329</v>
      </c>
      <c r="L4" s="922" t="s">
        <v>330</v>
      </c>
      <c r="M4" s="922" t="s">
        <v>17</v>
      </c>
      <c r="N4" s="922" t="s">
        <v>18</v>
      </c>
      <c r="O4" s="924" t="s">
        <v>358</v>
      </c>
      <c r="P4" s="924" t="s">
        <v>359</v>
      </c>
    </row>
    <row r="5" spans="1:16" s="913" customFormat="1" ht="14.1" customHeight="1" x14ac:dyDescent="0.2">
      <c r="B5" s="939" t="s">
        <v>388</v>
      </c>
      <c r="C5" s="926">
        <v>45029</v>
      </c>
      <c r="D5" s="926">
        <v>45209</v>
      </c>
      <c r="E5" s="1014"/>
      <c r="F5" s="927" t="s">
        <v>315</v>
      </c>
      <c r="G5" s="970">
        <v>7000000000</v>
      </c>
      <c r="H5" s="921"/>
      <c r="I5" s="921"/>
      <c r="J5" s="922"/>
      <c r="K5" s="923"/>
      <c r="L5" s="922"/>
      <c r="M5" s="922"/>
      <c r="N5" s="922"/>
      <c r="O5" s="924"/>
      <c r="P5" s="924"/>
    </row>
    <row r="6" spans="1:16" s="913" customFormat="1" ht="14.1" customHeight="1" x14ac:dyDescent="0.2">
      <c r="B6" s="919"/>
      <c r="C6" s="926">
        <v>45040</v>
      </c>
      <c r="D6" s="926">
        <v>45220</v>
      </c>
      <c r="E6" s="1014"/>
      <c r="F6" s="927" t="s">
        <v>315</v>
      </c>
      <c r="G6" s="970">
        <v>8000000000</v>
      </c>
      <c r="H6" s="921"/>
      <c r="I6" s="921"/>
      <c r="J6" s="922"/>
      <c r="K6" s="923"/>
      <c r="L6" s="922"/>
      <c r="M6" s="922"/>
      <c r="N6" s="922"/>
      <c r="O6" s="924"/>
      <c r="P6" s="924"/>
    </row>
    <row r="7" spans="1:16" s="913" customFormat="1" ht="14.1" customHeight="1" x14ac:dyDescent="0.2">
      <c r="B7" s="919"/>
      <c r="C7" s="926">
        <v>45043</v>
      </c>
      <c r="D7" s="926">
        <v>45223</v>
      </c>
      <c r="E7" s="1014"/>
      <c r="F7" s="927" t="s">
        <v>315</v>
      </c>
      <c r="G7" s="970">
        <v>5000000000</v>
      </c>
      <c r="H7" s="921"/>
      <c r="I7" s="921"/>
      <c r="J7" s="922"/>
      <c r="K7" s="923"/>
      <c r="L7" s="922"/>
      <c r="M7" s="922"/>
      <c r="N7" s="922"/>
      <c r="O7" s="924"/>
      <c r="P7" s="924"/>
    </row>
    <row r="8" spans="1:16" s="913" customFormat="1" ht="14.1" customHeight="1" x14ac:dyDescent="0.2">
      <c r="B8" s="919"/>
      <c r="C8" s="926">
        <v>45048</v>
      </c>
      <c r="D8" s="926">
        <v>45228</v>
      </c>
      <c r="E8" s="1014"/>
      <c r="F8" s="927" t="s">
        <v>315</v>
      </c>
      <c r="G8" s="970">
        <v>6000000000</v>
      </c>
      <c r="H8" s="921"/>
      <c r="I8" s="921"/>
      <c r="J8" s="922"/>
      <c r="K8" s="923"/>
      <c r="L8" s="922"/>
      <c r="M8" s="922"/>
      <c r="N8" s="922"/>
      <c r="O8" s="924"/>
      <c r="P8" s="924"/>
    </row>
    <row r="9" spans="1:16" s="913" customFormat="1" ht="14.1" customHeight="1" x14ac:dyDescent="0.2">
      <c r="B9" s="919"/>
      <c r="C9" s="926">
        <v>45054</v>
      </c>
      <c r="D9" s="926">
        <v>45234</v>
      </c>
      <c r="E9" s="920"/>
      <c r="F9" s="927" t="s">
        <v>315</v>
      </c>
      <c r="G9" s="970">
        <v>7000000000</v>
      </c>
      <c r="H9" s="921"/>
      <c r="I9" s="921"/>
      <c r="J9" s="922"/>
      <c r="K9" s="923"/>
      <c r="L9" s="922"/>
      <c r="M9" s="922"/>
      <c r="N9" s="922"/>
      <c r="O9" s="924"/>
      <c r="P9" s="924"/>
    </row>
    <row r="10" spans="1:16" s="913" customFormat="1" ht="14.1" customHeight="1" x14ac:dyDescent="0.2">
      <c r="B10" s="919"/>
      <c r="C10" s="926">
        <v>45062</v>
      </c>
      <c r="D10" s="926">
        <v>45242</v>
      </c>
      <c r="E10" s="920"/>
      <c r="F10" s="927" t="s">
        <v>315</v>
      </c>
      <c r="G10" s="970">
        <v>7000000000</v>
      </c>
      <c r="H10" s="921"/>
      <c r="I10" s="921"/>
      <c r="J10" s="922"/>
      <c r="K10" s="923"/>
      <c r="L10" s="922"/>
      <c r="M10" s="922"/>
      <c r="N10" s="922"/>
      <c r="O10" s="924"/>
      <c r="P10" s="924"/>
    </row>
    <row r="11" spans="1:16" s="913" customFormat="1" ht="14.1" customHeight="1" x14ac:dyDescent="0.2">
      <c r="B11" s="939"/>
      <c r="C11" s="926">
        <v>45075</v>
      </c>
      <c r="D11" s="926">
        <v>45255</v>
      </c>
      <c r="E11" s="927" t="s">
        <v>331</v>
      </c>
      <c r="F11" s="927" t="s">
        <v>315</v>
      </c>
      <c r="G11" s="970">
        <v>7000000000</v>
      </c>
      <c r="H11" s="953">
        <v>345205479.4520548</v>
      </c>
      <c r="I11" s="953"/>
      <c r="J11" s="953">
        <v>7345205479.452055</v>
      </c>
      <c r="K11" s="1000">
        <v>0.1</v>
      </c>
      <c r="L11" s="929">
        <v>180</v>
      </c>
      <c r="M11" s="930"/>
      <c r="N11" s="930"/>
      <c r="O11" s="956">
        <v>1917808.2191780822</v>
      </c>
      <c r="P11" s="957">
        <v>57534246.575342469</v>
      </c>
    </row>
    <row r="12" spans="1:16" s="913" customFormat="1" ht="14.1" customHeight="1" x14ac:dyDescent="0.2">
      <c r="B12" s="947" t="s">
        <v>314</v>
      </c>
      <c r="C12" s="948"/>
      <c r="D12" s="948"/>
      <c r="E12" s="948"/>
      <c r="F12" s="949"/>
      <c r="G12" s="970">
        <v>47000000000</v>
      </c>
      <c r="H12" s="953">
        <v>345205479.4520548</v>
      </c>
      <c r="I12" s="953"/>
      <c r="J12" s="953">
        <v>7345205479.452055</v>
      </c>
      <c r="K12" s="937">
        <v>1.4893617021276596E-2</v>
      </c>
      <c r="L12" s="929"/>
      <c r="M12" s="929"/>
      <c r="N12" s="929"/>
      <c r="O12" s="953">
        <v>1917808.2191780822</v>
      </c>
      <c r="P12" s="953">
        <v>57534246.575342469</v>
      </c>
    </row>
    <row r="13" spans="1:16" s="913" customFormat="1" ht="14.1" customHeight="1" x14ac:dyDescent="0.2">
      <c r="B13" s="933"/>
      <c r="C13" s="926">
        <v>44285</v>
      </c>
      <c r="D13" s="926">
        <v>45365</v>
      </c>
      <c r="E13" s="927" t="s">
        <v>331</v>
      </c>
      <c r="F13" s="927" t="s">
        <v>270</v>
      </c>
      <c r="G13" s="970">
        <v>4500000000</v>
      </c>
      <c r="H13" s="953">
        <v>188630136.98630136</v>
      </c>
      <c r="I13" s="953"/>
      <c r="J13" s="953">
        <v>4688630136.9863014</v>
      </c>
      <c r="K13" s="937">
        <v>8.5000000000000006E-2</v>
      </c>
      <c r="L13" s="929">
        <v>90</v>
      </c>
      <c r="M13" s="930"/>
      <c r="N13" s="930"/>
      <c r="O13" s="956"/>
      <c r="P13" s="957"/>
    </row>
    <row r="14" spans="1:16" s="913" customFormat="1" ht="14.1" customHeight="1" x14ac:dyDescent="0.2">
      <c r="B14" s="933"/>
      <c r="C14" s="926">
        <v>44285</v>
      </c>
      <c r="D14" s="926">
        <v>45725</v>
      </c>
      <c r="E14" s="927" t="s">
        <v>331</v>
      </c>
      <c r="F14" s="927" t="s">
        <v>270</v>
      </c>
      <c r="G14" s="970">
        <v>4500000000</v>
      </c>
      <c r="H14" s="953">
        <v>94315068.493150681</v>
      </c>
      <c r="I14" s="953"/>
      <c r="J14" s="953">
        <v>4594315068.4931507</v>
      </c>
      <c r="K14" s="937">
        <v>8.5000000000000006E-2</v>
      </c>
      <c r="L14" s="929">
        <v>90</v>
      </c>
      <c r="M14" s="930"/>
      <c r="N14" s="930"/>
      <c r="O14" s="956"/>
      <c r="P14" s="957"/>
    </row>
    <row r="15" spans="1:16" s="913" customFormat="1" ht="14.1" customHeight="1" x14ac:dyDescent="0.2">
      <c r="B15" s="947" t="s">
        <v>271</v>
      </c>
      <c r="C15" s="948"/>
      <c r="D15" s="948"/>
      <c r="E15" s="948"/>
      <c r="F15" s="949"/>
      <c r="G15" s="953">
        <v>9000000000</v>
      </c>
      <c r="H15" s="953">
        <v>754520547.94520557</v>
      </c>
      <c r="I15" s="953"/>
      <c r="J15" s="953">
        <v>9754520547.9452057</v>
      </c>
      <c r="K15" s="937">
        <v>8.5000000000000006E-2</v>
      </c>
      <c r="L15" s="929"/>
      <c r="M15" s="929"/>
      <c r="N15" s="929"/>
      <c r="O15" s="953">
        <v>2095890.4109589041</v>
      </c>
      <c r="P15" s="953">
        <v>62876712.328767121</v>
      </c>
    </row>
    <row r="16" spans="1:16" s="913" customFormat="1" ht="14.1" customHeight="1" x14ac:dyDescent="0.2">
      <c r="B16" s="944" t="s">
        <v>383</v>
      </c>
      <c r="C16" s="945"/>
      <c r="D16" s="945"/>
      <c r="E16" s="945"/>
      <c r="F16" s="946"/>
      <c r="G16" s="954">
        <v>56000000000</v>
      </c>
      <c r="H16" s="954">
        <v>1099726027.3972604</v>
      </c>
      <c r="I16" s="954"/>
      <c r="J16" s="954">
        <v>17099726027.397261</v>
      </c>
      <c r="K16" s="943">
        <v>2.6160714285714287E-2</v>
      </c>
      <c r="L16" s="938"/>
      <c r="M16" s="938"/>
      <c r="N16" s="938"/>
      <c r="O16" s="954">
        <v>4013698.6301369863</v>
      </c>
      <c r="P16" s="954">
        <v>120410958.9041096</v>
      </c>
    </row>
    <row r="17" spans="2:17" s="913" customFormat="1" ht="14.1" customHeight="1" x14ac:dyDescent="0.2">
      <c r="B17" s="939" t="s">
        <v>342</v>
      </c>
      <c r="C17" s="926">
        <v>45177</v>
      </c>
      <c r="D17" s="926">
        <v>45357</v>
      </c>
      <c r="E17" s="927" t="s">
        <v>319</v>
      </c>
      <c r="F17" s="927" t="s">
        <v>315</v>
      </c>
      <c r="G17" s="953">
        <v>6001100000</v>
      </c>
      <c r="H17" s="953">
        <v>241194895.89041099</v>
      </c>
      <c r="I17" s="953"/>
      <c r="J17" s="953">
        <v>6242294895.8904114</v>
      </c>
      <c r="K17" s="937">
        <v>8.1500000000000003E-2</v>
      </c>
      <c r="L17" s="929">
        <v>180</v>
      </c>
      <c r="M17" s="930"/>
      <c r="N17" s="930"/>
      <c r="O17" s="957">
        <v>1339971.6438356165</v>
      </c>
      <c r="P17" s="957">
        <v>40199149.315068498</v>
      </c>
    </row>
    <row r="18" spans="2:17" s="913" customFormat="1" ht="14.1" customHeight="1" x14ac:dyDescent="0.2">
      <c r="B18" s="933"/>
      <c r="C18" s="926">
        <v>45182</v>
      </c>
      <c r="D18" s="926">
        <v>45362</v>
      </c>
      <c r="E18" s="927" t="s">
        <v>319</v>
      </c>
      <c r="F18" s="927" t="s">
        <v>315</v>
      </c>
      <c r="G18" s="953">
        <v>4001100000</v>
      </c>
      <c r="H18" s="953">
        <v>160416705.20547944</v>
      </c>
      <c r="I18" s="953"/>
      <c r="J18" s="953">
        <v>4161516705.2054796</v>
      </c>
      <c r="K18" s="937">
        <v>8.1299999999999997E-2</v>
      </c>
      <c r="L18" s="929">
        <v>180</v>
      </c>
      <c r="M18" s="930"/>
      <c r="N18" s="930"/>
      <c r="O18" s="957">
        <v>891203.91780821909</v>
      </c>
      <c r="P18" s="957">
        <v>26736117.534246571</v>
      </c>
    </row>
    <row r="19" spans="2:17" s="913" customFormat="1" ht="14.1" customHeight="1" x14ac:dyDescent="0.2">
      <c r="B19" s="933"/>
      <c r="C19" s="926">
        <v>45197</v>
      </c>
      <c r="D19" s="926">
        <v>45377</v>
      </c>
      <c r="E19" s="927" t="s">
        <v>319</v>
      </c>
      <c r="F19" s="927" t="s">
        <v>315</v>
      </c>
      <c r="G19" s="953">
        <v>7000000000</v>
      </c>
      <c r="H19" s="953">
        <v>272712328.76712328</v>
      </c>
      <c r="I19" s="953"/>
      <c r="J19" s="953">
        <v>7272712328.7671232</v>
      </c>
      <c r="K19" s="937">
        <v>7.9000000000000001E-2</v>
      </c>
      <c r="L19" s="929">
        <v>180</v>
      </c>
      <c r="M19" s="930"/>
      <c r="N19" s="930"/>
      <c r="O19" s="957">
        <v>1515068.493150685</v>
      </c>
      <c r="P19" s="957">
        <v>45452054.794520549</v>
      </c>
    </row>
    <row r="20" spans="2:17" s="913" customFormat="1" ht="14.1" customHeight="1" x14ac:dyDescent="0.2">
      <c r="B20" s="933"/>
      <c r="C20" s="926">
        <v>45197</v>
      </c>
      <c r="D20" s="926">
        <v>45377</v>
      </c>
      <c r="E20" s="927" t="s">
        <v>319</v>
      </c>
      <c r="F20" s="927" t="s">
        <v>315</v>
      </c>
      <c r="G20" s="953">
        <v>3000000000</v>
      </c>
      <c r="H20" s="953">
        <v>116876712.32876712</v>
      </c>
      <c r="I20" s="953"/>
      <c r="J20" s="953">
        <v>3116876712.3287673</v>
      </c>
      <c r="K20" s="937">
        <v>7.9000000000000001E-2</v>
      </c>
      <c r="L20" s="929">
        <v>180</v>
      </c>
      <c r="M20" s="930"/>
      <c r="N20" s="930"/>
      <c r="O20" s="957">
        <v>649315.06849315064</v>
      </c>
      <c r="P20" s="957">
        <v>19479452.05479452</v>
      </c>
    </row>
    <row r="21" spans="2:17" s="913" customFormat="1" ht="14.1" customHeight="1" x14ac:dyDescent="0.2">
      <c r="B21" s="947" t="s">
        <v>314</v>
      </c>
      <c r="C21" s="948"/>
      <c r="D21" s="948"/>
      <c r="E21" s="948"/>
      <c r="F21" s="949"/>
      <c r="G21" s="953">
        <v>20002200000</v>
      </c>
      <c r="H21" s="953">
        <v>791200642.19178081</v>
      </c>
      <c r="I21" s="953"/>
      <c r="J21" s="953">
        <v>20793400642.19178</v>
      </c>
      <c r="K21" s="937">
        <v>8.0210130885602582E-2</v>
      </c>
      <c r="L21" s="929"/>
      <c r="M21" s="929"/>
      <c r="N21" s="929"/>
      <c r="O21" s="953">
        <v>4395559.1232876712</v>
      </c>
      <c r="P21" s="953">
        <v>131866773.69863014</v>
      </c>
    </row>
    <row r="22" spans="2:17" s="913" customFormat="1" ht="14.1" customHeight="1" x14ac:dyDescent="0.2">
      <c r="B22" s="933"/>
      <c r="C22" s="926">
        <v>44285</v>
      </c>
      <c r="D22" s="926">
        <v>45355</v>
      </c>
      <c r="E22" s="927" t="s">
        <v>319</v>
      </c>
      <c r="F22" s="927" t="s">
        <v>270</v>
      </c>
      <c r="G22" s="953">
        <v>1750962500</v>
      </c>
      <c r="H22" s="953">
        <v>163199299.31506851</v>
      </c>
      <c r="I22" s="953"/>
      <c r="J22" s="953">
        <v>1914161799.3150685</v>
      </c>
      <c r="K22" s="937">
        <v>6.3E-2</v>
      </c>
      <c r="L22" s="929">
        <v>180</v>
      </c>
      <c r="M22" s="930"/>
      <c r="N22" s="930"/>
      <c r="O22" s="957">
        <v>906662.77397260279</v>
      </c>
      <c r="P22" s="957">
        <v>27199883.219178084</v>
      </c>
    </row>
    <row r="23" spans="2:17" s="913" customFormat="1" ht="14.1" customHeight="1" x14ac:dyDescent="0.2">
      <c r="B23" s="933"/>
      <c r="C23" s="926">
        <v>44285</v>
      </c>
      <c r="D23" s="926">
        <v>45715</v>
      </c>
      <c r="E23" s="927" t="s">
        <v>319</v>
      </c>
      <c r="F23" s="927" t="s">
        <v>270</v>
      </c>
      <c r="G23" s="953">
        <v>1750962500</v>
      </c>
      <c r="H23" s="953">
        <v>108799532.87671232</v>
      </c>
      <c r="I23" s="953"/>
      <c r="J23" s="953">
        <v>1859762032.8767123</v>
      </c>
      <c r="K23" s="937">
        <v>6.3E-2</v>
      </c>
      <c r="L23" s="929">
        <v>180</v>
      </c>
      <c r="M23" s="930"/>
      <c r="N23" s="930"/>
      <c r="O23" s="956"/>
      <c r="P23" s="957"/>
    </row>
    <row r="24" spans="2:17" s="913" customFormat="1" ht="14.1" customHeight="1" x14ac:dyDescent="0.2">
      <c r="B24" s="933"/>
      <c r="C24" s="926">
        <v>44285</v>
      </c>
      <c r="D24" s="926">
        <v>46085</v>
      </c>
      <c r="E24" s="927" t="s">
        <v>319</v>
      </c>
      <c r="F24" s="927" t="s">
        <v>270</v>
      </c>
      <c r="G24" s="953">
        <v>1750962500</v>
      </c>
      <c r="H24" s="953">
        <v>57421975.684931502</v>
      </c>
      <c r="I24" s="953"/>
      <c r="J24" s="953">
        <v>1808384475.6849315</v>
      </c>
      <c r="K24" s="937">
        <v>6.3E-2</v>
      </c>
      <c r="L24" s="929">
        <v>190</v>
      </c>
      <c r="M24" s="930"/>
      <c r="N24" s="930"/>
      <c r="O24" s="956"/>
      <c r="P24" s="957"/>
    </row>
    <row r="25" spans="2:17" s="913" customFormat="1" ht="14.1" customHeight="1" x14ac:dyDescent="0.2">
      <c r="B25" s="947" t="s">
        <v>271</v>
      </c>
      <c r="C25" s="948"/>
      <c r="D25" s="948"/>
      <c r="E25" s="948"/>
      <c r="F25" s="949"/>
      <c r="G25" s="953">
        <v>5252887500</v>
      </c>
      <c r="H25" s="953">
        <v>492620107.19178081</v>
      </c>
      <c r="I25" s="953"/>
      <c r="J25" s="953">
        <v>5745507607.191781</v>
      </c>
      <c r="K25" s="937">
        <v>6.3E-2</v>
      </c>
      <c r="L25" s="929"/>
      <c r="M25" s="929"/>
      <c r="N25" s="929"/>
      <c r="O25" s="953">
        <v>906662.77397260279</v>
      </c>
      <c r="P25" s="953">
        <v>27199883.219178084</v>
      </c>
    </row>
    <row r="26" spans="2:17" s="913" customFormat="1" ht="14.1" customHeight="1" x14ac:dyDescent="0.2">
      <c r="B26" s="944" t="s">
        <v>334</v>
      </c>
      <c r="C26" s="945"/>
      <c r="D26" s="945"/>
      <c r="E26" s="945"/>
      <c r="F26" s="946"/>
      <c r="G26" s="954">
        <v>25255087500</v>
      </c>
      <c r="H26" s="954">
        <v>1283820749.3835616</v>
      </c>
      <c r="I26" s="954"/>
      <c r="J26" s="954">
        <v>26538908249.38356</v>
      </c>
      <c r="K26" s="943">
        <v>7.6630539985260399E-2</v>
      </c>
      <c r="L26" s="938"/>
      <c r="M26" s="938"/>
      <c r="N26" s="938"/>
      <c r="O26" s="954">
        <v>5302221.8972602738</v>
      </c>
      <c r="P26" s="954">
        <v>159066656.91780823</v>
      </c>
    </row>
    <row r="27" spans="2:17" s="913" customFormat="1" ht="14.1" customHeight="1" x14ac:dyDescent="0.2">
      <c r="B27" s="939" t="s">
        <v>392</v>
      </c>
      <c r="C27" s="926">
        <v>45037</v>
      </c>
      <c r="D27" s="926">
        <v>45217</v>
      </c>
      <c r="E27" s="927"/>
      <c r="F27" s="927" t="s">
        <v>315</v>
      </c>
      <c r="G27" s="970">
        <v>7000000000</v>
      </c>
      <c r="H27" s="970"/>
      <c r="I27" s="970"/>
      <c r="J27" s="970"/>
      <c r="K27" s="976"/>
      <c r="L27" s="929"/>
      <c r="M27" s="930"/>
      <c r="N27" s="930"/>
      <c r="O27" s="957"/>
      <c r="P27" s="957"/>
    </row>
    <row r="28" spans="2:17" s="913" customFormat="1" ht="14.1" customHeight="1" x14ac:dyDescent="0.2">
      <c r="B28" s="939"/>
      <c r="C28" s="926">
        <v>45042</v>
      </c>
      <c r="D28" s="926">
        <v>45222</v>
      </c>
      <c r="E28" s="927"/>
      <c r="F28" s="927" t="s">
        <v>315</v>
      </c>
      <c r="G28" s="970">
        <v>7000000000</v>
      </c>
      <c r="H28" s="970"/>
      <c r="I28" s="970"/>
      <c r="J28" s="970"/>
      <c r="K28" s="976"/>
      <c r="L28" s="929"/>
      <c r="M28" s="930"/>
      <c r="N28" s="930"/>
      <c r="O28" s="957"/>
      <c r="P28" s="957"/>
    </row>
    <row r="29" spans="2:17" s="913" customFormat="1" ht="14.1" customHeight="1" x14ac:dyDescent="0.2">
      <c r="B29" s="939"/>
      <c r="C29" s="926">
        <v>45117</v>
      </c>
      <c r="D29" s="926">
        <v>45297</v>
      </c>
      <c r="E29" s="927" t="s">
        <v>335</v>
      </c>
      <c r="F29" s="927" t="s">
        <v>315</v>
      </c>
      <c r="G29" s="970">
        <v>5000000000</v>
      </c>
      <c r="H29" s="970">
        <v>234246575.34246576</v>
      </c>
      <c r="I29" s="970"/>
      <c r="J29" s="970">
        <v>5234246575.3424654</v>
      </c>
      <c r="K29" s="976">
        <v>9.5000000000000001E-2</v>
      </c>
      <c r="L29" s="929">
        <v>180</v>
      </c>
      <c r="M29" s="930"/>
      <c r="N29" s="930"/>
      <c r="O29" s="957">
        <v>1301369.8630136987</v>
      </c>
      <c r="P29" s="957">
        <v>39041095.89041096</v>
      </c>
    </row>
    <row r="30" spans="2:17" s="913" customFormat="1" ht="14.1" customHeight="1" x14ac:dyDescent="0.2">
      <c r="B30" s="933"/>
      <c r="C30" s="926">
        <v>45184</v>
      </c>
      <c r="D30" s="926">
        <v>45364</v>
      </c>
      <c r="E30" s="927" t="s">
        <v>335</v>
      </c>
      <c r="F30" s="927" t="s">
        <v>315</v>
      </c>
      <c r="G30" s="970">
        <v>5000000000</v>
      </c>
      <c r="H30" s="970">
        <v>212054794.5205479</v>
      </c>
      <c r="I30" s="970"/>
      <c r="J30" s="970">
        <v>5212054794.5205479</v>
      </c>
      <c r="K30" s="976">
        <v>8.5999999999999993E-2</v>
      </c>
      <c r="L30" s="929">
        <v>180</v>
      </c>
      <c r="M30" s="930"/>
      <c r="N30" s="930"/>
      <c r="O30" s="957">
        <v>1178082.1917808217</v>
      </c>
      <c r="P30" s="957">
        <v>35342465.753424652</v>
      </c>
    </row>
    <row r="31" spans="2:17" s="913" customFormat="1" ht="14.1" customHeight="1" x14ac:dyDescent="0.2">
      <c r="B31" s="944" t="s">
        <v>363</v>
      </c>
      <c r="C31" s="945"/>
      <c r="D31" s="945"/>
      <c r="E31" s="945"/>
      <c r="F31" s="946"/>
      <c r="G31" s="954">
        <f>SUM(G27:G30)</f>
        <v>24000000000</v>
      </c>
      <c r="H31" s="954">
        <v>446301369.86301363</v>
      </c>
      <c r="I31" s="954"/>
      <c r="J31" s="954">
        <v>10446301369.863014</v>
      </c>
      <c r="K31" s="943">
        <v>9.0499999999999983E-2</v>
      </c>
      <c r="L31" s="938"/>
      <c r="M31" s="938"/>
      <c r="N31" s="938"/>
      <c r="O31" s="954">
        <v>2479452.0547945201</v>
      </c>
      <c r="P31" s="954">
        <v>74383561.643835604</v>
      </c>
    </row>
    <row r="32" spans="2:17" ht="14.1" customHeight="1" x14ac:dyDescent="0.2">
      <c r="B32" s="939" t="s">
        <v>343</v>
      </c>
      <c r="C32" s="926">
        <v>44162</v>
      </c>
      <c r="D32" s="926">
        <v>45350</v>
      </c>
      <c r="E32" s="927" t="s">
        <v>123</v>
      </c>
      <c r="F32" s="927" t="s">
        <v>217</v>
      </c>
      <c r="G32" s="953">
        <v>1500000000</v>
      </c>
      <c r="H32" s="953">
        <v>168287671.23287672</v>
      </c>
      <c r="I32" s="953"/>
      <c r="J32" s="953">
        <v>1668287671.2328768</v>
      </c>
      <c r="K32" s="937">
        <v>7.4999999999999997E-2</v>
      </c>
      <c r="L32" s="929">
        <v>182</v>
      </c>
      <c r="M32" s="930">
        <v>1082</v>
      </c>
      <c r="N32" s="930">
        <v>75</v>
      </c>
      <c r="O32" s="956">
        <v>924657.53424657532</v>
      </c>
      <c r="P32" s="957">
        <v>27739726.02739726</v>
      </c>
      <c r="Q32" s="859"/>
    </row>
    <row r="33" spans="2:17" ht="14.1" customHeight="1" x14ac:dyDescent="0.2">
      <c r="B33" s="919"/>
      <c r="C33" s="926">
        <v>44162</v>
      </c>
      <c r="D33" s="926">
        <v>45714</v>
      </c>
      <c r="E33" s="927" t="s">
        <v>123</v>
      </c>
      <c r="F33" s="927" t="s">
        <v>217</v>
      </c>
      <c r="G33" s="953">
        <v>1500000000</v>
      </c>
      <c r="H33" s="953">
        <v>112191780.82191782</v>
      </c>
      <c r="I33" s="953"/>
      <c r="J33" s="953">
        <v>1612191780.8219178</v>
      </c>
      <c r="K33" s="937">
        <v>7.4999999999999997E-2</v>
      </c>
      <c r="L33" s="929">
        <v>182</v>
      </c>
      <c r="M33" s="930">
        <v>1082</v>
      </c>
      <c r="N33" s="930">
        <v>439</v>
      </c>
      <c r="O33" s="956"/>
      <c r="P33" s="957"/>
      <c r="Q33" s="859"/>
    </row>
    <row r="34" spans="2:17" ht="14.1" customHeight="1" x14ac:dyDescent="0.2">
      <c r="B34" s="919"/>
      <c r="C34" s="926">
        <v>44162</v>
      </c>
      <c r="D34" s="926">
        <v>46078</v>
      </c>
      <c r="E34" s="927" t="s">
        <v>123</v>
      </c>
      <c r="F34" s="927" t="s">
        <v>217</v>
      </c>
      <c r="G34" s="953">
        <v>1500000000</v>
      </c>
      <c r="H34" s="953">
        <v>56095890.410958908</v>
      </c>
      <c r="I34" s="953"/>
      <c r="J34" s="953">
        <v>1556095890.410959</v>
      </c>
      <c r="K34" s="937">
        <v>7.4999999999999997E-2</v>
      </c>
      <c r="L34" s="929">
        <v>182</v>
      </c>
      <c r="M34" s="930">
        <v>1082</v>
      </c>
      <c r="N34" s="930">
        <v>803</v>
      </c>
      <c r="O34" s="956"/>
      <c r="P34" s="957"/>
    </row>
    <row r="35" spans="2:17" ht="14.1" customHeight="1" x14ac:dyDescent="0.2">
      <c r="B35" s="947" t="s">
        <v>337</v>
      </c>
      <c r="C35" s="948"/>
      <c r="D35" s="948"/>
      <c r="E35" s="948"/>
      <c r="F35" s="949"/>
      <c r="G35" s="953">
        <v>4500000000</v>
      </c>
      <c r="H35" s="953">
        <v>504863013.69863015</v>
      </c>
      <c r="I35" s="953"/>
      <c r="J35" s="953">
        <v>5004863013.6986303</v>
      </c>
      <c r="K35" s="937">
        <v>7.4999999999999997E-2</v>
      </c>
      <c r="L35" s="929"/>
      <c r="M35" s="929"/>
      <c r="N35" s="929"/>
      <c r="O35" s="953">
        <v>924657.53424657532</v>
      </c>
      <c r="P35" s="953">
        <v>27739726.02739726</v>
      </c>
    </row>
    <row r="36" spans="2:17" ht="14.1" customHeight="1" x14ac:dyDescent="0.2">
      <c r="B36" s="947"/>
      <c r="C36" s="926">
        <v>45044</v>
      </c>
      <c r="D36" s="926">
        <v>45224</v>
      </c>
      <c r="E36" s="948"/>
      <c r="F36" s="980" t="s">
        <v>218</v>
      </c>
      <c r="G36" s="953">
        <v>7000000000</v>
      </c>
      <c r="H36" s="953"/>
      <c r="I36" s="953"/>
      <c r="J36" s="953"/>
      <c r="K36" s="937"/>
      <c r="L36" s="929"/>
      <c r="M36" s="929"/>
      <c r="N36" s="929"/>
      <c r="O36" s="953"/>
      <c r="P36" s="953"/>
    </row>
    <row r="37" spans="2:17" ht="14.1" customHeight="1" x14ac:dyDescent="0.2">
      <c r="B37" s="947"/>
      <c r="C37" s="926">
        <v>45076</v>
      </c>
      <c r="D37" s="926">
        <v>45226</v>
      </c>
      <c r="E37" s="948"/>
      <c r="F37" s="980" t="s">
        <v>218</v>
      </c>
      <c r="G37" s="953">
        <v>2500000000</v>
      </c>
      <c r="H37" s="953"/>
      <c r="I37" s="953"/>
      <c r="J37" s="953"/>
      <c r="K37" s="937"/>
      <c r="L37" s="929"/>
      <c r="M37" s="929"/>
      <c r="N37" s="929"/>
      <c r="O37" s="953"/>
      <c r="P37" s="953"/>
    </row>
    <row r="38" spans="2:17" ht="14.1" customHeight="1" x14ac:dyDescent="0.2">
      <c r="B38" s="919"/>
      <c r="C38" s="926">
        <v>45068</v>
      </c>
      <c r="D38" s="926">
        <v>45248</v>
      </c>
      <c r="E38" s="980" t="s">
        <v>123</v>
      </c>
      <c r="F38" s="980" t="s">
        <v>218</v>
      </c>
      <c r="G38" s="953">
        <v>8000000000</v>
      </c>
      <c r="H38" s="1011">
        <v>394520547.94520545</v>
      </c>
      <c r="I38" s="1011"/>
      <c r="J38" s="1011">
        <v>8394520547.9452057</v>
      </c>
      <c r="K38" s="1000">
        <v>0.1</v>
      </c>
      <c r="L38" s="929">
        <v>180</v>
      </c>
      <c r="M38" s="930"/>
      <c r="N38" s="930"/>
      <c r="O38" s="956">
        <v>2191780.8219178081</v>
      </c>
      <c r="P38" s="957">
        <v>65753424.657534242</v>
      </c>
    </row>
    <row r="39" spans="2:17" ht="14.1" customHeight="1" x14ac:dyDescent="0.2">
      <c r="B39" s="919"/>
      <c r="C39" s="926">
        <v>45092</v>
      </c>
      <c r="D39" s="926">
        <v>45302</v>
      </c>
      <c r="E39" s="980" t="s">
        <v>123</v>
      </c>
      <c r="F39" s="980" t="s">
        <v>218</v>
      </c>
      <c r="G39" s="953">
        <v>6000000000</v>
      </c>
      <c r="H39" s="1012">
        <v>336575342.46575344</v>
      </c>
      <c r="I39" s="1012"/>
      <c r="J39" s="1012">
        <v>6336575342.4657536</v>
      </c>
      <c r="K39" s="1013">
        <v>9.7500000000000003E-2</v>
      </c>
      <c r="L39" s="929">
        <v>210</v>
      </c>
      <c r="M39" s="930">
        <v>152</v>
      </c>
      <c r="N39" s="930">
        <v>266</v>
      </c>
      <c r="O39" s="956">
        <v>1602739.7260273972</v>
      </c>
      <c r="P39" s="957">
        <v>48082191.780821919</v>
      </c>
    </row>
    <row r="40" spans="2:17" ht="14.1" customHeight="1" x14ac:dyDescent="0.2">
      <c r="B40" s="919"/>
      <c r="C40" s="979">
        <v>45163</v>
      </c>
      <c r="D40" s="926">
        <v>45343</v>
      </c>
      <c r="E40" s="980" t="s">
        <v>123</v>
      </c>
      <c r="F40" s="980" t="s">
        <v>218</v>
      </c>
      <c r="G40" s="953">
        <v>6000000000</v>
      </c>
      <c r="H40" s="970">
        <v>273698630.13698632</v>
      </c>
      <c r="I40" s="970"/>
      <c r="J40" s="970">
        <v>6273698630.1369867</v>
      </c>
      <c r="K40" s="976">
        <v>9.2499999999999999E-2</v>
      </c>
      <c r="L40" s="929">
        <v>180</v>
      </c>
      <c r="M40" s="930">
        <v>81</v>
      </c>
      <c r="N40" s="930">
        <v>266</v>
      </c>
      <c r="O40" s="956">
        <v>1520547.9452054796</v>
      </c>
      <c r="P40" s="957">
        <v>45616438.356164388</v>
      </c>
    </row>
    <row r="41" spans="2:17" ht="14.1" customHeight="1" x14ac:dyDescent="0.2">
      <c r="B41" s="919"/>
      <c r="C41" s="979">
        <v>45167</v>
      </c>
      <c r="D41" s="926">
        <v>45347</v>
      </c>
      <c r="E41" s="980" t="s">
        <v>123</v>
      </c>
      <c r="F41" s="980" t="s">
        <v>218</v>
      </c>
      <c r="G41" s="953">
        <v>3000000000</v>
      </c>
      <c r="H41" s="970">
        <v>136849315.06849316</v>
      </c>
      <c r="I41" s="970"/>
      <c r="J41" s="970">
        <v>3136849315.0684934</v>
      </c>
      <c r="K41" s="976">
        <v>9.2499999999999999E-2</v>
      </c>
      <c r="L41" s="929">
        <v>180</v>
      </c>
      <c r="M41" s="930">
        <v>77</v>
      </c>
      <c r="N41" s="930">
        <v>266</v>
      </c>
      <c r="O41" s="956">
        <v>760273.97260273981</v>
      </c>
      <c r="P41" s="957">
        <v>22808219.178082194</v>
      </c>
    </row>
    <row r="42" spans="2:17" ht="14.1" customHeight="1" x14ac:dyDescent="0.2">
      <c r="B42" s="919"/>
      <c r="C42" s="979">
        <v>45173</v>
      </c>
      <c r="D42" s="926">
        <v>45353</v>
      </c>
      <c r="E42" s="980" t="s">
        <v>123</v>
      </c>
      <c r="F42" s="980" t="s">
        <v>218</v>
      </c>
      <c r="G42" s="953">
        <v>3000000000</v>
      </c>
      <c r="H42" s="970">
        <v>136849315.06849316</v>
      </c>
      <c r="I42" s="970"/>
      <c r="J42" s="970">
        <v>3136849315.0684934</v>
      </c>
      <c r="K42" s="976">
        <v>9.2499999999999999E-2</v>
      </c>
      <c r="L42" s="929">
        <v>180</v>
      </c>
      <c r="M42" s="930">
        <v>71</v>
      </c>
      <c r="N42" s="930">
        <v>266</v>
      </c>
      <c r="O42" s="956">
        <v>760273.97260273981</v>
      </c>
      <c r="P42" s="957">
        <v>22808219.178082194</v>
      </c>
    </row>
    <row r="43" spans="2:17" ht="14.1" customHeight="1" x14ac:dyDescent="0.2">
      <c r="B43" s="947" t="s">
        <v>336</v>
      </c>
      <c r="C43" s="948"/>
      <c r="D43" s="948"/>
      <c r="E43" s="948"/>
      <c r="F43" s="949"/>
      <c r="G43" s="953">
        <f>SUM(G36:G42)</f>
        <v>35500000000</v>
      </c>
      <c r="H43" s="953">
        <v>1278493150.6849315</v>
      </c>
      <c r="I43" s="953"/>
      <c r="J43" s="953">
        <v>27278493150.684933</v>
      </c>
      <c r="K43" s="937">
        <v>9.5961538461538459E-2</v>
      </c>
      <c r="L43" s="929"/>
      <c r="M43" s="929"/>
      <c r="N43" s="929"/>
      <c r="O43" s="953">
        <v>6835616.4383561648</v>
      </c>
      <c r="P43" s="953">
        <v>205068493.15068495</v>
      </c>
    </row>
    <row r="44" spans="2:17" ht="14.1" customHeight="1" x14ac:dyDescent="0.2">
      <c r="B44" s="947"/>
      <c r="C44" s="979">
        <v>45026</v>
      </c>
      <c r="D44" s="926">
        <v>45206</v>
      </c>
      <c r="E44" s="980"/>
      <c r="F44" s="980" t="s">
        <v>315</v>
      </c>
      <c r="G44" s="953">
        <v>5000000000</v>
      </c>
      <c r="H44" s="953"/>
      <c r="I44" s="953"/>
      <c r="J44" s="953"/>
      <c r="K44" s="937"/>
      <c r="L44" s="929"/>
      <c r="M44" s="929"/>
      <c r="N44" s="929"/>
      <c r="O44" s="953"/>
      <c r="P44" s="953"/>
    </row>
    <row r="45" spans="2:17" ht="14.1" customHeight="1" x14ac:dyDescent="0.2">
      <c r="B45" s="947" t="s">
        <v>314</v>
      </c>
      <c r="C45" s="948"/>
      <c r="D45" s="948"/>
      <c r="E45" s="948"/>
      <c r="F45" s="949"/>
      <c r="G45" s="953">
        <f>SUM(G44:G44)</f>
        <v>5000000000</v>
      </c>
      <c r="H45" s="953" t="e">
        <v>#REF!</v>
      </c>
      <c r="I45" s="953"/>
      <c r="J45" s="953" t="e">
        <v>#REF!</v>
      </c>
      <c r="K45" s="937" t="e">
        <v>#REF!</v>
      </c>
      <c r="L45" s="929"/>
      <c r="M45" s="930"/>
      <c r="N45" s="930"/>
      <c r="O45" s="953" t="e">
        <v>#REF!</v>
      </c>
      <c r="P45" s="953" t="e">
        <v>#REF!</v>
      </c>
    </row>
    <row r="46" spans="2:17" ht="14.1" customHeight="1" x14ac:dyDescent="0.2">
      <c r="B46" s="944" t="s">
        <v>338</v>
      </c>
      <c r="C46" s="945"/>
      <c r="D46" s="945"/>
      <c r="E46" s="945"/>
      <c r="F46" s="946"/>
      <c r="G46" s="954">
        <f>+G45+G43+G35</f>
        <v>45000000000</v>
      </c>
      <c r="H46" s="954" t="e">
        <v>#REF!</v>
      </c>
      <c r="I46" s="954"/>
      <c r="J46" s="954" t="e">
        <v>#REF!</v>
      </c>
      <c r="K46" s="943" t="e">
        <v>#REF!</v>
      </c>
      <c r="L46" s="938"/>
      <c r="M46" s="938"/>
      <c r="N46" s="938"/>
      <c r="O46" s="954" t="e">
        <v>#REF!</v>
      </c>
      <c r="P46" s="954" t="e">
        <v>#REF!</v>
      </c>
    </row>
    <row r="47" spans="2:17" s="913" customFormat="1" ht="14.1" customHeight="1" x14ac:dyDescent="0.2">
      <c r="B47" s="939" t="s">
        <v>344</v>
      </c>
      <c r="C47" s="926">
        <v>45051</v>
      </c>
      <c r="D47" s="926">
        <v>45231</v>
      </c>
      <c r="E47" s="927"/>
      <c r="F47" s="927" t="s">
        <v>315</v>
      </c>
      <c r="G47" s="970">
        <v>6500000000</v>
      </c>
      <c r="H47" s="970"/>
      <c r="I47" s="970"/>
      <c r="J47" s="970"/>
      <c r="K47" s="976"/>
      <c r="L47" s="929"/>
      <c r="M47" s="930"/>
      <c r="N47" s="930"/>
      <c r="O47" s="956"/>
      <c r="P47" s="953"/>
    </row>
    <row r="48" spans="2:17" s="913" customFormat="1" ht="14.1" customHeight="1" x14ac:dyDescent="0.2">
      <c r="B48" s="939"/>
      <c r="C48" s="926">
        <v>45180</v>
      </c>
      <c r="D48" s="926">
        <v>45360</v>
      </c>
      <c r="E48" s="927" t="s">
        <v>323</v>
      </c>
      <c r="F48" s="927" t="s">
        <v>315</v>
      </c>
      <c r="G48" s="970">
        <v>4300000000</v>
      </c>
      <c r="H48" s="970">
        <v>169643835.61643836</v>
      </c>
      <c r="I48" s="970"/>
      <c r="J48" s="970">
        <v>4469643835.6164379</v>
      </c>
      <c r="K48" s="976">
        <v>0.08</v>
      </c>
      <c r="L48" s="929">
        <v>180</v>
      </c>
      <c r="M48" s="930">
        <v>64</v>
      </c>
      <c r="N48" s="930">
        <v>86</v>
      </c>
      <c r="O48" s="956">
        <v>942465.75342465751</v>
      </c>
      <c r="P48" s="953">
        <v>28273972.602739725</v>
      </c>
    </row>
    <row r="49" spans="2:16" ht="14.1" customHeight="1" x14ac:dyDescent="0.2">
      <c r="B49" s="944" t="s">
        <v>339</v>
      </c>
      <c r="C49" s="945"/>
      <c r="D49" s="945"/>
      <c r="E49" s="945"/>
      <c r="F49" s="946"/>
      <c r="G49" s="954">
        <f>SUM(G47:G48)</f>
        <v>10800000000</v>
      </c>
      <c r="H49" s="954">
        <v>169643835.61643836</v>
      </c>
      <c r="I49" s="954"/>
      <c r="J49" s="954">
        <v>4469643835.6164379</v>
      </c>
      <c r="K49" s="943">
        <v>0.08</v>
      </c>
      <c r="L49" s="938"/>
      <c r="M49" s="938"/>
      <c r="N49" s="938"/>
      <c r="O49" s="954">
        <v>942465.75342465751</v>
      </c>
      <c r="P49" s="954">
        <v>28273972.602739725</v>
      </c>
    </row>
    <row r="50" spans="2:16" s="913" customFormat="1" ht="14.1" customHeight="1" x14ac:dyDescent="0.2">
      <c r="B50" s="939" t="s">
        <v>379</v>
      </c>
      <c r="C50" s="926">
        <v>45084</v>
      </c>
      <c r="D50" s="926">
        <v>45264</v>
      </c>
      <c r="E50" s="927" t="s">
        <v>323</v>
      </c>
      <c r="F50" s="927" t="s">
        <v>340</v>
      </c>
      <c r="G50" s="970">
        <v>6001100000</v>
      </c>
      <c r="H50" s="970">
        <v>275228531.50684935</v>
      </c>
      <c r="I50" s="970"/>
      <c r="J50" s="970">
        <v>6276328531.5068493</v>
      </c>
      <c r="K50" s="976">
        <v>9.2999999999999999E-2</v>
      </c>
      <c r="L50" s="929">
        <v>180</v>
      </c>
      <c r="M50" s="930">
        <v>160</v>
      </c>
      <c r="N50" s="930">
        <v>-10</v>
      </c>
      <c r="O50" s="956">
        <v>1529047.3972602743</v>
      </c>
      <c r="P50" s="953">
        <v>45871421.917808227</v>
      </c>
    </row>
    <row r="51" spans="2:16" s="913" customFormat="1" ht="14.1" customHeight="1" x14ac:dyDescent="0.2">
      <c r="B51" s="933"/>
      <c r="C51" s="926">
        <v>45086</v>
      </c>
      <c r="D51" s="926">
        <v>45266</v>
      </c>
      <c r="E51" s="927" t="s">
        <v>323</v>
      </c>
      <c r="F51" s="927" t="s">
        <v>340</v>
      </c>
      <c r="G51" s="970">
        <v>5001100000</v>
      </c>
      <c r="H51" s="970">
        <v>229365517.80821916</v>
      </c>
      <c r="I51" s="970"/>
      <c r="J51" s="970">
        <v>5230465517.808219</v>
      </c>
      <c r="K51" s="976">
        <v>9.2999999999999999E-2</v>
      </c>
      <c r="L51" s="929">
        <v>180</v>
      </c>
      <c r="M51" s="930">
        <v>158</v>
      </c>
      <c r="N51" s="930">
        <v>-8</v>
      </c>
      <c r="O51" s="956">
        <v>1274252.8767123288</v>
      </c>
      <c r="P51" s="953">
        <v>38227586.301369861</v>
      </c>
    </row>
    <row r="52" spans="2:16" ht="14.1" customHeight="1" x14ac:dyDescent="0.2">
      <c r="B52" s="944" t="s">
        <v>380</v>
      </c>
      <c r="C52" s="945"/>
      <c r="D52" s="945"/>
      <c r="E52" s="945"/>
      <c r="F52" s="946"/>
      <c r="G52" s="954">
        <v>11002200000</v>
      </c>
      <c r="H52" s="954">
        <v>504594049.31506848</v>
      </c>
      <c r="I52" s="954"/>
      <c r="J52" s="954">
        <v>11506794049.315067</v>
      </c>
      <c r="K52" s="943">
        <v>9.3000000000000013E-2</v>
      </c>
      <c r="L52" s="938"/>
      <c r="M52" s="938"/>
      <c r="N52" s="938"/>
      <c r="O52" s="954">
        <v>2803300.273972603</v>
      </c>
      <c r="P52" s="954">
        <v>84099008.219178081</v>
      </c>
    </row>
    <row r="53" spans="2:16" s="913" customFormat="1" ht="14.1" customHeight="1" x14ac:dyDescent="0.2">
      <c r="B53" s="939" t="s">
        <v>345</v>
      </c>
      <c r="C53" s="926">
        <v>45096</v>
      </c>
      <c r="D53" s="926">
        <v>45276</v>
      </c>
      <c r="E53" s="927" t="s">
        <v>324</v>
      </c>
      <c r="F53" s="927" t="s">
        <v>340</v>
      </c>
      <c r="G53" s="970">
        <v>5525535525</v>
      </c>
      <c r="H53" s="953">
        <v>252055250.66095892</v>
      </c>
      <c r="I53" s="953"/>
      <c r="J53" s="953">
        <v>5777590775.6609592</v>
      </c>
      <c r="K53" s="937">
        <v>9.2499999999999999E-2</v>
      </c>
      <c r="L53" s="929">
        <v>180</v>
      </c>
      <c r="M53" s="930">
        <v>148</v>
      </c>
      <c r="N53" s="930">
        <v>2</v>
      </c>
      <c r="O53" s="956">
        <v>1400306.9481164385</v>
      </c>
      <c r="P53" s="953">
        <v>42009208.443493158</v>
      </c>
    </row>
    <row r="54" spans="2:16" s="913" customFormat="1" ht="14.1" customHeight="1" x14ac:dyDescent="0.2">
      <c r="B54" s="933"/>
      <c r="C54" s="926">
        <v>45103</v>
      </c>
      <c r="D54" s="926">
        <v>45283</v>
      </c>
      <c r="E54" s="927" t="s">
        <v>324</v>
      </c>
      <c r="F54" s="927" t="s">
        <v>340</v>
      </c>
      <c r="G54" s="970">
        <v>4018661703</v>
      </c>
      <c r="H54" s="953">
        <v>183317033.84917808</v>
      </c>
      <c r="I54" s="953"/>
      <c r="J54" s="953">
        <v>4201978736.8491783</v>
      </c>
      <c r="K54" s="937">
        <v>9.2499999999999999E-2</v>
      </c>
      <c r="L54" s="929">
        <v>180</v>
      </c>
      <c r="M54" s="930">
        <v>141</v>
      </c>
      <c r="N54" s="930">
        <v>9</v>
      </c>
      <c r="O54" s="956">
        <v>1018427.965828767</v>
      </c>
      <c r="P54" s="953">
        <v>30552838.974863011</v>
      </c>
    </row>
    <row r="55" spans="2:16" s="913" customFormat="1" ht="14.1" customHeight="1" x14ac:dyDescent="0.2">
      <c r="B55" s="933"/>
      <c r="C55" s="926">
        <v>45148</v>
      </c>
      <c r="D55" s="926">
        <v>45328</v>
      </c>
      <c r="E55" s="927" t="s">
        <v>324</v>
      </c>
      <c r="F55" s="927" t="s">
        <v>340</v>
      </c>
      <c r="G55" s="970">
        <v>8237908404</v>
      </c>
      <c r="H55" s="953">
        <v>375784040.89479452</v>
      </c>
      <c r="I55" s="953"/>
      <c r="J55" s="953">
        <v>8613692444.8947945</v>
      </c>
      <c r="K55" s="937">
        <v>9.2499999999999999E-2</v>
      </c>
      <c r="L55" s="929">
        <v>180</v>
      </c>
      <c r="M55" s="930">
        <v>96</v>
      </c>
      <c r="N55" s="930">
        <v>54</v>
      </c>
      <c r="O55" s="956">
        <v>2087689.1160821917</v>
      </c>
      <c r="P55" s="953">
        <v>62630673.482465751</v>
      </c>
    </row>
    <row r="56" spans="2:16" ht="14.1" hidden="1" customHeight="1" x14ac:dyDescent="0.2">
      <c r="B56" s="947" t="s">
        <v>314</v>
      </c>
      <c r="C56" s="948"/>
      <c r="D56" s="948"/>
      <c r="E56" s="948"/>
      <c r="F56" s="949"/>
      <c r="G56" s="953">
        <v>17782105632</v>
      </c>
      <c r="H56" s="953">
        <v>811156325.40493155</v>
      </c>
      <c r="I56" s="953"/>
      <c r="J56" s="953">
        <v>18593261957.40493</v>
      </c>
      <c r="K56" s="937">
        <v>9.2499999999999985E-2</v>
      </c>
      <c r="L56" s="929"/>
      <c r="M56" s="930"/>
      <c r="N56" s="930"/>
      <c r="O56" s="953">
        <v>4506424.030027397</v>
      </c>
      <c r="P56" s="953">
        <v>135192720.90082192</v>
      </c>
    </row>
    <row r="57" spans="2:16" ht="14.1" customHeight="1" x14ac:dyDescent="0.2">
      <c r="B57" s="944" t="s">
        <v>341</v>
      </c>
      <c r="C57" s="945"/>
      <c r="D57" s="945"/>
      <c r="E57" s="945"/>
      <c r="F57" s="946"/>
      <c r="G57" s="954">
        <v>17782105632</v>
      </c>
      <c r="H57" s="954">
        <v>811156325.40493155</v>
      </c>
      <c r="I57" s="954">
        <v>0</v>
      </c>
      <c r="J57" s="954">
        <v>18593261957.40493</v>
      </c>
      <c r="K57" s="943">
        <v>9.2499999999999985E-2</v>
      </c>
      <c r="L57" s="938"/>
      <c r="M57" s="938"/>
      <c r="N57" s="938"/>
      <c r="O57" s="954">
        <v>4506424.030027397</v>
      </c>
      <c r="P57" s="954">
        <v>135192720.90082192</v>
      </c>
    </row>
    <row r="58" spans="2:16" s="913" customFormat="1" ht="14.1" customHeight="1" x14ac:dyDescent="0.2">
      <c r="B58" s="939" t="s">
        <v>347</v>
      </c>
      <c r="C58" s="926">
        <v>43609</v>
      </c>
      <c r="D58" s="926">
        <v>45222</v>
      </c>
      <c r="E58" s="927"/>
      <c r="F58" s="927" t="s">
        <v>217</v>
      </c>
      <c r="G58" s="953">
        <v>666666664</v>
      </c>
      <c r="H58" s="953"/>
      <c r="I58" s="953"/>
      <c r="J58" s="953"/>
      <c r="K58" s="937"/>
      <c r="L58" s="929"/>
      <c r="M58" s="936"/>
      <c r="N58" s="930"/>
      <c r="O58" s="953"/>
      <c r="P58" s="953"/>
    </row>
    <row r="59" spans="2:16" s="913" customFormat="1" ht="14.1" customHeight="1" x14ac:dyDescent="0.2">
      <c r="B59" s="939"/>
      <c r="C59" s="926">
        <v>43609</v>
      </c>
      <c r="D59" s="926">
        <v>45409</v>
      </c>
      <c r="E59" s="927" t="s">
        <v>28</v>
      </c>
      <c r="F59" s="927" t="s">
        <v>217</v>
      </c>
      <c r="G59" s="953">
        <v>666666664</v>
      </c>
      <c r="H59" s="953">
        <v>31935159.689610966</v>
      </c>
      <c r="I59" s="953"/>
      <c r="J59" s="953">
        <v>698601823.68961096</v>
      </c>
      <c r="K59" s="937">
        <v>8.5000000000000006E-2</v>
      </c>
      <c r="L59" s="929">
        <v>187</v>
      </c>
      <c r="M59" s="936"/>
      <c r="N59" s="930"/>
      <c r="O59" s="953">
        <v>170776.25502465756</v>
      </c>
      <c r="P59" s="953">
        <v>5123287.6507397266</v>
      </c>
    </row>
    <row r="60" spans="2:16" ht="14.1" customHeight="1" x14ac:dyDescent="0.2">
      <c r="B60" s="934"/>
      <c r="C60" s="926">
        <v>43886</v>
      </c>
      <c r="D60" s="926">
        <v>45326</v>
      </c>
      <c r="E60" s="927" t="s">
        <v>28</v>
      </c>
      <c r="F60" s="927" t="s">
        <v>217</v>
      </c>
      <c r="G60" s="953">
        <v>1000000000</v>
      </c>
      <c r="H60" s="953">
        <v>132632876.71232878</v>
      </c>
      <c r="I60" s="953"/>
      <c r="J60" s="953">
        <v>1132632876.7123287</v>
      </c>
      <c r="K60" s="937">
        <v>8.1500000000000003E-2</v>
      </c>
      <c r="L60" s="929">
        <v>180</v>
      </c>
      <c r="M60" s="936"/>
      <c r="N60" s="930"/>
      <c r="O60" s="953">
        <v>736849.31506849325</v>
      </c>
      <c r="P60" s="953">
        <v>22105479.452054799</v>
      </c>
    </row>
    <row r="61" spans="2:16" ht="14.1" customHeight="1" x14ac:dyDescent="0.2">
      <c r="B61" s="919"/>
      <c r="C61" s="926">
        <v>43886</v>
      </c>
      <c r="D61" s="926">
        <v>45506</v>
      </c>
      <c r="E61" s="927" t="s">
        <v>28</v>
      </c>
      <c r="F61" s="927" t="s">
        <v>217</v>
      </c>
      <c r="G61" s="953">
        <v>1000000000</v>
      </c>
      <c r="H61" s="953">
        <v>88421917.808219194</v>
      </c>
      <c r="I61" s="953"/>
      <c r="J61" s="953">
        <v>1088421917.8082192</v>
      </c>
      <c r="K61" s="937">
        <v>8.1500000000000003E-2</v>
      </c>
      <c r="L61" s="929">
        <v>180</v>
      </c>
      <c r="M61" s="936"/>
      <c r="N61" s="930"/>
      <c r="O61" s="953"/>
      <c r="P61" s="953"/>
    </row>
    <row r="62" spans="2:16" ht="14.1" customHeight="1" x14ac:dyDescent="0.2">
      <c r="B62" s="934"/>
      <c r="C62" s="926">
        <v>43886</v>
      </c>
      <c r="D62" s="926">
        <v>45686</v>
      </c>
      <c r="E62" s="927" t="s">
        <v>28</v>
      </c>
      <c r="F62" s="927" t="s">
        <v>217</v>
      </c>
      <c r="G62" s="953">
        <v>1000000000</v>
      </c>
      <c r="H62" s="953">
        <v>44210958.904109597</v>
      </c>
      <c r="I62" s="953"/>
      <c r="J62" s="953">
        <v>1044210958.9041096</v>
      </c>
      <c r="K62" s="937">
        <v>8.1500000000000003E-2</v>
      </c>
      <c r="L62" s="929">
        <v>180</v>
      </c>
      <c r="M62" s="936"/>
      <c r="N62" s="930"/>
      <c r="O62" s="953"/>
      <c r="P62" s="953"/>
    </row>
    <row r="63" spans="2:16" ht="14.1" customHeight="1" x14ac:dyDescent="0.2">
      <c r="B63" s="934"/>
      <c r="C63" s="926">
        <v>44188</v>
      </c>
      <c r="D63" s="926">
        <v>45268</v>
      </c>
      <c r="E63" s="927" t="s">
        <v>28</v>
      </c>
      <c r="F63" s="927" t="s">
        <v>217</v>
      </c>
      <c r="G63" s="953">
        <v>323000000</v>
      </c>
      <c r="H63" s="953">
        <v>63515958.90410959</v>
      </c>
      <c r="I63" s="953"/>
      <c r="J63" s="953">
        <v>386515958.9041096</v>
      </c>
      <c r="K63" s="937">
        <v>7.2499999999999995E-2</v>
      </c>
      <c r="L63" s="929">
        <v>180</v>
      </c>
      <c r="M63" s="936"/>
      <c r="N63" s="930"/>
      <c r="O63" s="953">
        <v>352866.43835616438</v>
      </c>
      <c r="P63" s="953">
        <v>10585993.15068493</v>
      </c>
    </row>
    <row r="64" spans="2:16" ht="14.1" customHeight="1" x14ac:dyDescent="0.2">
      <c r="B64" s="919"/>
      <c r="C64" s="926">
        <v>44188</v>
      </c>
      <c r="D64" s="926">
        <v>45448</v>
      </c>
      <c r="E64" s="927" t="s">
        <v>28</v>
      </c>
      <c r="F64" s="927" t="s">
        <v>217</v>
      </c>
      <c r="G64" s="953">
        <v>323000000</v>
      </c>
      <c r="H64" s="953">
        <v>50812767.123287678</v>
      </c>
      <c r="I64" s="953"/>
      <c r="J64" s="953">
        <v>373812767.12328768</v>
      </c>
      <c r="K64" s="937">
        <v>7.2499999999999995E-2</v>
      </c>
      <c r="L64" s="929">
        <v>180</v>
      </c>
      <c r="M64" s="936"/>
      <c r="N64" s="930"/>
      <c r="O64" s="953"/>
      <c r="P64" s="953"/>
    </row>
    <row r="65" spans="1:16" ht="14.1" customHeight="1" x14ac:dyDescent="0.2">
      <c r="B65" s="934"/>
      <c r="C65" s="926">
        <v>44188</v>
      </c>
      <c r="D65" s="926">
        <v>45628</v>
      </c>
      <c r="E65" s="927" t="s">
        <v>28</v>
      </c>
      <c r="F65" s="927" t="s">
        <v>217</v>
      </c>
      <c r="G65" s="953">
        <v>323000000</v>
      </c>
      <c r="H65" s="953">
        <v>38109575.342465751</v>
      </c>
      <c r="I65" s="953"/>
      <c r="J65" s="953">
        <v>361109575.34246576</v>
      </c>
      <c r="K65" s="937">
        <v>7.2499999999999995E-2</v>
      </c>
      <c r="L65" s="929">
        <v>180</v>
      </c>
      <c r="M65" s="936"/>
      <c r="N65" s="930"/>
      <c r="O65" s="953"/>
      <c r="P65" s="953"/>
    </row>
    <row r="66" spans="1:16" ht="14.1" customHeight="1" x14ac:dyDescent="0.2">
      <c r="B66" s="934"/>
      <c r="C66" s="926">
        <v>44188</v>
      </c>
      <c r="D66" s="926">
        <v>45808</v>
      </c>
      <c r="E66" s="927" t="s">
        <v>28</v>
      </c>
      <c r="F66" s="927" t="s">
        <v>217</v>
      </c>
      <c r="G66" s="953">
        <v>323000000</v>
      </c>
      <c r="H66" s="953">
        <v>25406383.561643839</v>
      </c>
      <c r="I66" s="953"/>
      <c r="J66" s="953">
        <v>348406383.56164384</v>
      </c>
      <c r="K66" s="937">
        <v>7.2499999999999995E-2</v>
      </c>
      <c r="L66" s="929">
        <v>180</v>
      </c>
      <c r="M66" s="936"/>
      <c r="N66" s="930"/>
      <c r="O66" s="953"/>
      <c r="P66" s="953"/>
    </row>
    <row r="67" spans="1:16" ht="14.1" customHeight="1" x14ac:dyDescent="0.2">
      <c r="B67" s="934"/>
      <c r="C67" s="926">
        <v>44188</v>
      </c>
      <c r="D67" s="926">
        <v>45988</v>
      </c>
      <c r="E67" s="927" t="s">
        <v>28</v>
      </c>
      <c r="F67" s="927" t="s">
        <v>217</v>
      </c>
      <c r="G67" s="953">
        <v>323000000</v>
      </c>
      <c r="H67" s="953">
        <v>12703191.780821919</v>
      </c>
      <c r="I67" s="953"/>
      <c r="J67" s="953">
        <v>335703191.78082192</v>
      </c>
      <c r="K67" s="937">
        <v>7.2499999999999995E-2</v>
      </c>
      <c r="L67" s="929">
        <v>180</v>
      </c>
      <c r="M67" s="936"/>
      <c r="N67" s="930"/>
      <c r="O67" s="953"/>
      <c r="P67" s="953"/>
    </row>
    <row r="68" spans="1:16" ht="14.1" customHeight="1" x14ac:dyDescent="0.2">
      <c r="B68" s="947" t="s">
        <v>337</v>
      </c>
      <c r="C68" s="948"/>
      <c r="D68" s="948"/>
      <c r="E68" s="948"/>
      <c r="F68" s="949"/>
      <c r="G68" s="953">
        <f>SUM(G58:G67)</f>
        <v>5948333328</v>
      </c>
      <c r="H68" s="953">
        <v>487748789.82659733</v>
      </c>
      <c r="I68" s="953"/>
      <c r="J68" s="953">
        <v>5769415453.8265972</v>
      </c>
      <c r="K68" s="937">
        <v>7.9189807507322088E-2</v>
      </c>
      <c r="L68" s="929"/>
      <c r="M68" s="929"/>
      <c r="N68" s="929"/>
      <c r="O68" s="953">
        <v>1260492.0084493151</v>
      </c>
      <c r="P68" s="953">
        <v>37814760.253479451</v>
      </c>
    </row>
    <row r="69" spans="1:16" ht="14.1" customHeight="1" x14ac:dyDescent="0.2">
      <c r="B69" s="919"/>
      <c r="C69" s="926">
        <v>45099</v>
      </c>
      <c r="D69" s="926">
        <v>45249</v>
      </c>
      <c r="E69" s="927" t="s">
        <v>123</v>
      </c>
      <c r="F69" s="927" t="s">
        <v>315</v>
      </c>
      <c r="G69" s="953">
        <v>3380000000</v>
      </c>
      <c r="H69" s="1012">
        <v>161684383.56164384</v>
      </c>
      <c r="I69" s="1012"/>
      <c r="J69" s="1012">
        <v>3541684383.5616436</v>
      </c>
      <c r="K69" s="1013">
        <v>9.7000000000000003E-2</v>
      </c>
      <c r="L69" s="929">
        <v>180</v>
      </c>
      <c r="M69" s="930">
        <v>145</v>
      </c>
      <c r="N69" s="930">
        <v>266</v>
      </c>
      <c r="O69" s="956">
        <v>898246.57534246577</v>
      </c>
      <c r="P69" s="957">
        <v>26947397.260273974</v>
      </c>
    </row>
    <row r="70" spans="1:16" ht="14.1" customHeight="1" x14ac:dyDescent="0.2">
      <c r="B70" s="947" t="s">
        <v>314</v>
      </c>
      <c r="C70" s="948"/>
      <c r="D70" s="948"/>
      <c r="E70" s="948"/>
      <c r="F70" s="949"/>
      <c r="G70" s="953">
        <v>3380000000</v>
      </c>
      <c r="H70" s="953">
        <v>161684383.56164384</v>
      </c>
      <c r="I70" s="953"/>
      <c r="J70" s="953">
        <v>3541684383.5616436</v>
      </c>
      <c r="K70" s="937">
        <v>9.7000000000000003E-2</v>
      </c>
      <c r="L70" s="929"/>
      <c r="M70" s="929"/>
      <c r="N70" s="929"/>
      <c r="O70" s="953">
        <v>898246.57534246577</v>
      </c>
      <c r="P70" s="953">
        <v>26947397.260273974</v>
      </c>
    </row>
    <row r="71" spans="1:16" ht="14.1" customHeight="1" x14ac:dyDescent="0.2">
      <c r="B71" s="919"/>
      <c r="C71" s="926">
        <v>45068</v>
      </c>
      <c r="D71" s="926">
        <v>45248</v>
      </c>
      <c r="E71" s="927" t="s">
        <v>123</v>
      </c>
      <c r="F71" s="927" t="s">
        <v>218</v>
      </c>
      <c r="G71" s="953">
        <v>5700000000</v>
      </c>
      <c r="H71" s="1012">
        <v>267041095.89041099</v>
      </c>
      <c r="I71" s="1012"/>
      <c r="J71" s="1012">
        <v>5967041095.8904114</v>
      </c>
      <c r="K71" s="1013">
        <v>9.5000000000000001E-2</v>
      </c>
      <c r="L71" s="929">
        <v>180</v>
      </c>
      <c r="M71" s="930">
        <v>176</v>
      </c>
      <c r="N71" s="930">
        <v>266</v>
      </c>
      <c r="O71" s="956">
        <v>1483561.6438356165</v>
      </c>
      <c r="P71" s="957">
        <v>44506849.315068498</v>
      </c>
    </row>
    <row r="72" spans="1:16" ht="14.1" customHeight="1" x14ac:dyDescent="0.2">
      <c r="B72" s="919"/>
      <c r="C72" s="926">
        <v>45128</v>
      </c>
      <c r="D72" s="926">
        <v>45308</v>
      </c>
      <c r="E72" s="927" t="s">
        <v>123</v>
      </c>
      <c r="F72" s="927" t="s">
        <v>218</v>
      </c>
      <c r="G72" s="953">
        <v>6000000000</v>
      </c>
      <c r="H72" s="1012">
        <v>279616438.3561644</v>
      </c>
      <c r="I72" s="1012"/>
      <c r="J72" s="1012">
        <v>6279616438.356164</v>
      </c>
      <c r="K72" s="1013">
        <v>9.4500000000000001E-2</v>
      </c>
      <c r="L72" s="929">
        <v>180</v>
      </c>
      <c r="M72" s="930">
        <v>116</v>
      </c>
      <c r="N72" s="930">
        <v>266</v>
      </c>
      <c r="O72" s="956">
        <v>1553424.6575342466</v>
      </c>
      <c r="P72" s="957">
        <v>46602739.726027399</v>
      </c>
    </row>
    <row r="73" spans="1:16" ht="14.1" customHeight="1" x14ac:dyDescent="0.2">
      <c r="B73" s="919"/>
      <c r="C73" s="926">
        <v>45169</v>
      </c>
      <c r="D73" s="926">
        <v>45349</v>
      </c>
      <c r="E73" s="927" t="s">
        <v>123</v>
      </c>
      <c r="F73" s="927" t="s">
        <v>218</v>
      </c>
      <c r="G73" s="970">
        <v>6000000000</v>
      </c>
      <c r="H73" s="970">
        <v>273698630.13698632</v>
      </c>
      <c r="I73" s="970"/>
      <c r="J73" s="970">
        <v>6273698630.1369867</v>
      </c>
      <c r="K73" s="976">
        <v>9.2499999999999999E-2</v>
      </c>
      <c r="L73" s="929">
        <v>180</v>
      </c>
      <c r="M73" s="930">
        <v>75</v>
      </c>
      <c r="N73" s="930">
        <v>266</v>
      </c>
      <c r="O73" s="956">
        <v>1520547.9452054796</v>
      </c>
      <c r="P73" s="957">
        <v>45616438.356164388</v>
      </c>
    </row>
    <row r="74" spans="1:16" s="913" customFormat="1" ht="14.1" customHeight="1" x14ac:dyDescent="0.2">
      <c r="A74" s="859"/>
      <c r="B74" s="947" t="s">
        <v>336</v>
      </c>
      <c r="C74" s="948"/>
      <c r="D74" s="948"/>
      <c r="E74" s="948"/>
      <c r="F74" s="949"/>
      <c r="G74" s="953">
        <f>SUM(G71:G73)</f>
        <v>17700000000</v>
      </c>
      <c r="H74" s="953">
        <v>820356164.38356161</v>
      </c>
      <c r="I74" s="953"/>
      <c r="J74" s="953">
        <v>18520356164.38356</v>
      </c>
      <c r="K74" s="937">
        <v>9.398305084745763E-2</v>
      </c>
      <c r="L74" s="929"/>
      <c r="M74" s="929"/>
      <c r="N74" s="929"/>
      <c r="O74" s="953">
        <v>4557534.2465753425</v>
      </c>
      <c r="P74" s="953">
        <v>136726027.39726028</v>
      </c>
    </row>
    <row r="75" spans="1:16" s="913" customFormat="1" ht="14.1" customHeight="1" x14ac:dyDescent="0.2">
      <c r="B75" s="1169" t="s">
        <v>346</v>
      </c>
      <c r="C75" s="1170"/>
      <c r="D75" s="1170"/>
      <c r="E75" s="1170"/>
      <c r="F75" s="946"/>
      <c r="G75" s="954">
        <f>+G74+G70+G68</f>
        <v>27028333328</v>
      </c>
      <c r="H75" s="954">
        <v>1469789337.7718029</v>
      </c>
      <c r="I75" s="954"/>
      <c r="J75" s="954">
        <v>27831456001.771805</v>
      </c>
      <c r="K75" s="943">
        <v>8.4538715536171552E-2</v>
      </c>
      <c r="L75" s="938"/>
      <c r="M75" s="938"/>
      <c r="N75" s="938"/>
      <c r="O75" s="954">
        <v>6716272.8303671237</v>
      </c>
      <c r="P75" s="954">
        <v>201488184.91101369</v>
      </c>
    </row>
    <row r="76" spans="1:16" s="913" customFormat="1" ht="14.1" customHeight="1" x14ac:dyDescent="0.2">
      <c r="B76" s="939" t="s">
        <v>298</v>
      </c>
      <c r="C76" s="926">
        <v>45102</v>
      </c>
      <c r="D76" s="926">
        <v>45282</v>
      </c>
      <c r="E76" s="935" t="s">
        <v>243</v>
      </c>
      <c r="F76" s="927" t="s">
        <v>340</v>
      </c>
      <c r="G76" s="953">
        <v>45000000000</v>
      </c>
      <c r="H76" s="953">
        <v>2108219178.0821917</v>
      </c>
      <c r="I76" s="953"/>
      <c r="J76" s="953">
        <v>47108219178.082191</v>
      </c>
      <c r="K76" s="937">
        <v>9.5000000000000001E-2</v>
      </c>
      <c r="L76" s="929">
        <v>180</v>
      </c>
      <c r="M76" s="930"/>
      <c r="N76" s="930"/>
      <c r="O76" s="957">
        <v>11712328.767123288</v>
      </c>
      <c r="P76" s="957">
        <v>351369863.01369864</v>
      </c>
    </row>
    <row r="77" spans="1:16" s="913" customFormat="1" ht="14.1" customHeight="1" x14ac:dyDescent="0.2">
      <c r="B77" s="939"/>
      <c r="C77" s="926">
        <v>45146</v>
      </c>
      <c r="D77" s="926">
        <v>45326</v>
      </c>
      <c r="E77" s="935" t="s">
        <v>243</v>
      </c>
      <c r="F77" s="927" t="s">
        <v>340</v>
      </c>
      <c r="G77" s="953">
        <v>10000000000</v>
      </c>
      <c r="H77" s="953">
        <v>468493150.68493152</v>
      </c>
      <c r="I77" s="953"/>
      <c r="J77" s="953">
        <v>10468493150.684931</v>
      </c>
      <c r="K77" s="937">
        <v>9.5000000000000001E-2</v>
      </c>
      <c r="L77" s="929">
        <v>180</v>
      </c>
      <c r="M77" s="930"/>
      <c r="N77" s="930"/>
      <c r="O77" s="957">
        <v>2602739.7260273974</v>
      </c>
      <c r="P77" s="957">
        <v>78082191.780821919</v>
      </c>
    </row>
    <row r="78" spans="1:16" s="913" customFormat="1" ht="14.1" customHeight="1" x14ac:dyDescent="0.2">
      <c r="B78" s="933"/>
      <c r="C78" s="926">
        <v>45163</v>
      </c>
      <c r="D78" s="926">
        <v>45343</v>
      </c>
      <c r="E78" s="935" t="s">
        <v>243</v>
      </c>
      <c r="F78" s="927" t="s">
        <v>340</v>
      </c>
      <c r="G78" s="953">
        <v>10000000000</v>
      </c>
      <c r="H78" s="953">
        <v>468493150.68493152</v>
      </c>
      <c r="I78" s="953"/>
      <c r="J78" s="953">
        <v>10468493150.684931</v>
      </c>
      <c r="K78" s="937">
        <v>9.5000000000000001E-2</v>
      </c>
      <c r="L78" s="929">
        <v>180</v>
      </c>
      <c r="M78" s="930"/>
      <c r="N78" s="930"/>
      <c r="O78" s="957">
        <v>2602739.7260273974</v>
      </c>
      <c r="P78" s="957">
        <v>78082191.780821919</v>
      </c>
    </row>
    <row r="79" spans="1:16" s="913" customFormat="1" ht="14.1" customHeight="1" x14ac:dyDescent="0.2">
      <c r="B79" s="1169" t="s">
        <v>348</v>
      </c>
      <c r="C79" s="1170"/>
      <c r="D79" s="1170"/>
      <c r="E79" s="1170"/>
      <c r="F79" s="946"/>
      <c r="G79" s="954">
        <v>65000000000</v>
      </c>
      <c r="H79" s="954">
        <v>3045205479.452055</v>
      </c>
      <c r="I79" s="954"/>
      <c r="J79" s="954">
        <v>68045205479.452049</v>
      </c>
      <c r="K79" s="943">
        <v>9.4999999999999987E-2</v>
      </c>
      <c r="L79" s="938"/>
      <c r="M79" s="938"/>
      <c r="N79" s="938"/>
      <c r="O79" s="954">
        <v>16917808.219178081</v>
      </c>
      <c r="P79" s="954">
        <v>507534246.57534248</v>
      </c>
    </row>
    <row r="80" spans="1:16" s="913" customFormat="1" ht="14.1" customHeight="1" x14ac:dyDescent="0.2">
      <c r="B80" s="1169"/>
      <c r="C80" s="1170"/>
      <c r="D80" s="1170"/>
      <c r="E80" s="1170" t="s">
        <v>235</v>
      </c>
      <c r="F80" s="1171"/>
      <c r="G80" s="954">
        <f>+G79+G75+G57+G52+G49+G46+G31+G26+G16</f>
        <v>281867726460</v>
      </c>
      <c r="H80" s="954" t="e">
        <v>#REF!</v>
      </c>
      <c r="I80" s="954"/>
      <c r="J80" s="954" t="e">
        <v>#REF!</v>
      </c>
      <c r="K80" s="943" t="e">
        <v>#REF!</v>
      </c>
      <c r="L80" s="938"/>
      <c r="M80" s="938"/>
      <c r="N80" s="938"/>
      <c r="O80" s="954" t="e">
        <v>#REF!</v>
      </c>
      <c r="P80" s="954" t="e">
        <v>#REF!</v>
      </c>
    </row>
    <row r="81" spans="2:16" s="913" customFormat="1" ht="14.1" customHeight="1" x14ac:dyDescent="0.2">
      <c r="G81" s="955"/>
      <c r="H81" s="955"/>
      <c r="I81" s="955"/>
      <c r="J81" s="955"/>
    </row>
    <row r="82" spans="2:16" s="913" customFormat="1" ht="14.1" hidden="1" customHeight="1" x14ac:dyDescent="0.2">
      <c r="E82" s="949"/>
      <c r="F82" s="927" t="s">
        <v>315</v>
      </c>
      <c r="G82" s="953">
        <v>94184400000</v>
      </c>
      <c r="H82" s="953">
        <v>2698246198.3561645</v>
      </c>
      <c r="I82" s="953"/>
      <c r="J82" s="953">
        <v>64382646198.356171</v>
      </c>
      <c r="K82" s="937">
        <v>5.8092886720093773E-2</v>
      </c>
      <c r="L82" s="929"/>
      <c r="M82" s="929"/>
      <c r="N82" s="929"/>
      <c r="O82" s="953">
        <v>14990256.657534247</v>
      </c>
      <c r="P82" s="953">
        <v>449707699.72602737</v>
      </c>
    </row>
    <row r="83" spans="2:16" s="913" customFormat="1" ht="14.1" hidden="1" customHeight="1" x14ac:dyDescent="0.2">
      <c r="E83" s="949"/>
      <c r="F83" s="927" t="s">
        <v>218</v>
      </c>
      <c r="G83" s="953">
        <v>40200000000</v>
      </c>
      <c r="H83" s="953">
        <v>1819232876.7123287</v>
      </c>
      <c r="I83" s="953"/>
      <c r="J83" s="953">
        <v>39519232876.712334</v>
      </c>
      <c r="K83" s="937">
        <v>8.9340796019900498E-2</v>
      </c>
      <c r="L83" s="933"/>
      <c r="M83" s="933"/>
      <c r="N83" s="933"/>
      <c r="O83" s="953">
        <v>9839726.0273972601</v>
      </c>
      <c r="P83" s="953">
        <v>295191780.82191783</v>
      </c>
    </row>
    <row r="84" spans="2:16" s="913" customFormat="1" ht="14.1" hidden="1" customHeight="1" x14ac:dyDescent="0.2">
      <c r="E84" s="949"/>
      <c r="F84" s="927" t="s">
        <v>397</v>
      </c>
      <c r="G84" s="953">
        <v>82782105632</v>
      </c>
      <c r="H84" s="953">
        <v>3856361804.856987</v>
      </c>
      <c r="I84" s="953"/>
      <c r="J84" s="953">
        <v>86638467436.856995</v>
      </c>
      <c r="K84" s="937">
        <v>9.4462984617984677E-2</v>
      </c>
      <c r="L84" s="933"/>
      <c r="M84" s="933"/>
      <c r="N84" s="933"/>
      <c r="O84" s="953">
        <v>21424232.249205478</v>
      </c>
      <c r="P84" s="953">
        <v>642726967.47616446</v>
      </c>
    </row>
    <row r="85" spans="2:16" s="913" customFormat="1" ht="14.1" hidden="1" customHeight="1" x14ac:dyDescent="0.2">
      <c r="E85" s="949"/>
      <c r="F85" s="927" t="s">
        <v>257</v>
      </c>
      <c r="G85" s="953">
        <v>217166505632</v>
      </c>
      <c r="H85" s="953">
        <v>8373840879.9254799</v>
      </c>
      <c r="I85" s="953"/>
      <c r="J85" s="953">
        <v>190540346511.92551</v>
      </c>
      <c r="K85" s="937">
        <v>7.7741217052913161E-2</v>
      </c>
      <c r="L85" s="933"/>
      <c r="M85" s="933"/>
      <c r="N85" s="933"/>
      <c r="O85" s="953">
        <v>46254214.934136987</v>
      </c>
      <c r="P85" s="953">
        <v>1387626448.0241098</v>
      </c>
    </row>
    <row r="86" spans="2:16" s="913" customFormat="1" ht="14.1" hidden="1" customHeight="1" x14ac:dyDescent="0.2">
      <c r="E86" s="949"/>
      <c r="F86" s="927" t="s">
        <v>398</v>
      </c>
      <c r="G86" s="953">
        <v>0</v>
      </c>
      <c r="H86" s="953">
        <v>0</v>
      </c>
      <c r="I86" s="953"/>
      <c r="J86" s="953">
        <v>0</v>
      </c>
      <c r="K86" s="937" t="e">
        <v>#DIV/0!</v>
      </c>
      <c r="L86" s="933"/>
      <c r="M86" s="933"/>
      <c r="N86" s="933"/>
      <c r="O86" s="953">
        <v>0</v>
      </c>
      <c r="P86" s="953">
        <v>0</v>
      </c>
    </row>
    <row r="87" spans="2:16" s="913" customFormat="1" ht="14.1" hidden="1" customHeight="1" x14ac:dyDescent="0.2">
      <c r="E87" s="949"/>
      <c r="F87" s="927" t="s">
        <v>270</v>
      </c>
      <c r="G87" s="953">
        <v>14252887500</v>
      </c>
      <c r="H87" s="953">
        <v>1247140655.1369863</v>
      </c>
      <c r="I87" s="953"/>
      <c r="J87" s="953">
        <v>15500028155.136988</v>
      </c>
      <c r="K87" s="937">
        <v>7.6891921900036048E-2</v>
      </c>
      <c r="L87" s="929"/>
      <c r="M87" s="929"/>
      <c r="N87" s="929"/>
      <c r="O87" s="953">
        <v>3002553.1849315069</v>
      </c>
      <c r="P87" s="953">
        <v>90076595.547945201</v>
      </c>
    </row>
    <row r="88" spans="2:16" s="913" customFormat="1" ht="14.1" hidden="1" customHeight="1" x14ac:dyDescent="0.2">
      <c r="E88" s="949"/>
      <c r="F88" s="927" t="s">
        <v>217</v>
      </c>
      <c r="G88" s="953">
        <v>10448333328</v>
      </c>
      <c r="H88" s="953">
        <v>992611803.52522743</v>
      </c>
      <c r="I88" s="953"/>
      <c r="J88" s="953">
        <v>10774278467.525229</v>
      </c>
      <c r="K88" s="937">
        <v>7.6335579852396543E-2</v>
      </c>
      <c r="L88" s="929"/>
      <c r="M88" s="929"/>
      <c r="N88" s="929"/>
      <c r="O88" s="953">
        <v>2185149.5426958906</v>
      </c>
      <c r="P88" s="953">
        <v>65554486.280876718</v>
      </c>
    </row>
    <row r="89" spans="2:16" s="913" customFormat="1" ht="14.1" hidden="1" customHeight="1" x14ac:dyDescent="0.2"/>
    <row r="90" spans="2:16" s="913" customFormat="1" ht="14.1" hidden="1" customHeight="1" x14ac:dyDescent="0.2">
      <c r="E90" s="949"/>
      <c r="F90" s="927" t="s">
        <v>117</v>
      </c>
      <c r="G90" s="953">
        <v>217166505632</v>
      </c>
      <c r="H90" s="953">
        <v>8373840879.9254799</v>
      </c>
      <c r="I90" s="953"/>
      <c r="J90" s="953">
        <v>190540346511.92551</v>
      </c>
      <c r="K90" s="937">
        <v>7.7741217052913161E-2</v>
      </c>
      <c r="L90" s="929"/>
      <c r="M90" s="929"/>
      <c r="N90" s="929"/>
      <c r="O90" s="953">
        <v>46254214.934136987</v>
      </c>
      <c r="P90" s="953">
        <v>1387626448.0241098</v>
      </c>
    </row>
    <row r="91" spans="2:16" s="913" customFormat="1" ht="14.1" hidden="1" customHeight="1" x14ac:dyDescent="0.2">
      <c r="E91" s="949"/>
      <c r="F91" s="927" t="s">
        <v>52</v>
      </c>
      <c r="G91" s="953">
        <v>24701220828</v>
      </c>
      <c r="H91" s="953">
        <v>2239752458.6622138</v>
      </c>
      <c r="I91" s="953"/>
      <c r="J91" s="953">
        <v>26274306622.662216</v>
      </c>
      <c r="K91" s="937">
        <v>7.6656595589705237E-2</v>
      </c>
      <c r="L91" s="933"/>
      <c r="M91" s="933"/>
      <c r="N91" s="933"/>
      <c r="O91" s="953">
        <v>5187702.7276273975</v>
      </c>
      <c r="P91" s="953">
        <v>155631081.82882193</v>
      </c>
    </row>
    <row r="92" spans="2:16" s="913" customFormat="1" ht="14.1" hidden="1" customHeight="1" x14ac:dyDescent="0.2"/>
    <row r="93" spans="2:16" s="913" customFormat="1" ht="14.1" customHeight="1" x14ac:dyDescent="0.25">
      <c r="B93" s="925"/>
      <c r="C93" s="920" t="s">
        <v>303</v>
      </c>
      <c r="D93" s="920" t="s">
        <v>304</v>
      </c>
      <c r="E93" s="920" t="s">
        <v>305</v>
      </c>
      <c r="F93" s="920" t="s">
        <v>306</v>
      </c>
      <c r="G93" s="921" t="s">
        <v>307</v>
      </c>
      <c r="H93" s="921" t="s">
        <v>327</v>
      </c>
      <c r="I93" s="921"/>
      <c r="J93" s="922" t="s">
        <v>328</v>
      </c>
      <c r="K93" s="923" t="s">
        <v>329</v>
      </c>
      <c r="L93" s="922" t="s">
        <v>330</v>
      </c>
      <c r="M93" s="922" t="s">
        <v>17</v>
      </c>
      <c r="N93" s="922" t="s">
        <v>18</v>
      </c>
      <c r="O93" s="924" t="s">
        <v>19</v>
      </c>
      <c r="P93" s="924" t="s">
        <v>20</v>
      </c>
    </row>
    <row r="94" spans="2:16" s="913" customFormat="1" ht="14.1" hidden="1" customHeight="1" x14ac:dyDescent="0.2">
      <c r="B94" s="939" t="s">
        <v>289</v>
      </c>
      <c r="C94" s="926">
        <v>44651</v>
      </c>
      <c r="D94" s="926">
        <v>45015</v>
      </c>
      <c r="E94" s="927" t="s">
        <v>287</v>
      </c>
      <c r="F94" s="927" t="s">
        <v>288</v>
      </c>
      <c r="G94" s="951"/>
      <c r="H94" s="951">
        <v>266767.12328767125</v>
      </c>
      <c r="I94" s="951"/>
      <c r="J94" s="951">
        <v>266767.12328767125</v>
      </c>
      <c r="K94" s="937">
        <v>5.3499999999999999E-2</v>
      </c>
      <c r="L94" s="929">
        <v>182</v>
      </c>
      <c r="M94" s="930"/>
      <c r="N94" s="930"/>
      <c r="O94" s="931">
        <v>1465.7534246575344</v>
      </c>
      <c r="P94" s="928">
        <v>43972.602739726033</v>
      </c>
    </row>
    <row r="95" spans="2:16" s="913" customFormat="1" ht="14.1" hidden="1" customHeight="1" x14ac:dyDescent="0.2">
      <c r="B95" s="934"/>
      <c r="C95" s="926">
        <v>44651</v>
      </c>
      <c r="D95" s="926">
        <v>45197</v>
      </c>
      <c r="E95" s="927" t="s">
        <v>287</v>
      </c>
      <c r="F95" s="927" t="s">
        <v>288</v>
      </c>
      <c r="G95" s="951"/>
      <c r="H95" s="951">
        <v>266767.12328767125</v>
      </c>
      <c r="I95" s="951"/>
      <c r="J95" s="951">
        <v>266767.12328767125</v>
      </c>
      <c r="K95" s="937">
        <v>5.3499999999999999E-2</v>
      </c>
      <c r="L95" s="929">
        <v>182</v>
      </c>
      <c r="M95" s="930"/>
      <c r="N95" s="930"/>
      <c r="O95" s="932"/>
      <c r="P95" s="932"/>
    </row>
    <row r="96" spans="2:16" s="913" customFormat="1" ht="14.1" hidden="1" customHeight="1" x14ac:dyDescent="0.2">
      <c r="B96" s="934"/>
      <c r="C96" s="926">
        <v>44651</v>
      </c>
      <c r="D96" s="926">
        <v>45379</v>
      </c>
      <c r="E96" s="927" t="s">
        <v>287</v>
      </c>
      <c r="F96" s="927" t="s">
        <v>288</v>
      </c>
      <c r="G96" s="951"/>
      <c r="H96" s="951">
        <v>266767.12328767125</v>
      </c>
      <c r="I96" s="951"/>
      <c r="J96" s="951">
        <v>266767.12328767125</v>
      </c>
      <c r="K96" s="937">
        <v>5.3499999999999999E-2</v>
      </c>
      <c r="L96" s="929">
        <v>182</v>
      </c>
      <c r="M96" s="930"/>
      <c r="N96" s="930"/>
      <c r="O96" s="932"/>
      <c r="P96" s="932"/>
    </row>
    <row r="97" spans="2:16" s="913" customFormat="1" ht="14.1" hidden="1" customHeight="1" x14ac:dyDescent="0.2">
      <c r="B97" s="934"/>
      <c r="C97" s="926">
        <v>44651</v>
      </c>
      <c r="D97" s="926">
        <v>45561</v>
      </c>
      <c r="E97" s="927" t="s">
        <v>287</v>
      </c>
      <c r="F97" s="927" t="s">
        <v>288</v>
      </c>
      <c r="G97" s="951"/>
      <c r="H97" s="951">
        <v>266767.12328767125</v>
      </c>
      <c r="I97" s="951"/>
      <c r="J97" s="951">
        <v>266767.12328767125</v>
      </c>
      <c r="K97" s="937">
        <v>5.3499999999999999E-2</v>
      </c>
      <c r="L97" s="929">
        <v>182</v>
      </c>
      <c r="M97" s="930"/>
      <c r="N97" s="930"/>
      <c r="O97" s="932"/>
      <c r="P97" s="932"/>
    </row>
    <row r="98" spans="2:16" s="913" customFormat="1" ht="14.1" hidden="1" customHeight="1" x14ac:dyDescent="0.2">
      <c r="B98" s="934"/>
      <c r="C98" s="926">
        <v>44651</v>
      </c>
      <c r="D98" s="926">
        <v>45743</v>
      </c>
      <c r="E98" s="927" t="s">
        <v>287</v>
      </c>
      <c r="F98" s="927" t="s">
        <v>288</v>
      </c>
      <c r="G98" s="951"/>
      <c r="H98" s="951">
        <v>266767.12328767125</v>
      </c>
      <c r="I98" s="951"/>
      <c r="J98" s="951">
        <v>266767.12328767125</v>
      </c>
      <c r="K98" s="937">
        <v>5.3499999999999999E-2</v>
      </c>
      <c r="L98" s="929">
        <v>182</v>
      </c>
      <c r="M98" s="930"/>
      <c r="N98" s="930"/>
      <c r="O98" s="932"/>
      <c r="P98" s="932"/>
    </row>
    <row r="99" spans="2:16" s="913" customFormat="1" ht="14.1" hidden="1" customHeight="1" x14ac:dyDescent="0.2">
      <c r="B99" s="934"/>
      <c r="C99" s="926">
        <v>44651</v>
      </c>
      <c r="D99" s="926">
        <v>45925</v>
      </c>
      <c r="E99" s="927" t="s">
        <v>287</v>
      </c>
      <c r="F99" s="927" t="s">
        <v>288</v>
      </c>
      <c r="G99" s="951"/>
      <c r="H99" s="951">
        <v>266767.12328767125</v>
      </c>
      <c r="I99" s="951"/>
      <c r="J99" s="951">
        <v>266767.12328767125</v>
      </c>
      <c r="K99" s="937">
        <v>5.3499999999999999E-2</v>
      </c>
      <c r="L99" s="929">
        <v>182</v>
      </c>
      <c r="M99" s="930"/>
      <c r="N99" s="930"/>
      <c r="O99" s="932"/>
      <c r="P99" s="932"/>
    </row>
    <row r="100" spans="2:16" s="913" customFormat="1" ht="14.1" hidden="1" customHeight="1" x14ac:dyDescent="0.2">
      <c r="B100" s="934"/>
      <c r="C100" s="926">
        <v>44651</v>
      </c>
      <c r="D100" s="926">
        <v>46107</v>
      </c>
      <c r="E100" s="927" t="s">
        <v>287</v>
      </c>
      <c r="F100" s="927" t="s">
        <v>288</v>
      </c>
      <c r="G100" s="951"/>
      <c r="H100" s="951">
        <v>266767.12328767125</v>
      </c>
      <c r="I100" s="951"/>
      <c r="J100" s="951">
        <v>266767.12328767125</v>
      </c>
      <c r="K100" s="937">
        <v>5.3499999999999999E-2</v>
      </c>
      <c r="L100" s="929">
        <v>182</v>
      </c>
      <c r="M100" s="930"/>
      <c r="N100" s="930"/>
      <c r="O100" s="932"/>
      <c r="P100" s="932"/>
    </row>
    <row r="101" spans="2:16" s="913" customFormat="1" ht="14.1" hidden="1" customHeight="1" x14ac:dyDescent="0.2">
      <c r="B101" s="934"/>
      <c r="C101" s="926">
        <v>44651</v>
      </c>
      <c r="D101" s="926">
        <v>46289</v>
      </c>
      <c r="E101" s="927" t="s">
        <v>287</v>
      </c>
      <c r="F101" s="927" t="s">
        <v>288</v>
      </c>
      <c r="G101" s="951"/>
      <c r="H101" s="951">
        <v>266767.12328767125</v>
      </c>
      <c r="I101" s="951"/>
      <c r="J101" s="951">
        <v>266767.12328767125</v>
      </c>
      <c r="K101" s="937">
        <v>5.3499999999999999E-2</v>
      </c>
      <c r="L101" s="929">
        <v>182</v>
      </c>
      <c r="M101" s="930"/>
      <c r="N101" s="930"/>
      <c r="O101" s="932"/>
      <c r="P101" s="932"/>
    </row>
    <row r="102" spans="2:16" s="913" customFormat="1" ht="14.1" hidden="1" customHeight="1" x14ac:dyDescent="0.2">
      <c r="B102" s="934"/>
      <c r="C102" s="926">
        <v>44651</v>
      </c>
      <c r="D102" s="926">
        <v>46471</v>
      </c>
      <c r="E102" s="927" t="s">
        <v>287</v>
      </c>
      <c r="F102" s="927" t="s">
        <v>288</v>
      </c>
      <c r="G102" s="951"/>
      <c r="H102" s="951">
        <v>266767.12328767125</v>
      </c>
      <c r="I102" s="951"/>
      <c r="J102" s="951">
        <v>266767.12328767125</v>
      </c>
      <c r="K102" s="937">
        <v>5.3499999999999999E-2</v>
      </c>
      <c r="L102" s="929">
        <v>182</v>
      </c>
      <c r="M102" s="930"/>
      <c r="N102" s="930"/>
      <c r="O102" s="932"/>
      <c r="P102" s="932"/>
    </row>
    <row r="103" spans="2:16" s="913" customFormat="1" ht="14.1" hidden="1" customHeight="1" x14ac:dyDescent="0.2">
      <c r="B103" s="934"/>
      <c r="C103" s="926">
        <v>44651</v>
      </c>
      <c r="D103" s="926">
        <v>46653</v>
      </c>
      <c r="E103" s="927" t="s">
        <v>287</v>
      </c>
      <c r="F103" s="927" t="s">
        <v>288</v>
      </c>
      <c r="G103" s="951"/>
      <c r="H103" s="951">
        <v>266767.12328767125</v>
      </c>
      <c r="I103" s="951"/>
      <c r="J103" s="951">
        <v>266767.12328767125</v>
      </c>
      <c r="K103" s="937">
        <v>5.3499999999999999E-2</v>
      </c>
      <c r="L103" s="929">
        <v>182</v>
      </c>
      <c r="M103" s="930"/>
      <c r="N103" s="930"/>
      <c r="O103" s="932"/>
      <c r="P103" s="932"/>
    </row>
    <row r="104" spans="2:16" s="913" customFormat="1" ht="14.1" hidden="1" customHeight="1" x14ac:dyDescent="0.2">
      <c r="B104" s="934"/>
      <c r="C104" s="926">
        <v>44651</v>
      </c>
      <c r="D104" s="926">
        <v>46835</v>
      </c>
      <c r="E104" s="927" t="s">
        <v>287</v>
      </c>
      <c r="F104" s="927" t="s">
        <v>288</v>
      </c>
      <c r="G104" s="951"/>
      <c r="H104" s="951">
        <v>266767.12328767125</v>
      </c>
      <c r="I104" s="951"/>
      <c r="J104" s="951">
        <v>266767.12328767125</v>
      </c>
      <c r="K104" s="937">
        <v>5.3499999999999999E-2</v>
      </c>
      <c r="L104" s="929">
        <v>182</v>
      </c>
      <c r="M104" s="930"/>
      <c r="N104" s="930"/>
      <c r="O104" s="932"/>
      <c r="P104" s="932"/>
    </row>
    <row r="105" spans="2:16" s="913" customFormat="1" ht="14.1" hidden="1" customHeight="1" x14ac:dyDescent="0.2">
      <c r="B105" s="934"/>
      <c r="C105" s="926">
        <v>44651</v>
      </c>
      <c r="D105" s="926">
        <v>47017</v>
      </c>
      <c r="E105" s="927" t="s">
        <v>287</v>
      </c>
      <c r="F105" s="927" t="s">
        <v>288</v>
      </c>
      <c r="G105" s="951"/>
      <c r="H105" s="951">
        <v>266767.12328767125</v>
      </c>
      <c r="I105" s="951"/>
      <c r="J105" s="951">
        <v>266767.12328767125</v>
      </c>
      <c r="K105" s="937">
        <v>5.3499999999999999E-2</v>
      </c>
      <c r="L105" s="929">
        <v>182</v>
      </c>
      <c r="M105" s="930"/>
      <c r="N105" s="930"/>
      <c r="O105" s="932"/>
      <c r="P105" s="932"/>
    </row>
    <row r="106" spans="2:16" s="913" customFormat="1" ht="14.1" hidden="1" customHeight="1" x14ac:dyDescent="0.2">
      <c r="B106" s="934"/>
      <c r="C106" s="926">
        <v>44651</v>
      </c>
      <c r="D106" s="926">
        <v>47199</v>
      </c>
      <c r="E106" s="927" t="s">
        <v>287</v>
      </c>
      <c r="F106" s="927" t="s">
        <v>288</v>
      </c>
      <c r="G106" s="951"/>
      <c r="H106" s="951">
        <v>266767.12328767125</v>
      </c>
      <c r="I106" s="951"/>
      <c r="J106" s="951">
        <v>266767.12328767125</v>
      </c>
      <c r="K106" s="937">
        <v>5.3499999999999999E-2</v>
      </c>
      <c r="L106" s="929">
        <v>182</v>
      </c>
      <c r="M106" s="930"/>
      <c r="N106" s="930"/>
      <c r="O106" s="932"/>
      <c r="P106" s="932"/>
    </row>
    <row r="107" spans="2:16" s="913" customFormat="1" ht="14.1" hidden="1" customHeight="1" x14ac:dyDescent="0.2">
      <c r="B107" s="934"/>
      <c r="C107" s="926">
        <v>44651</v>
      </c>
      <c r="D107" s="926">
        <v>47381</v>
      </c>
      <c r="E107" s="927" t="s">
        <v>287</v>
      </c>
      <c r="F107" s="927" t="s">
        <v>288</v>
      </c>
      <c r="G107" s="951"/>
      <c r="H107" s="951">
        <v>266767.12328767125</v>
      </c>
      <c r="I107" s="951"/>
      <c r="J107" s="951">
        <v>266767.12328767125</v>
      </c>
      <c r="K107" s="937">
        <v>5.3499999999999999E-2</v>
      </c>
      <c r="L107" s="929">
        <v>182</v>
      </c>
      <c r="M107" s="930"/>
      <c r="N107" s="930"/>
      <c r="O107" s="932"/>
      <c r="P107" s="932"/>
    </row>
    <row r="108" spans="2:16" s="913" customFormat="1" ht="14.1" hidden="1" customHeight="1" x14ac:dyDescent="0.2">
      <c r="B108" s="934"/>
      <c r="C108" s="926">
        <v>44651</v>
      </c>
      <c r="D108" s="926">
        <v>47563</v>
      </c>
      <c r="E108" s="927" t="s">
        <v>287</v>
      </c>
      <c r="F108" s="927" t="s">
        <v>288</v>
      </c>
      <c r="G108" s="951"/>
      <c r="H108" s="951">
        <v>266767.12328767125</v>
      </c>
      <c r="I108" s="951"/>
      <c r="J108" s="951">
        <v>266767.12328767125</v>
      </c>
      <c r="K108" s="937">
        <v>5.3499999999999999E-2</v>
      </c>
      <c r="L108" s="929">
        <v>182</v>
      </c>
      <c r="M108" s="930"/>
      <c r="N108" s="930"/>
      <c r="O108" s="932"/>
      <c r="P108" s="932"/>
    </row>
    <row r="109" spans="2:16" s="913" customFormat="1" ht="14.1" hidden="1" customHeight="1" x14ac:dyDescent="0.2">
      <c r="B109" s="934"/>
      <c r="C109" s="926">
        <v>44651</v>
      </c>
      <c r="D109" s="926">
        <v>47745</v>
      </c>
      <c r="E109" s="927" t="s">
        <v>287</v>
      </c>
      <c r="F109" s="927" t="s">
        <v>288</v>
      </c>
      <c r="G109" s="951"/>
      <c r="H109" s="951">
        <v>266767.12328767125</v>
      </c>
      <c r="I109" s="951"/>
      <c r="J109" s="951">
        <v>266767.12328767125</v>
      </c>
      <c r="K109" s="937">
        <v>5.3499999999999999E-2</v>
      </c>
      <c r="L109" s="929">
        <v>182</v>
      </c>
      <c r="M109" s="930"/>
      <c r="N109" s="930"/>
      <c r="O109" s="932"/>
      <c r="P109" s="932"/>
    </row>
    <row r="110" spans="2:16" s="913" customFormat="1" ht="14.1" hidden="1" customHeight="1" x14ac:dyDescent="0.2">
      <c r="B110" s="934"/>
      <c r="C110" s="926">
        <v>44651</v>
      </c>
      <c r="D110" s="926">
        <v>47927</v>
      </c>
      <c r="E110" s="927" t="s">
        <v>287</v>
      </c>
      <c r="F110" s="927" t="s">
        <v>288</v>
      </c>
      <c r="G110" s="951"/>
      <c r="H110" s="951">
        <v>266767.12328767125</v>
      </c>
      <c r="I110" s="951"/>
      <c r="J110" s="951">
        <v>266767.12328767125</v>
      </c>
      <c r="K110" s="937">
        <v>5.3499999999999999E-2</v>
      </c>
      <c r="L110" s="929">
        <v>182</v>
      </c>
      <c r="M110" s="930"/>
      <c r="N110" s="930"/>
      <c r="O110" s="932"/>
      <c r="P110" s="932"/>
    </row>
    <row r="111" spans="2:16" s="913" customFormat="1" ht="14.1" hidden="1" customHeight="1" x14ac:dyDescent="0.2">
      <c r="B111" s="934"/>
      <c r="C111" s="926">
        <v>44651</v>
      </c>
      <c r="D111" s="926">
        <v>48109</v>
      </c>
      <c r="E111" s="927" t="s">
        <v>287</v>
      </c>
      <c r="F111" s="927" t="s">
        <v>288</v>
      </c>
      <c r="G111" s="951"/>
      <c r="H111" s="951">
        <v>266767.12328767125</v>
      </c>
      <c r="I111" s="951"/>
      <c r="J111" s="951">
        <v>266767.12328767125</v>
      </c>
      <c r="K111" s="937">
        <v>5.3499999999999999E-2</v>
      </c>
      <c r="L111" s="929">
        <v>182</v>
      </c>
      <c r="M111" s="930"/>
      <c r="N111" s="930"/>
      <c r="O111" s="932"/>
      <c r="P111" s="932"/>
    </row>
    <row r="112" spans="2:16" s="913" customFormat="1" ht="14.1" customHeight="1" x14ac:dyDescent="0.2">
      <c r="B112" s="939" t="s">
        <v>289</v>
      </c>
      <c r="C112" s="926">
        <v>44651</v>
      </c>
      <c r="D112" s="926">
        <v>48291</v>
      </c>
      <c r="E112" s="927" t="s">
        <v>287</v>
      </c>
      <c r="F112" s="927" t="s">
        <v>288</v>
      </c>
      <c r="G112" s="951">
        <v>10000000</v>
      </c>
      <c r="H112" s="951">
        <v>266767.12328767125</v>
      </c>
      <c r="I112" s="951"/>
      <c r="J112" s="951">
        <v>10266767.12328767</v>
      </c>
      <c r="K112" s="937">
        <v>5.3499999999999999E-2</v>
      </c>
      <c r="L112" s="929">
        <v>182</v>
      </c>
      <c r="M112" s="930"/>
      <c r="N112" s="930"/>
      <c r="O112" s="932"/>
      <c r="P112" s="932"/>
    </row>
    <row r="113" spans="1:16" s="913" customFormat="1" ht="14.25" x14ac:dyDescent="0.2">
      <c r="B113" s="1169" t="s">
        <v>349</v>
      </c>
      <c r="C113" s="1170"/>
      <c r="D113" s="1170"/>
      <c r="E113" s="1170"/>
      <c r="F113" s="1171"/>
      <c r="G113" s="952">
        <v>10000000</v>
      </c>
      <c r="H113" s="952">
        <v>5068575.3424657537</v>
      </c>
      <c r="I113" s="952"/>
      <c r="J113" s="952">
        <v>15068575.342465753</v>
      </c>
      <c r="K113" s="943">
        <v>5.3500000000000013E-2</v>
      </c>
      <c r="L113" s="938"/>
      <c r="M113" s="938"/>
      <c r="N113" s="938"/>
      <c r="O113" s="950">
        <v>1465.7534246575344</v>
      </c>
      <c r="P113" s="950">
        <v>43972.602739726033</v>
      </c>
    </row>
    <row r="114" spans="1:16" s="913" customFormat="1" x14ac:dyDescent="0.2">
      <c r="A114" s="859"/>
      <c r="B114" s="859"/>
      <c r="C114" s="859"/>
      <c r="D114" s="859"/>
      <c r="E114" s="859"/>
      <c r="F114" s="859"/>
      <c r="G114" s="859"/>
      <c r="H114" s="859"/>
      <c r="I114" s="859"/>
      <c r="J114" s="859"/>
      <c r="K114" s="859"/>
      <c r="L114" s="859"/>
      <c r="M114" s="859"/>
      <c r="N114" s="859"/>
      <c r="O114" s="912"/>
      <c r="P114" s="912"/>
    </row>
    <row r="115" spans="1:16" s="913" customFormat="1" ht="18" x14ac:dyDescent="0.25">
      <c r="A115" s="859"/>
      <c r="B115" s="940"/>
      <c r="C115" s="1172" t="s">
        <v>350</v>
      </c>
      <c r="D115" s="1172"/>
      <c r="E115" s="1172"/>
      <c r="F115" s="1172"/>
      <c r="G115" s="1172"/>
      <c r="H115" s="1172"/>
      <c r="I115" s="1172"/>
      <c r="J115" s="1172"/>
      <c r="K115" s="1172"/>
      <c r="L115" s="1172"/>
      <c r="M115" s="1172"/>
      <c r="N115" s="1172"/>
      <c r="O115" s="1172"/>
      <c r="P115" s="1172"/>
    </row>
    <row r="121" spans="1:16" s="913" customFormat="1" ht="14.25" x14ac:dyDescent="0.2">
      <c r="A121" s="859"/>
      <c r="B121" s="958"/>
      <c r="C121" s="926">
        <v>44922</v>
      </c>
      <c r="D121" s="926">
        <v>44982</v>
      </c>
      <c r="E121" s="927" t="s">
        <v>313</v>
      </c>
      <c r="F121" s="927" t="s">
        <v>340</v>
      </c>
      <c r="G121" s="953">
        <v>31250000</v>
      </c>
      <c r="H121" s="953">
        <v>1797945.2054794522</v>
      </c>
      <c r="I121" s="953"/>
      <c r="J121" s="953">
        <v>33047945.205479451</v>
      </c>
      <c r="K121" s="937">
        <v>0.1</v>
      </c>
      <c r="L121" s="929">
        <v>30</v>
      </c>
      <c r="M121" s="936"/>
      <c r="N121" s="930"/>
      <c r="O121" s="953"/>
      <c r="P121" s="953"/>
    </row>
    <row r="122" spans="1:16" s="913" customFormat="1" ht="14.25" x14ac:dyDescent="0.2">
      <c r="A122" s="859"/>
      <c r="B122" s="958"/>
      <c r="C122" s="926">
        <v>44922</v>
      </c>
      <c r="D122" s="926">
        <v>45012</v>
      </c>
      <c r="E122" s="927" t="s">
        <v>313</v>
      </c>
      <c r="F122" s="927" t="s">
        <v>340</v>
      </c>
      <c r="G122" s="953">
        <v>31250000</v>
      </c>
      <c r="H122" s="953">
        <v>1541095.890410959</v>
      </c>
      <c r="I122" s="953"/>
      <c r="J122" s="953">
        <v>32791095.89041096</v>
      </c>
      <c r="K122" s="937">
        <v>0.1</v>
      </c>
      <c r="L122" s="929">
        <v>30</v>
      </c>
      <c r="M122" s="936"/>
      <c r="N122" s="930"/>
      <c r="O122" s="953"/>
      <c r="P122" s="953"/>
    </row>
    <row r="123" spans="1:16" s="913" customFormat="1" ht="14.25" x14ac:dyDescent="0.2">
      <c r="A123" s="859"/>
      <c r="B123" s="958"/>
      <c r="C123" s="926">
        <v>44922</v>
      </c>
      <c r="D123" s="926">
        <v>45042</v>
      </c>
      <c r="E123" s="927" t="s">
        <v>313</v>
      </c>
      <c r="F123" s="927" t="s">
        <v>340</v>
      </c>
      <c r="G123" s="953">
        <v>31250000</v>
      </c>
      <c r="H123" s="953">
        <v>1284246.5753424657</v>
      </c>
      <c r="I123" s="953"/>
      <c r="J123" s="953">
        <v>32534246.575342465</v>
      </c>
      <c r="K123" s="937">
        <v>0.1</v>
      </c>
      <c r="L123" s="929">
        <v>30</v>
      </c>
      <c r="M123" s="936"/>
      <c r="N123" s="930"/>
      <c r="O123" s="953"/>
      <c r="P123" s="953"/>
    </row>
    <row r="124" spans="1:16" s="913" customFormat="1" ht="14.25" x14ac:dyDescent="0.2">
      <c r="A124" s="859"/>
      <c r="B124" s="958"/>
      <c r="C124" s="926">
        <v>44922</v>
      </c>
      <c r="D124" s="926">
        <v>45072</v>
      </c>
      <c r="E124" s="927" t="s">
        <v>313</v>
      </c>
      <c r="F124" s="927" t="s">
        <v>340</v>
      </c>
      <c r="G124" s="953">
        <v>31250000</v>
      </c>
      <c r="H124" s="953">
        <v>1027397.2602739725</v>
      </c>
      <c r="I124" s="953"/>
      <c r="J124" s="953">
        <v>32277397.260273971</v>
      </c>
      <c r="K124" s="937">
        <v>0.1</v>
      </c>
      <c r="L124" s="929">
        <v>30</v>
      </c>
      <c r="M124" s="936"/>
      <c r="N124" s="930"/>
      <c r="O124" s="953"/>
      <c r="P124" s="953"/>
    </row>
    <row r="125" spans="1:16" s="913" customFormat="1" ht="14.25" x14ac:dyDescent="0.2">
      <c r="A125" s="859"/>
      <c r="B125" s="958"/>
      <c r="C125" s="926">
        <v>44922</v>
      </c>
      <c r="D125" s="926">
        <v>45102</v>
      </c>
      <c r="E125" s="927" t="s">
        <v>313</v>
      </c>
      <c r="F125" s="927" t="s">
        <v>340</v>
      </c>
      <c r="G125" s="953">
        <v>31250000</v>
      </c>
      <c r="H125" s="953">
        <v>770547.94520547951</v>
      </c>
      <c r="I125" s="953"/>
      <c r="J125" s="953">
        <v>32020547.94520548</v>
      </c>
      <c r="K125" s="937">
        <v>0.1</v>
      </c>
      <c r="L125" s="929">
        <v>30</v>
      </c>
      <c r="M125" s="936"/>
      <c r="N125" s="930"/>
      <c r="O125" s="953"/>
      <c r="P125" s="953"/>
    </row>
    <row r="126" spans="1:16" s="913" customFormat="1" ht="14.25" x14ac:dyDescent="0.2">
      <c r="A126" s="859"/>
      <c r="B126" s="958"/>
      <c r="C126" s="926">
        <v>44922</v>
      </c>
      <c r="D126" s="926">
        <v>45132</v>
      </c>
      <c r="E126" s="927" t="s">
        <v>313</v>
      </c>
      <c r="F126" s="927" t="s">
        <v>340</v>
      </c>
      <c r="G126" s="953">
        <v>31250000</v>
      </c>
      <c r="H126" s="953">
        <v>513698.63013698626</v>
      </c>
      <c r="I126" s="953"/>
      <c r="J126" s="953">
        <v>31763698.630136985</v>
      </c>
      <c r="K126" s="937">
        <v>0.1</v>
      </c>
      <c r="L126" s="929">
        <v>30</v>
      </c>
      <c r="M126" s="936"/>
      <c r="N126" s="930"/>
      <c r="O126" s="953"/>
      <c r="P126" s="953"/>
    </row>
    <row r="127" spans="1:16" s="913" customFormat="1" ht="14.25" x14ac:dyDescent="0.2">
      <c r="A127" s="859"/>
      <c r="B127" s="958"/>
      <c r="C127" s="926">
        <v>44922</v>
      </c>
      <c r="D127" s="926">
        <v>45162</v>
      </c>
      <c r="E127" s="927" t="s">
        <v>313</v>
      </c>
      <c r="F127" s="927" t="s">
        <v>340</v>
      </c>
      <c r="G127" s="953">
        <v>31250000</v>
      </c>
      <c r="H127" s="953">
        <v>256849.31506849313</v>
      </c>
      <c r="I127" s="953"/>
      <c r="J127" s="953">
        <v>31506849.315068495</v>
      </c>
      <c r="K127" s="937">
        <v>0.1</v>
      </c>
      <c r="L127" s="929">
        <v>30</v>
      </c>
      <c r="M127" s="936"/>
      <c r="N127" s="930"/>
      <c r="O127" s="953"/>
      <c r="P127" s="953"/>
    </row>
    <row r="128" spans="1:16" s="913" customFormat="1" ht="14.1" customHeight="1" x14ac:dyDescent="0.2">
      <c r="B128" s="1169" t="s">
        <v>352</v>
      </c>
      <c r="C128" s="1170"/>
      <c r="D128" s="1170"/>
      <c r="E128" s="1170"/>
      <c r="F128" s="946"/>
      <c r="G128" s="954">
        <v>218750000</v>
      </c>
      <c r="H128" s="954">
        <v>7191780.8219178095</v>
      </c>
      <c r="I128" s="954"/>
      <c r="J128" s="954">
        <v>225941780.8219178</v>
      </c>
      <c r="K128" s="943">
        <v>0</v>
      </c>
      <c r="L128" s="938"/>
      <c r="M128" s="938"/>
      <c r="N128" s="938"/>
      <c r="O128" s="954">
        <v>0</v>
      </c>
      <c r="P128" s="954">
        <v>0</v>
      </c>
    </row>
    <row r="129" spans="1:16" s="913" customFormat="1" ht="14.25" x14ac:dyDescent="0.2">
      <c r="A129" s="859"/>
      <c r="B129" s="939" t="s">
        <v>351</v>
      </c>
      <c r="C129" s="926">
        <v>44924</v>
      </c>
      <c r="D129" s="926">
        <v>44957</v>
      </c>
      <c r="E129" s="927"/>
      <c r="F129" s="927" t="s">
        <v>340</v>
      </c>
      <c r="G129" s="953">
        <v>2000000</v>
      </c>
      <c r="H129" s="953">
        <v>10849315.068643024</v>
      </c>
      <c r="I129" s="953">
        <v>2000000</v>
      </c>
      <c r="J129" s="953">
        <v>12849315.068643024</v>
      </c>
      <c r="K129" s="937">
        <v>0.08</v>
      </c>
      <c r="L129" s="929">
        <v>33</v>
      </c>
      <c r="M129" s="936"/>
      <c r="N129" s="930"/>
      <c r="O129" s="953"/>
      <c r="P129" s="953"/>
    </row>
    <row r="130" spans="1:16" s="913" customFormat="1" ht="14.25" x14ac:dyDescent="0.2">
      <c r="A130" s="859"/>
      <c r="B130" s="926"/>
      <c r="C130" s="926">
        <v>44957</v>
      </c>
      <c r="D130" s="926">
        <v>44985</v>
      </c>
      <c r="E130" s="927"/>
      <c r="F130" s="927" t="s">
        <v>340</v>
      </c>
      <c r="G130" s="953">
        <v>2013333.333333334</v>
      </c>
      <c r="H130" s="953">
        <v>9193205.4795792215</v>
      </c>
      <c r="I130" s="953">
        <v>2013333.333333334</v>
      </c>
      <c r="J130" s="953">
        <v>11206538.812912555</v>
      </c>
      <c r="K130" s="937">
        <v>0.08</v>
      </c>
      <c r="L130" s="929">
        <v>28</v>
      </c>
      <c r="M130" s="936"/>
      <c r="N130" s="930"/>
      <c r="O130" s="953"/>
      <c r="P130" s="953"/>
    </row>
    <row r="131" spans="1:16" s="913" customFormat="1" ht="14.25" x14ac:dyDescent="0.2">
      <c r="A131" s="859"/>
      <c r="B131" s="926"/>
      <c r="C131" s="926">
        <v>44985</v>
      </c>
      <c r="D131" s="926">
        <v>45016</v>
      </c>
      <c r="E131" s="927"/>
      <c r="F131" s="927" t="s">
        <v>340</v>
      </c>
      <c r="G131" s="953">
        <v>2026755.555555556</v>
      </c>
      <c r="H131" s="953">
        <v>10164512.146259511</v>
      </c>
      <c r="I131" s="953">
        <v>2026755.555555556</v>
      </c>
      <c r="J131" s="953">
        <v>12191267.701815067</v>
      </c>
      <c r="K131" s="937">
        <v>0.08</v>
      </c>
      <c r="L131" s="929">
        <v>31</v>
      </c>
      <c r="M131" s="936"/>
      <c r="N131" s="930"/>
      <c r="O131" s="953"/>
      <c r="P131" s="953"/>
    </row>
    <row r="132" spans="1:16" s="913" customFormat="1" ht="14.25" x14ac:dyDescent="0.2">
      <c r="A132" s="859"/>
      <c r="B132" s="926"/>
      <c r="C132" s="926">
        <v>45016</v>
      </c>
      <c r="D132" s="926">
        <v>45046</v>
      </c>
      <c r="E132" s="927"/>
      <c r="F132" s="927" t="s">
        <v>340</v>
      </c>
      <c r="G132" s="953">
        <v>2040267.2592592593</v>
      </c>
      <c r="H132" s="953">
        <v>9823298.0457983501</v>
      </c>
      <c r="I132" s="953">
        <v>2040267.2592592593</v>
      </c>
      <c r="J132" s="953">
        <v>11863565.305057609</v>
      </c>
      <c r="K132" s="937">
        <v>0.08</v>
      </c>
      <c r="L132" s="929">
        <v>30</v>
      </c>
      <c r="M132" s="936"/>
      <c r="N132" s="930"/>
      <c r="O132" s="953"/>
      <c r="P132" s="953"/>
    </row>
    <row r="133" spans="1:16" s="913" customFormat="1" ht="14.25" x14ac:dyDescent="0.2">
      <c r="A133" s="859"/>
      <c r="B133" s="926"/>
      <c r="C133" s="926">
        <v>45046</v>
      </c>
      <c r="D133" s="926">
        <v>45077</v>
      </c>
      <c r="E133" s="927"/>
      <c r="F133" s="927" t="s">
        <v>340</v>
      </c>
      <c r="G133" s="953">
        <v>2053869.0409876537</v>
      </c>
      <c r="H133" s="953">
        <v>10136878.676175293</v>
      </c>
      <c r="I133" s="953">
        <v>2053869.0409876537</v>
      </c>
      <c r="J133" s="953">
        <v>12190747.717162946</v>
      </c>
      <c r="K133" s="937">
        <v>0.08</v>
      </c>
      <c r="L133" s="929">
        <v>31</v>
      </c>
      <c r="M133" s="936"/>
      <c r="N133" s="930"/>
      <c r="O133" s="953"/>
      <c r="P133" s="953"/>
    </row>
    <row r="134" spans="1:16" s="913" customFormat="1" ht="14.25" x14ac:dyDescent="0.2">
      <c r="A134" s="859"/>
      <c r="B134" s="926"/>
      <c r="C134" s="926">
        <v>45077</v>
      </c>
      <c r="D134" s="926">
        <v>45107</v>
      </c>
      <c r="E134" s="927"/>
      <c r="F134" s="927" t="s">
        <v>340</v>
      </c>
      <c r="G134" s="953">
        <v>2067561.5012609046</v>
      </c>
      <c r="H134" s="953">
        <v>9796377.697522752</v>
      </c>
      <c r="I134" s="953">
        <v>2067561.5012609046</v>
      </c>
      <c r="J134" s="953">
        <v>11863939.198783657</v>
      </c>
      <c r="K134" s="937">
        <v>0.08</v>
      </c>
      <c r="L134" s="929">
        <v>30</v>
      </c>
      <c r="M134" s="936"/>
      <c r="N134" s="930"/>
      <c r="O134" s="953"/>
      <c r="P134" s="953"/>
    </row>
    <row r="135" spans="1:16" s="913" customFormat="1" ht="14.25" x14ac:dyDescent="0.2">
      <c r="A135" s="859"/>
      <c r="B135" s="926"/>
      <c r="C135" s="926">
        <v>45107</v>
      </c>
      <c r="D135" s="926">
        <v>45138</v>
      </c>
      <c r="E135" s="927"/>
      <c r="F135" s="927" t="s">
        <v>340</v>
      </c>
      <c r="G135" s="953">
        <v>2081345.2446026467</v>
      </c>
      <c r="H135" s="953">
        <v>10108875.531669052</v>
      </c>
      <c r="I135" s="953">
        <v>2081345.2446026467</v>
      </c>
      <c r="J135" s="953">
        <v>12190220.776271699</v>
      </c>
      <c r="K135" s="937">
        <v>0.08</v>
      </c>
      <c r="L135" s="929">
        <v>31</v>
      </c>
      <c r="M135" s="936"/>
      <c r="N135" s="930"/>
      <c r="O135" s="953"/>
      <c r="P135" s="953"/>
    </row>
    <row r="136" spans="1:16" s="913" customFormat="1" ht="14.25" x14ac:dyDescent="0.2">
      <c r="A136" s="859"/>
      <c r="B136" s="926"/>
      <c r="C136" s="926">
        <v>45138</v>
      </c>
      <c r="D136" s="926">
        <v>45169</v>
      </c>
      <c r="E136" s="927"/>
      <c r="F136" s="927" t="s">
        <v>340</v>
      </c>
      <c r="G136" s="953">
        <v>2095220.8795666639</v>
      </c>
      <c r="H136" s="953">
        <v>10094733.788637232</v>
      </c>
      <c r="I136" s="953">
        <v>2095220.8795666639</v>
      </c>
      <c r="J136" s="953">
        <v>12189954.668203896</v>
      </c>
      <c r="K136" s="937">
        <v>0.08</v>
      </c>
      <c r="L136" s="929">
        <v>31</v>
      </c>
      <c r="M136" s="936"/>
      <c r="N136" s="930"/>
      <c r="O136" s="953"/>
      <c r="P136" s="953"/>
    </row>
    <row r="137" spans="1:16" s="913" customFormat="1" ht="14.25" x14ac:dyDescent="0.2">
      <c r="A137" s="859"/>
      <c r="B137" s="926"/>
      <c r="C137" s="926">
        <v>45169</v>
      </c>
      <c r="D137" s="926">
        <v>45199</v>
      </c>
      <c r="E137" s="927"/>
      <c r="F137" s="927" t="s">
        <v>340</v>
      </c>
      <c r="G137" s="953">
        <v>2109189.0187637731</v>
      </c>
      <c r="H137" s="953">
        <v>9755320.419985678</v>
      </c>
      <c r="I137" s="953">
        <v>2109189.0187637731</v>
      </c>
      <c r="J137" s="953">
        <v>11864509.438749451</v>
      </c>
      <c r="K137" s="937">
        <v>0.08</v>
      </c>
      <c r="L137" s="929">
        <v>30</v>
      </c>
      <c r="M137" s="936"/>
      <c r="N137" s="930"/>
      <c r="O137" s="953"/>
      <c r="P137" s="953"/>
    </row>
    <row r="138" spans="1:16" s="913" customFormat="1" ht="14.25" x14ac:dyDescent="0.2">
      <c r="A138" s="859"/>
      <c r="B138" s="926"/>
      <c r="C138" s="926">
        <v>45199</v>
      </c>
      <c r="D138" s="926">
        <v>45230</v>
      </c>
      <c r="E138" s="927"/>
      <c r="F138" s="927" t="s">
        <v>340</v>
      </c>
      <c r="G138" s="953">
        <v>2123250.2788888663</v>
      </c>
      <c r="H138" s="953">
        <v>10066166.839191044</v>
      </c>
      <c r="I138" s="953">
        <v>2123250.2788888663</v>
      </c>
      <c r="J138" s="953">
        <v>12189417.11807991</v>
      </c>
      <c r="K138" s="937">
        <v>0.08</v>
      </c>
      <c r="L138" s="929">
        <v>31</v>
      </c>
      <c r="M138" s="936"/>
      <c r="N138" s="930"/>
      <c r="O138" s="953"/>
      <c r="P138" s="953"/>
    </row>
    <row r="139" spans="1:16" s="913" customFormat="1" ht="14.25" x14ac:dyDescent="0.2">
      <c r="A139" s="859"/>
      <c r="B139" s="926"/>
      <c r="C139" s="926">
        <v>45230</v>
      </c>
      <c r="D139" s="926">
        <v>45260</v>
      </c>
      <c r="E139" s="927"/>
      <c r="F139" s="927" t="s">
        <v>340</v>
      </c>
      <c r="G139" s="953">
        <v>6137405.2807481252</v>
      </c>
      <c r="H139" s="953">
        <v>9727490.6821380984</v>
      </c>
      <c r="I139" s="953">
        <v>6137405.2807481252</v>
      </c>
      <c r="J139" s="953">
        <v>15864895.962886224</v>
      </c>
      <c r="K139" s="937">
        <v>0.08</v>
      </c>
      <c r="L139" s="929">
        <v>30</v>
      </c>
      <c r="M139" s="936"/>
      <c r="N139" s="930"/>
      <c r="O139" s="953"/>
      <c r="P139" s="953"/>
    </row>
    <row r="140" spans="1:16" s="913" customFormat="1" ht="14.25" x14ac:dyDescent="0.2">
      <c r="A140" s="859"/>
      <c r="B140" s="926"/>
      <c r="C140" s="926">
        <v>45260</v>
      </c>
      <c r="D140" s="926">
        <v>45291</v>
      </c>
      <c r="E140" s="927"/>
      <c r="F140" s="927" t="s">
        <v>340</v>
      </c>
      <c r="G140" s="953">
        <v>6178321.3159531131</v>
      </c>
      <c r="H140" s="953">
        <v>10010039.645251591</v>
      </c>
      <c r="I140" s="953">
        <v>6178321.3159531131</v>
      </c>
      <c r="J140" s="953">
        <v>16188360.961204704</v>
      </c>
      <c r="K140" s="937">
        <v>0.08</v>
      </c>
      <c r="L140" s="929">
        <v>31</v>
      </c>
      <c r="M140" s="936"/>
      <c r="N140" s="930"/>
      <c r="O140" s="953"/>
      <c r="P140" s="953"/>
    </row>
    <row r="141" spans="1:16" s="913" customFormat="1" ht="14.25" x14ac:dyDescent="0.2">
      <c r="A141" s="859"/>
      <c r="B141" s="926"/>
      <c r="C141" s="926">
        <v>45291</v>
      </c>
      <c r="D141" s="926">
        <v>45322</v>
      </c>
      <c r="E141" s="927"/>
      <c r="F141" s="927" t="s">
        <v>340</v>
      </c>
      <c r="G141" s="953">
        <v>6219510.1247261334</v>
      </c>
      <c r="H141" s="953">
        <v>9968060.9141185395</v>
      </c>
      <c r="I141" s="953">
        <v>6219510.1247261334</v>
      </c>
      <c r="J141" s="953">
        <v>16187571.038844673</v>
      </c>
      <c r="K141" s="937">
        <v>0.08</v>
      </c>
      <c r="L141" s="929">
        <v>31</v>
      </c>
      <c r="M141" s="936"/>
      <c r="N141" s="930"/>
      <c r="O141" s="953"/>
      <c r="P141" s="953"/>
    </row>
    <row r="142" spans="1:16" s="913" customFormat="1" ht="14.25" x14ac:dyDescent="0.2">
      <c r="A142" s="859"/>
      <c r="B142" s="926"/>
      <c r="C142" s="926">
        <v>45322</v>
      </c>
      <c r="D142" s="926">
        <v>45350</v>
      </c>
      <c r="E142" s="927"/>
      <c r="F142" s="927" t="s">
        <v>340</v>
      </c>
      <c r="G142" s="953">
        <v>6260973.5255576409</v>
      </c>
      <c r="H142" s="953">
        <v>8965240.809476845</v>
      </c>
      <c r="I142" s="953">
        <v>6260973.5255576409</v>
      </c>
      <c r="J142" s="953">
        <v>15226214.335034486</v>
      </c>
      <c r="K142" s="937">
        <v>0.08</v>
      </c>
      <c r="L142" s="929">
        <v>28</v>
      </c>
      <c r="M142" s="936"/>
      <c r="N142" s="930"/>
      <c r="O142" s="953"/>
      <c r="P142" s="953"/>
    </row>
    <row r="143" spans="1:16" s="913" customFormat="1" ht="14.25" x14ac:dyDescent="0.2">
      <c r="A143" s="859"/>
      <c r="B143" s="926"/>
      <c r="C143" s="926">
        <v>45350</v>
      </c>
      <c r="D143" s="926">
        <v>45382</v>
      </c>
      <c r="E143" s="927"/>
      <c r="F143" s="927" t="s">
        <v>340</v>
      </c>
      <c r="G143" s="953">
        <v>6302713.3490613587</v>
      </c>
      <c r="H143" s="953">
        <v>10202076.915105436</v>
      </c>
      <c r="I143" s="953">
        <v>6302713.3490613587</v>
      </c>
      <c r="J143" s="953">
        <v>16504790.264166795</v>
      </c>
      <c r="K143" s="937">
        <v>0.08</v>
      </c>
      <c r="L143" s="929">
        <v>32</v>
      </c>
      <c r="M143" s="936"/>
      <c r="N143" s="930"/>
      <c r="O143" s="953"/>
      <c r="P143" s="953"/>
    </row>
    <row r="144" spans="1:16" s="913" customFormat="1" ht="14.25" x14ac:dyDescent="0.2">
      <c r="A144" s="859"/>
      <c r="B144" s="926"/>
      <c r="C144" s="926">
        <v>45382</v>
      </c>
      <c r="D144" s="926">
        <v>45412</v>
      </c>
      <c r="E144" s="927"/>
      <c r="F144" s="927" t="s">
        <v>340</v>
      </c>
      <c r="G144" s="953">
        <v>6344731.4380551018</v>
      </c>
      <c r="H144" s="953">
        <v>9523004.6091777962</v>
      </c>
      <c r="I144" s="953">
        <v>6344731.4380551018</v>
      </c>
      <c r="J144" s="953">
        <v>15867736.047232898</v>
      </c>
      <c r="K144" s="937">
        <v>0.08</v>
      </c>
      <c r="L144" s="929">
        <v>30</v>
      </c>
      <c r="M144" s="936"/>
      <c r="N144" s="930"/>
      <c r="O144" s="953"/>
      <c r="P144" s="953"/>
    </row>
    <row r="145" spans="1:16" s="913" customFormat="1" ht="14.25" x14ac:dyDescent="0.2">
      <c r="A145" s="859"/>
      <c r="B145" s="926"/>
      <c r="C145" s="926">
        <v>45412</v>
      </c>
      <c r="D145" s="926">
        <v>45443</v>
      </c>
      <c r="E145" s="927"/>
      <c r="F145" s="927" t="s">
        <v>340</v>
      </c>
      <c r="G145" s="953">
        <v>6387029.6476421338</v>
      </c>
      <c r="H145" s="953">
        <v>9797328.6880233269</v>
      </c>
      <c r="I145" s="953">
        <v>6387029.6476421338</v>
      </c>
      <c r="J145" s="953">
        <v>16184358.335665461</v>
      </c>
      <c r="K145" s="937">
        <v>0.08</v>
      </c>
      <c r="L145" s="929">
        <v>31</v>
      </c>
      <c r="M145" s="936"/>
      <c r="N145" s="930"/>
      <c r="O145" s="953"/>
      <c r="P145" s="953"/>
    </row>
    <row r="146" spans="1:16" s="913" customFormat="1" ht="14.25" x14ac:dyDescent="0.2">
      <c r="A146" s="859"/>
      <c r="B146" s="926"/>
      <c r="C146" s="926">
        <v>45443</v>
      </c>
      <c r="D146" s="926">
        <v>45473</v>
      </c>
      <c r="E146" s="927"/>
      <c r="F146" s="927" t="s">
        <v>340</v>
      </c>
      <c r="G146" s="953">
        <v>6429609.8452930823</v>
      </c>
      <c r="H146" s="953">
        <v>9439288.9198471811</v>
      </c>
      <c r="I146" s="953">
        <v>6429609.8452930823</v>
      </c>
      <c r="J146" s="953">
        <v>15868898.765140263</v>
      </c>
      <c r="K146" s="937">
        <v>0.08</v>
      </c>
      <c r="L146" s="929">
        <v>30</v>
      </c>
      <c r="M146" s="936"/>
      <c r="N146" s="930"/>
      <c r="O146" s="953"/>
      <c r="P146" s="953"/>
    </row>
    <row r="147" spans="1:16" s="913" customFormat="1" ht="14.25" x14ac:dyDescent="0.2">
      <c r="A147" s="859"/>
      <c r="B147" s="926"/>
      <c r="C147" s="926">
        <v>45473</v>
      </c>
      <c r="D147" s="926">
        <v>45504</v>
      </c>
      <c r="E147" s="927"/>
      <c r="F147" s="927" t="s">
        <v>340</v>
      </c>
      <c r="G147" s="953">
        <v>6472473.9109283686</v>
      </c>
      <c r="H147" s="953">
        <v>9710245.7676329724</v>
      </c>
      <c r="I147" s="953">
        <v>6472473.9109283686</v>
      </c>
      <c r="J147" s="953">
        <v>16182719.678561341</v>
      </c>
      <c r="K147" s="937">
        <v>0.08</v>
      </c>
      <c r="L147" s="929">
        <v>31</v>
      </c>
      <c r="M147" s="936"/>
      <c r="N147" s="930"/>
      <c r="O147" s="953"/>
      <c r="P147" s="953"/>
    </row>
    <row r="148" spans="1:16" s="913" customFormat="1" ht="14.25" x14ac:dyDescent="0.2">
      <c r="A148" s="859"/>
      <c r="B148" s="926"/>
      <c r="C148" s="926">
        <v>45504</v>
      </c>
      <c r="D148" s="926">
        <v>45535</v>
      </c>
      <c r="E148" s="927"/>
      <c r="F148" s="927" t="s">
        <v>340</v>
      </c>
      <c r="G148" s="953">
        <v>6515623.7370012254</v>
      </c>
      <c r="H148" s="953">
        <v>9666268.410649132</v>
      </c>
      <c r="I148" s="953">
        <v>6515623.7370012254</v>
      </c>
      <c r="J148" s="953">
        <v>16181892.147650357</v>
      </c>
      <c r="K148" s="937">
        <v>0.08</v>
      </c>
      <c r="L148" s="929">
        <v>31</v>
      </c>
      <c r="M148" s="936"/>
      <c r="N148" s="930"/>
      <c r="O148" s="953"/>
      <c r="P148" s="953"/>
    </row>
    <row r="149" spans="1:16" s="913" customFormat="1" ht="14.25" x14ac:dyDescent="0.2">
      <c r="A149" s="859"/>
      <c r="B149" s="926"/>
      <c r="C149" s="926">
        <v>45535</v>
      </c>
      <c r="D149" s="926">
        <v>45565</v>
      </c>
      <c r="E149" s="927"/>
      <c r="F149" s="927" t="s">
        <v>340</v>
      </c>
      <c r="G149" s="953">
        <v>6559061.228581233</v>
      </c>
      <c r="H149" s="953">
        <v>9311610.843179414</v>
      </c>
      <c r="I149" s="953">
        <v>6559061.228581233</v>
      </c>
      <c r="J149" s="953">
        <v>15870672.071760647</v>
      </c>
      <c r="K149" s="937">
        <v>0.08</v>
      </c>
      <c r="L149" s="929">
        <v>30</v>
      </c>
      <c r="M149" s="936"/>
      <c r="N149" s="930"/>
      <c r="O149" s="953"/>
      <c r="P149" s="953"/>
    </row>
    <row r="150" spans="1:16" s="913" customFormat="1" ht="14.25" x14ac:dyDescent="0.2">
      <c r="A150" s="859"/>
      <c r="B150" s="926"/>
      <c r="C150" s="926">
        <v>45565</v>
      </c>
      <c r="D150" s="926">
        <v>45596</v>
      </c>
      <c r="E150" s="927"/>
      <c r="F150" s="927" t="s">
        <v>340</v>
      </c>
      <c r="G150" s="953">
        <v>6602788.3034384418</v>
      </c>
      <c r="H150" s="953">
        <v>9577432.1949925721</v>
      </c>
      <c r="I150" s="953">
        <v>6602788.3034384418</v>
      </c>
      <c r="J150" s="953">
        <v>16180220.498431014</v>
      </c>
      <c r="K150" s="937">
        <v>0.08</v>
      </c>
      <c r="L150" s="929">
        <v>31</v>
      </c>
      <c r="M150" s="936"/>
      <c r="N150" s="930"/>
      <c r="O150" s="953"/>
      <c r="P150" s="953"/>
    </row>
    <row r="151" spans="1:16" s="913" customFormat="1" ht="14.25" x14ac:dyDescent="0.2">
      <c r="A151" s="859"/>
      <c r="B151" s="926"/>
      <c r="C151" s="926">
        <v>45596</v>
      </c>
      <c r="D151" s="926">
        <v>45626</v>
      </c>
      <c r="E151" s="927"/>
      <c r="F151" s="927" t="s">
        <v>340</v>
      </c>
      <c r="G151" s="953">
        <v>6646806.8921280298</v>
      </c>
      <c r="H151" s="953">
        <v>9225067.1750236694</v>
      </c>
      <c r="I151" s="953">
        <v>6646806.8921280298</v>
      </c>
      <c r="J151" s="953">
        <v>15871874.067151699</v>
      </c>
      <c r="K151" s="937">
        <v>0.08</v>
      </c>
      <c r="L151" s="929">
        <v>30</v>
      </c>
      <c r="M151" s="936"/>
      <c r="N151" s="930"/>
      <c r="O151" s="953"/>
      <c r="P151" s="953"/>
    </row>
    <row r="152" spans="1:16" s="913" customFormat="1" ht="14.25" x14ac:dyDescent="0.2">
      <c r="A152" s="859"/>
      <c r="B152" s="926"/>
      <c r="C152" s="926">
        <v>45626</v>
      </c>
      <c r="D152" s="926">
        <v>45657</v>
      </c>
      <c r="E152" s="927"/>
      <c r="F152" s="927" t="s">
        <v>340</v>
      </c>
      <c r="G152" s="953">
        <v>6691118.9380755499</v>
      </c>
      <c r="H152" s="953">
        <v>9487407.548184339</v>
      </c>
      <c r="I152" s="953">
        <v>6691118.9380755499</v>
      </c>
      <c r="J152" s="953">
        <v>16178526.486259889</v>
      </c>
      <c r="K152" s="937">
        <v>0.08</v>
      </c>
      <c r="L152" s="929">
        <v>31</v>
      </c>
      <c r="M152" s="936"/>
      <c r="N152" s="930"/>
      <c r="O152" s="953"/>
      <c r="P152" s="953"/>
    </row>
    <row r="153" spans="1:16" s="913" customFormat="1" ht="14.25" x14ac:dyDescent="0.2">
      <c r="A153" s="859"/>
      <c r="B153" s="926"/>
      <c r="C153" s="926">
        <v>45657</v>
      </c>
      <c r="D153" s="926">
        <v>45688</v>
      </c>
      <c r="E153" s="927"/>
      <c r="F153" s="927" t="s">
        <v>340</v>
      </c>
      <c r="G153" s="953">
        <v>10735726.397662722</v>
      </c>
      <c r="H153" s="953">
        <v>9441944.6030708402</v>
      </c>
      <c r="I153" s="953">
        <v>10735726.397662722</v>
      </c>
      <c r="J153" s="953">
        <v>20177671.000733562</v>
      </c>
      <c r="K153" s="937">
        <v>0.08</v>
      </c>
      <c r="L153" s="929">
        <v>31</v>
      </c>
      <c r="M153" s="936"/>
      <c r="N153" s="930"/>
      <c r="O153" s="953"/>
      <c r="P153" s="953"/>
    </row>
    <row r="154" spans="1:16" s="913" customFormat="1" ht="14.25" x14ac:dyDescent="0.2">
      <c r="A154" s="859"/>
      <c r="B154" s="926"/>
      <c r="C154" s="926">
        <v>45688</v>
      </c>
      <c r="D154" s="926">
        <v>45716</v>
      </c>
      <c r="E154" s="927"/>
      <c r="F154" s="927" t="s">
        <v>340</v>
      </c>
      <c r="G154" s="953">
        <v>10807297.906980472</v>
      </c>
      <c r="H154" s="953">
        <v>8462323.0227424018</v>
      </c>
      <c r="I154" s="953">
        <v>10807297.906980472</v>
      </c>
      <c r="J154" s="953">
        <v>19269620.929722875</v>
      </c>
      <c r="K154" s="937">
        <v>0.08</v>
      </c>
      <c r="L154" s="929">
        <v>28</v>
      </c>
      <c r="M154" s="936"/>
      <c r="N154" s="930"/>
      <c r="O154" s="953"/>
      <c r="P154" s="953"/>
    </row>
    <row r="155" spans="1:16" s="913" customFormat="1" ht="14.25" x14ac:dyDescent="0.2">
      <c r="A155" s="859"/>
      <c r="B155" s="926"/>
      <c r="C155" s="926">
        <v>45716</v>
      </c>
      <c r="D155" s="926">
        <v>45747</v>
      </c>
      <c r="E155" s="927"/>
      <c r="F155" s="927" t="s">
        <v>340</v>
      </c>
      <c r="G155" s="953">
        <v>10879346.559693675</v>
      </c>
      <c r="H155" s="953">
        <v>9295570.0817680564</v>
      </c>
      <c r="I155" s="953">
        <v>10879346.559693675</v>
      </c>
      <c r="J155" s="953">
        <v>20174916.64146173</v>
      </c>
      <c r="K155" s="937">
        <v>0.08</v>
      </c>
      <c r="L155" s="929">
        <v>31</v>
      </c>
      <c r="M155" s="936"/>
      <c r="N155" s="930"/>
      <c r="O155" s="953"/>
      <c r="P155" s="953"/>
    </row>
    <row r="156" spans="1:16" s="913" customFormat="1" ht="14.25" x14ac:dyDescent="0.2">
      <c r="A156" s="859"/>
      <c r="B156" s="926"/>
      <c r="C156" s="926">
        <v>45747</v>
      </c>
      <c r="D156" s="926">
        <v>45777</v>
      </c>
      <c r="E156" s="927"/>
      <c r="F156" s="927" t="s">
        <v>340</v>
      </c>
      <c r="G156" s="953">
        <v>10951875.5367583</v>
      </c>
      <c r="H156" s="953">
        <v>8924177.5529225823</v>
      </c>
      <c r="I156" s="953">
        <v>10951875.5367583</v>
      </c>
      <c r="J156" s="953">
        <v>19876053.08968088</v>
      </c>
      <c r="K156" s="937">
        <v>0.08</v>
      </c>
      <c r="L156" s="929">
        <v>30</v>
      </c>
      <c r="M156" s="936"/>
      <c r="N156" s="930"/>
      <c r="O156" s="953"/>
      <c r="P156" s="953"/>
    </row>
    <row r="157" spans="1:16" s="913" customFormat="1" ht="14.25" x14ac:dyDescent="0.2">
      <c r="A157" s="859"/>
      <c r="B157" s="926"/>
      <c r="C157" s="926">
        <v>45777</v>
      </c>
      <c r="D157" s="926">
        <v>45808</v>
      </c>
      <c r="E157" s="927"/>
      <c r="F157" s="927" t="s">
        <v>340</v>
      </c>
      <c r="G157" s="953">
        <v>11024888.040336687</v>
      </c>
      <c r="H157" s="953">
        <v>9147237.3946469594</v>
      </c>
      <c r="I157" s="953">
        <v>11024888.040336687</v>
      </c>
      <c r="J157" s="953">
        <v>20172125.434983648</v>
      </c>
      <c r="K157" s="937">
        <v>0.08</v>
      </c>
      <c r="L157" s="929">
        <v>31</v>
      </c>
      <c r="M157" s="936"/>
      <c r="N157" s="930"/>
      <c r="O157" s="953"/>
      <c r="P157" s="953"/>
    </row>
    <row r="158" spans="1:16" s="913" customFormat="1" ht="14.25" x14ac:dyDescent="0.2">
      <c r="A158" s="859"/>
      <c r="B158" s="926"/>
      <c r="C158" s="926">
        <v>45808</v>
      </c>
      <c r="D158" s="926">
        <v>45838</v>
      </c>
      <c r="E158" s="927"/>
      <c r="F158" s="927" t="s">
        <v>340</v>
      </c>
      <c r="G158" s="953">
        <v>11098387.293938931</v>
      </c>
      <c r="H158" s="953">
        <v>8779672.8061142862</v>
      </c>
      <c r="I158" s="953">
        <v>11098387.293938931</v>
      </c>
      <c r="J158" s="953">
        <v>19878060.100053217</v>
      </c>
      <c r="K158" s="937">
        <v>0.08</v>
      </c>
      <c r="L158" s="929">
        <v>30</v>
      </c>
      <c r="M158" s="936"/>
      <c r="N158" s="930"/>
      <c r="O158" s="953"/>
      <c r="P158" s="953"/>
    </row>
    <row r="159" spans="1:16" s="913" customFormat="1" ht="14.25" x14ac:dyDescent="0.2">
      <c r="A159" s="859"/>
      <c r="B159" s="926"/>
      <c r="C159" s="926">
        <v>45838</v>
      </c>
      <c r="D159" s="926">
        <v>45869</v>
      </c>
      <c r="E159" s="927"/>
      <c r="F159" s="927" t="s">
        <v>340</v>
      </c>
      <c r="G159" s="953">
        <v>11172376.542565191</v>
      </c>
      <c r="H159" s="953">
        <v>8996920.3458003737</v>
      </c>
      <c r="I159" s="953">
        <v>11172376.542565191</v>
      </c>
      <c r="J159" s="953">
        <v>20169296.888365567</v>
      </c>
      <c r="K159" s="937">
        <v>0.08</v>
      </c>
      <c r="L159" s="929">
        <v>31</v>
      </c>
      <c r="M159" s="936"/>
      <c r="N159" s="930"/>
      <c r="O159" s="953"/>
      <c r="P159" s="953"/>
    </row>
    <row r="160" spans="1:16" s="913" customFormat="1" ht="14.25" x14ac:dyDescent="0.2">
      <c r="A160" s="859"/>
      <c r="B160" s="926"/>
      <c r="C160" s="926">
        <v>45869</v>
      </c>
      <c r="D160" s="926">
        <v>45900</v>
      </c>
      <c r="E160" s="927"/>
      <c r="F160" s="927" t="s">
        <v>340</v>
      </c>
      <c r="G160" s="953">
        <v>11246859.052848957</v>
      </c>
      <c r="H160" s="953">
        <v>8921009.4038125332</v>
      </c>
      <c r="I160" s="953">
        <v>11246859.052848957</v>
      </c>
      <c r="J160" s="953">
        <v>20167868.456661493</v>
      </c>
      <c r="K160" s="937">
        <v>0.08</v>
      </c>
      <c r="L160" s="929">
        <v>31</v>
      </c>
      <c r="M160" s="936"/>
      <c r="N160" s="930"/>
      <c r="O160" s="953"/>
      <c r="P160" s="953"/>
    </row>
    <row r="161" spans="1:16" s="913" customFormat="1" ht="14.25" x14ac:dyDescent="0.2">
      <c r="A161" s="859"/>
      <c r="B161" s="926"/>
      <c r="C161" s="926">
        <v>45900</v>
      </c>
      <c r="D161" s="926">
        <v>45930</v>
      </c>
      <c r="E161" s="927"/>
      <c r="F161" s="927" t="s">
        <v>340</v>
      </c>
      <c r="G161" s="953">
        <v>11321838.113201283</v>
      </c>
      <c r="H161" s="953">
        <v>8559282.9569788128</v>
      </c>
      <c r="I161" s="953">
        <v>11321838.113201283</v>
      </c>
      <c r="J161" s="953">
        <v>19881121.070180096</v>
      </c>
      <c r="K161" s="937">
        <v>0.08</v>
      </c>
      <c r="L161" s="929">
        <v>30</v>
      </c>
      <c r="M161" s="936"/>
      <c r="N161" s="930"/>
      <c r="O161" s="953"/>
      <c r="P161" s="953"/>
    </row>
    <row r="162" spans="1:16" s="913" customFormat="1" ht="14.25" x14ac:dyDescent="0.2">
      <c r="A162" s="859"/>
      <c r="B162" s="926"/>
      <c r="C162" s="926">
        <v>45930</v>
      </c>
      <c r="D162" s="926">
        <v>45961</v>
      </c>
      <c r="E162" s="927"/>
      <c r="F162" s="927" t="s">
        <v>340</v>
      </c>
      <c r="G162" s="953">
        <v>11397317.03395596</v>
      </c>
      <c r="H162" s="953">
        <v>8767665.9271774534</v>
      </c>
      <c r="I162" s="953">
        <v>11397317.03395596</v>
      </c>
      <c r="J162" s="953">
        <v>20164982.961133413</v>
      </c>
      <c r="K162" s="937">
        <v>0.08</v>
      </c>
      <c r="L162" s="929">
        <v>31</v>
      </c>
      <c r="M162" s="936"/>
      <c r="N162" s="930"/>
      <c r="O162" s="953"/>
      <c r="P162" s="953"/>
    </row>
    <row r="163" spans="1:16" s="913" customFormat="1" ht="14.25" x14ac:dyDescent="0.2">
      <c r="A163" s="859"/>
      <c r="B163" s="926"/>
      <c r="C163" s="926">
        <v>45961</v>
      </c>
      <c r="D163" s="926">
        <v>45991</v>
      </c>
      <c r="E163" s="927"/>
      <c r="F163" s="927" t="s">
        <v>340</v>
      </c>
      <c r="G163" s="953">
        <v>11473299.147515668</v>
      </c>
      <c r="H163" s="953">
        <v>8409896.7313536722</v>
      </c>
      <c r="I163" s="953">
        <v>11473299.147515668</v>
      </c>
      <c r="J163" s="953">
        <v>19883195.87886934</v>
      </c>
      <c r="K163" s="937">
        <v>0.08</v>
      </c>
      <c r="L163" s="929">
        <v>30</v>
      </c>
      <c r="M163" s="936"/>
      <c r="N163" s="930"/>
      <c r="O163" s="953"/>
      <c r="P163" s="953"/>
    </row>
    <row r="164" spans="1:16" s="913" customFormat="1" ht="14.25" x14ac:dyDescent="0.2">
      <c r="A164" s="859"/>
      <c r="B164" s="926"/>
      <c r="C164" s="926">
        <v>45991</v>
      </c>
      <c r="D164" s="926">
        <v>46022</v>
      </c>
      <c r="E164" s="927"/>
      <c r="F164" s="927" t="s">
        <v>340</v>
      </c>
      <c r="G164" s="953">
        <v>11549787.808499107</v>
      </c>
      <c r="H164" s="953">
        <v>8612271.0555882771</v>
      </c>
      <c r="I164" s="953">
        <v>11549787.808499107</v>
      </c>
      <c r="J164" s="953">
        <v>20162058.864087384</v>
      </c>
      <c r="K164" s="937">
        <v>0.08</v>
      </c>
      <c r="L164" s="929">
        <v>31</v>
      </c>
      <c r="M164" s="936"/>
      <c r="N164" s="930"/>
      <c r="O164" s="953"/>
      <c r="P164" s="953"/>
    </row>
    <row r="165" spans="1:16" s="913" customFormat="1" ht="14.25" x14ac:dyDescent="0.2">
      <c r="A165" s="859"/>
      <c r="B165" s="926"/>
      <c r="C165" s="926">
        <v>46022</v>
      </c>
      <c r="D165" s="926">
        <v>46053</v>
      </c>
      <c r="E165" s="927"/>
      <c r="F165" s="927" t="s">
        <v>340</v>
      </c>
      <c r="G165" s="953">
        <v>11626786.393889099</v>
      </c>
      <c r="H165" s="953">
        <v>8533795.7849990241</v>
      </c>
      <c r="I165" s="953">
        <v>11626786.393889099</v>
      </c>
      <c r="J165" s="953">
        <v>20160582.178888123</v>
      </c>
      <c r="K165" s="937">
        <v>0.08</v>
      </c>
      <c r="L165" s="929">
        <v>31</v>
      </c>
      <c r="M165" s="936"/>
      <c r="N165" s="930"/>
      <c r="O165" s="953"/>
      <c r="P165" s="953"/>
    </row>
    <row r="166" spans="1:16" s="913" customFormat="1" ht="14.25" x14ac:dyDescent="0.2">
      <c r="A166" s="859"/>
      <c r="B166" s="926"/>
      <c r="C166" s="926">
        <v>46053</v>
      </c>
      <c r="D166" s="926">
        <v>46081</v>
      </c>
      <c r="E166" s="927"/>
      <c r="F166" s="927" t="s">
        <v>340</v>
      </c>
      <c r="G166" s="953">
        <v>11704298.303181695</v>
      </c>
      <c r="H166" s="953">
        <v>7636591.1511708675</v>
      </c>
      <c r="I166" s="953">
        <v>11704298.303181695</v>
      </c>
      <c r="J166" s="953">
        <v>19340889.454352561</v>
      </c>
      <c r="K166" s="937">
        <v>0.08</v>
      </c>
      <c r="L166" s="929">
        <v>28</v>
      </c>
      <c r="M166" s="936"/>
      <c r="N166" s="930"/>
      <c r="O166" s="953"/>
      <c r="P166" s="953"/>
    </row>
    <row r="167" spans="1:16" s="913" customFormat="1" ht="14.25" x14ac:dyDescent="0.2">
      <c r="A167" s="859"/>
      <c r="B167" s="926"/>
      <c r="C167" s="926">
        <v>46081</v>
      </c>
      <c r="D167" s="926">
        <v>46112</v>
      </c>
      <c r="E167" s="927"/>
      <c r="F167" s="927" t="s">
        <v>340</v>
      </c>
      <c r="G167" s="953">
        <v>11782326.958536237</v>
      </c>
      <c r="H167" s="953">
        <v>8375272.2506189272</v>
      </c>
      <c r="I167" s="953">
        <v>11782326.958536237</v>
      </c>
      <c r="J167" s="953">
        <v>20157599.209155165</v>
      </c>
      <c r="K167" s="937">
        <v>0.08</v>
      </c>
      <c r="L167" s="929">
        <v>31</v>
      </c>
      <c r="M167" s="936"/>
      <c r="N167" s="930"/>
      <c r="O167" s="953"/>
      <c r="P167" s="953"/>
    </row>
    <row r="168" spans="1:16" s="913" customFormat="1" ht="14.25" x14ac:dyDescent="0.2">
      <c r="A168" s="859"/>
      <c r="B168" s="926"/>
      <c r="C168" s="926">
        <v>46112</v>
      </c>
      <c r="D168" s="926">
        <v>46142</v>
      </c>
      <c r="E168" s="927"/>
      <c r="F168" s="927" t="s">
        <v>340</v>
      </c>
      <c r="G168" s="953">
        <v>11860875.804926481</v>
      </c>
      <c r="H168" s="953">
        <v>8027629.3432224598</v>
      </c>
      <c r="I168" s="953">
        <v>11860875.804926481</v>
      </c>
      <c r="J168" s="953">
        <v>19888505.148148939</v>
      </c>
      <c r="K168" s="937">
        <v>0.08</v>
      </c>
      <c r="L168" s="929">
        <v>30</v>
      </c>
      <c r="M168" s="936"/>
      <c r="N168" s="930"/>
      <c r="O168" s="953"/>
      <c r="P168" s="953"/>
    </row>
    <row r="169" spans="1:16" s="913" customFormat="1" ht="14.25" x14ac:dyDescent="0.2">
      <c r="A169" s="859"/>
      <c r="B169" s="926"/>
      <c r="C169" s="926">
        <v>46142</v>
      </c>
      <c r="D169" s="926">
        <v>46173</v>
      </c>
      <c r="E169" s="927"/>
      <c r="F169" s="927" t="s">
        <v>340</v>
      </c>
      <c r="G169" s="953">
        <v>11939948.310292654</v>
      </c>
      <c r="H169" s="953">
        <v>8214628.0236233417</v>
      </c>
      <c r="I169" s="953">
        <v>11939948.310292654</v>
      </c>
      <c r="J169" s="953">
        <v>20154576.333915994</v>
      </c>
      <c r="K169" s="937">
        <v>0.08</v>
      </c>
      <c r="L169" s="929">
        <v>31</v>
      </c>
      <c r="M169" s="936"/>
      <c r="N169" s="930"/>
      <c r="O169" s="953"/>
      <c r="P169" s="953"/>
    </row>
    <row r="170" spans="1:16" s="913" customFormat="1" ht="14.25" x14ac:dyDescent="0.2">
      <c r="A170" s="859"/>
      <c r="B170" s="926"/>
      <c r="C170" s="926">
        <v>46173</v>
      </c>
      <c r="D170" s="926">
        <v>46203</v>
      </c>
      <c r="E170" s="927"/>
      <c r="F170" s="927" t="s">
        <v>340</v>
      </c>
      <c r="G170" s="953">
        <v>12019547.965694606</v>
      </c>
      <c r="H170" s="953">
        <v>7871130.7736977311</v>
      </c>
      <c r="I170" s="953">
        <v>12019547.965694606</v>
      </c>
      <c r="J170" s="953">
        <v>19890678.739392336</v>
      </c>
      <c r="K170" s="937">
        <v>0.08</v>
      </c>
      <c r="L170" s="929">
        <v>30</v>
      </c>
      <c r="M170" s="936"/>
      <c r="N170" s="930"/>
      <c r="O170" s="953"/>
      <c r="P170" s="953"/>
    </row>
    <row r="171" spans="1:16" s="913" customFormat="1" ht="14.25" x14ac:dyDescent="0.2">
      <c r="A171" s="859"/>
      <c r="B171" s="926"/>
      <c r="C171" s="926">
        <v>46203</v>
      </c>
      <c r="D171" s="926">
        <v>46234</v>
      </c>
      <c r="E171" s="927"/>
      <c r="F171" s="927" t="s">
        <v>340</v>
      </c>
      <c r="G171" s="953">
        <v>12099678.285465905</v>
      </c>
      <c r="H171" s="953">
        <v>8051834.7338577313</v>
      </c>
      <c r="I171" s="953">
        <v>12099678.285465905</v>
      </c>
      <c r="J171" s="953">
        <v>20151513.019323636</v>
      </c>
      <c r="K171" s="937">
        <v>0.08</v>
      </c>
      <c r="L171" s="929">
        <v>31</v>
      </c>
      <c r="M171" s="936"/>
      <c r="N171" s="930"/>
      <c r="O171" s="953"/>
      <c r="P171" s="953"/>
    </row>
    <row r="172" spans="1:16" s="913" customFormat="1" ht="14.25" x14ac:dyDescent="0.2">
      <c r="A172" s="859"/>
      <c r="B172" s="926"/>
      <c r="C172" s="926">
        <v>46234</v>
      </c>
      <c r="D172" s="926">
        <v>46265</v>
      </c>
      <c r="E172" s="927"/>
      <c r="F172" s="927" t="s">
        <v>340</v>
      </c>
      <c r="G172" s="953">
        <v>12180342.807369012</v>
      </c>
      <c r="H172" s="953">
        <v>7969623.221123605</v>
      </c>
      <c r="I172" s="953">
        <v>12180342.807369012</v>
      </c>
      <c r="J172" s="953">
        <v>20149966.028492618</v>
      </c>
      <c r="K172" s="937">
        <v>0.08</v>
      </c>
      <c r="L172" s="929">
        <v>31</v>
      </c>
      <c r="M172" s="936"/>
      <c r="N172" s="930"/>
      <c r="O172" s="953"/>
      <c r="P172" s="953"/>
    </row>
    <row r="173" spans="1:16" s="913" customFormat="1" ht="14.25" x14ac:dyDescent="0.2">
      <c r="A173" s="859"/>
      <c r="B173" s="926"/>
      <c r="C173" s="926">
        <v>46265</v>
      </c>
      <c r="D173" s="926">
        <v>46295</v>
      </c>
      <c r="E173" s="927"/>
      <c r="F173" s="927" t="s">
        <v>340</v>
      </c>
      <c r="G173" s="953">
        <v>12261545.092751471</v>
      </c>
      <c r="H173" s="953">
        <v>7632448.6757786339</v>
      </c>
      <c r="I173" s="953">
        <v>12261545.092751471</v>
      </c>
      <c r="J173" s="953">
        <v>19893993.768530104</v>
      </c>
      <c r="K173" s="937">
        <v>0.08</v>
      </c>
      <c r="L173" s="929">
        <v>30</v>
      </c>
      <c r="M173" s="936"/>
      <c r="N173" s="930"/>
      <c r="O173" s="953"/>
      <c r="P173" s="953"/>
    </row>
    <row r="174" spans="1:16" s="913" customFormat="1" ht="14.25" x14ac:dyDescent="0.2">
      <c r="A174" s="859"/>
      <c r="B174" s="926"/>
      <c r="C174" s="926">
        <v>46295</v>
      </c>
      <c r="D174" s="926">
        <v>46326</v>
      </c>
      <c r="E174" s="927"/>
      <c r="F174" s="927" t="s">
        <v>340</v>
      </c>
      <c r="G174" s="953">
        <v>12343288.726703148</v>
      </c>
      <c r="H174" s="953">
        <v>7803552.311555665</v>
      </c>
      <c r="I174" s="953">
        <v>12343288.726703148</v>
      </c>
      <c r="J174" s="953">
        <v>20146841.038258813</v>
      </c>
      <c r="K174" s="937">
        <v>0.08</v>
      </c>
      <c r="L174" s="929">
        <v>31</v>
      </c>
      <c r="M174" s="936"/>
      <c r="N174" s="930"/>
      <c r="O174" s="953"/>
      <c r="P174" s="953"/>
    </row>
    <row r="175" spans="1:16" s="913" customFormat="1" ht="14.25" x14ac:dyDescent="0.2">
      <c r="A175" s="859"/>
      <c r="B175" s="926"/>
      <c r="C175" s="926">
        <v>46326</v>
      </c>
      <c r="D175" s="926">
        <v>46356</v>
      </c>
      <c r="E175" s="927"/>
      <c r="F175" s="927" t="s">
        <v>340</v>
      </c>
      <c r="G175" s="953">
        <v>12425577.318214502</v>
      </c>
      <c r="H175" s="953">
        <v>7470663.4671027679</v>
      </c>
      <c r="I175" s="953">
        <v>12425577.318214502</v>
      </c>
      <c r="J175" s="953">
        <v>19896240.785317272</v>
      </c>
      <c r="K175" s="937">
        <v>0.08</v>
      </c>
      <c r="L175" s="929">
        <v>30</v>
      </c>
      <c r="M175" s="936"/>
      <c r="N175" s="930"/>
      <c r="O175" s="953"/>
      <c r="P175" s="953"/>
    </row>
    <row r="176" spans="1:16" s="913" customFormat="1" ht="14.25" x14ac:dyDescent="0.2">
      <c r="A176" s="859"/>
      <c r="B176" s="926"/>
      <c r="C176" s="926">
        <v>46356</v>
      </c>
      <c r="D176" s="926">
        <v>46387</v>
      </c>
      <c r="E176" s="927"/>
      <c r="F176" s="927" t="s">
        <v>340</v>
      </c>
      <c r="G176" s="953">
        <v>12508414.500335932</v>
      </c>
      <c r="H176" s="953">
        <v>7635259.7422641683</v>
      </c>
      <c r="I176" s="953">
        <v>12508414.500335932</v>
      </c>
      <c r="J176" s="953">
        <v>20143674.242600098</v>
      </c>
      <c r="K176" s="937">
        <v>0.08</v>
      </c>
      <c r="L176" s="929">
        <v>31</v>
      </c>
      <c r="M176" s="936"/>
      <c r="N176" s="930"/>
      <c r="O176" s="953"/>
      <c r="P176" s="953"/>
    </row>
    <row r="177" spans="1:16" s="913" customFormat="1" ht="14.25" x14ac:dyDescent="0.2">
      <c r="A177" s="859"/>
      <c r="B177" s="926"/>
      <c r="C177" s="926">
        <v>46387</v>
      </c>
      <c r="D177" s="926">
        <v>46418</v>
      </c>
      <c r="E177" s="927"/>
      <c r="F177" s="927" t="s">
        <v>340</v>
      </c>
      <c r="G177" s="953">
        <v>12591803.93033817</v>
      </c>
      <c r="H177" s="953">
        <v>7550271.0629194193</v>
      </c>
      <c r="I177" s="953">
        <v>12591803.93033817</v>
      </c>
      <c r="J177" s="953">
        <v>20142074.99325759</v>
      </c>
      <c r="K177" s="937">
        <v>0.08</v>
      </c>
      <c r="L177" s="929">
        <v>31</v>
      </c>
      <c r="M177" s="936"/>
      <c r="N177" s="930"/>
      <c r="O177" s="953"/>
      <c r="P177" s="953"/>
    </row>
    <row r="178" spans="1:16" s="913" customFormat="1" ht="14.25" x14ac:dyDescent="0.2">
      <c r="A178" s="859"/>
      <c r="B178" s="926"/>
      <c r="C178" s="926">
        <v>46418</v>
      </c>
      <c r="D178" s="926">
        <v>46446</v>
      </c>
      <c r="E178" s="927"/>
      <c r="F178" s="927" t="s">
        <v>340</v>
      </c>
      <c r="G178" s="953">
        <v>12675749.28987376</v>
      </c>
      <c r="H178" s="953">
        <v>6742323.9415036496</v>
      </c>
      <c r="I178" s="953">
        <v>12675749.28987376</v>
      </c>
      <c r="J178" s="953">
        <v>19418073.231377408</v>
      </c>
      <c r="K178" s="937">
        <v>0.08</v>
      </c>
      <c r="L178" s="929">
        <v>28</v>
      </c>
      <c r="M178" s="936"/>
      <c r="N178" s="930"/>
      <c r="O178" s="953"/>
      <c r="P178" s="953"/>
    </row>
    <row r="179" spans="1:16" s="913" customFormat="1" ht="14.25" x14ac:dyDescent="0.2">
      <c r="A179" s="859"/>
      <c r="B179" s="926"/>
      <c r="C179" s="926">
        <v>46446</v>
      </c>
      <c r="D179" s="926">
        <v>46477</v>
      </c>
      <c r="E179" s="927"/>
      <c r="F179" s="927" t="s">
        <v>340</v>
      </c>
      <c r="G179" s="953">
        <v>12760254.285139585</v>
      </c>
      <c r="H179" s="953">
        <v>7378590.1533683911</v>
      </c>
      <c r="I179" s="953">
        <v>12760254.285139585</v>
      </c>
      <c r="J179" s="953">
        <v>20138844.438507974</v>
      </c>
      <c r="K179" s="937">
        <v>0.08</v>
      </c>
      <c r="L179" s="929">
        <v>31</v>
      </c>
      <c r="M179" s="936"/>
      <c r="N179" s="930"/>
      <c r="O179" s="953"/>
      <c r="P179" s="953"/>
    </row>
    <row r="180" spans="1:16" s="913" customFormat="1" ht="14.25" x14ac:dyDescent="0.2">
      <c r="A180" s="859"/>
      <c r="B180" s="926"/>
      <c r="C180" s="926">
        <v>46477</v>
      </c>
      <c r="D180" s="926">
        <v>46507</v>
      </c>
      <c r="E180" s="927"/>
      <c r="F180" s="927" t="s">
        <v>340</v>
      </c>
      <c r="G180" s="953">
        <v>12845322.647040514</v>
      </c>
      <c r="H180" s="953">
        <v>7056668.0742880702</v>
      </c>
      <c r="I180" s="953">
        <v>12845322.647040514</v>
      </c>
      <c r="J180" s="953">
        <v>19901990.721328586</v>
      </c>
      <c r="K180" s="937">
        <v>0.08</v>
      </c>
      <c r="L180" s="929">
        <v>30</v>
      </c>
      <c r="M180" s="936"/>
      <c r="N180" s="930"/>
      <c r="O180" s="953"/>
      <c r="P180" s="953"/>
    </row>
    <row r="181" spans="1:16" s="913" customFormat="1" ht="14.25" x14ac:dyDescent="0.2">
      <c r="A181" s="859"/>
      <c r="B181" s="926"/>
      <c r="C181" s="926">
        <v>46507</v>
      </c>
      <c r="D181" s="926">
        <v>46538</v>
      </c>
      <c r="E181" s="927"/>
      <c r="F181" s="927" t="s">
        <v>340</v>
      </c>
      <c r="G181" s="953">
        <v>12930958.13135412</v>
      </c>
      <c r="H181" s="953">
        <v>7204612.5347607024</v>
      </c>
      <c r="I181" s="953">
        <v>12930958.13135412</v>
      </c>
      <c r="J181" s="953">
        <v>20135570.666114822</v>
      </c>
      <c r="K181" s="937">
        <v>0.08</v>
      </c>
      <c r="L181" s="929">
        <v>31</v>
      </c>
      <c r="M181" s="936"/>
      <c r="N181" s="930"/>
      <c r="O181" s="953"/>
      <c r="P181" s="953"/>
    </row>
    <row r="182" spans="1:16" s="913" customFormat="1" ht="14.25" x14ac:dyDescent="0.2">
      <c r="A182" s="859"/>
      <c r="B182" s="926"/>
      <c r="C182" s="926">
        <v>46538</v>
      </c>
      <c r="D182" s="926">
        <v>46568</v>
      </c>
      <c r="E182" s="927"/>
      <c r="F182" s="927" t="s">
        <v>340</v>
      </c>
      <c r="G182" s="953">
        <v>13017164.518896479</v>
      </c>
      <c r="H182" s="953">
        <v>6887180.2006767076</v>
      </c>
      <c r="I182" s="953">
        <v>13017164.518896479</v>
      </c>
      <c r="J182" s="953">
        <v>19904344.719573185</v>
      </c>
      <c r="K182" s="937">
        <v>0.08</v>
      </c>
      <c r="L182" s="929">
        <v>30</v>
      </c>
      <c r="M182" s="936"/>
      <c r="N182" s="930"/>
      <c r="O182" s="953"/>
      <c r="P182" s="953"/>
    </row>
    <row r="183" spans="1:16" s="913" customFormat="1" ht="14.25" x14ac:dyDescent="0.2">
      <c r="A183" s="859"/>
      <c r="B183" s="926"/>
      <c r="C183" s="926">
        <v>46568</v>
      </c>
      <c r="D183" s="926">
        <v>46599</v>
      </c>
      <c r="E183" s="927"/>
      <c r="F183" s="927" t="s">
        <v>340</v>
      </c>
      <c r="G183" s="953">
        <v>13103945.615689121</v>
      </c>
      <c r="H183" s="953">
        <v>7028307.482232972</v>
      </c>
      <c r="I183" s="953">
        <v>13103945.615689121</v>
      </c>
      <c r="J183" s="953">
        <v>20132253.097922094</v>
      </c>
      <c r="K183" s="937">
        <v>0.08</v>
      </c>
      <c r="L183" s="929">
        <v>31</v>
      </c>
      <c r="M183" s="936"/>
      <c r="N183" s="930"/>
      <c r="O183" s="953"/>
      <c r="P183" s="953"/>
    </row>
    <row r="184" spans="1:16" s="913" customFormat="1" ht="14.25" x14ac:dyDescent="0.2">
      <c r="A184" s="859"/>
      <c r="B184" s="926"/>
      <c r="C184" s="926">
        <v>46599</v>
      </c>
      <c r="D184" s="926">
        <v>46630</v>
      </c>
      <c r="E184" s="927"/>
      <c r="F184" s="927" t="s">
        <v>340</v>
      </c>
      <c r="G184" s="953">
        <v>13191305.25312705</v>
      </c>
      <c r="H184" s="953">
        <v>6939272.4544880167</v>
      </c>
      <c r="I184" s="953">
        <v>13191305.25312705</v>
      </c>
      <c r="J184" s="953">
        <v>20130577.707615066</v>
      </c>
      <c r="K184" s="937">
        <v>0.08</v>
      </c>
      <c r="L184" s="929">
        <v>31</v>
      </c>
      <c r="M184" s="936"/>
      <c r="N184" s="930"/>
      <c r="O184" s="953"/>
      <c r="P184" s="953"/>
    </row>
    <row r="185" spans="1:16" s="913" customFormat="1" ht="14.25" x14ac:dyDescent="0.2">
      <c r="A185" s="859"/>
      <c r="B185" s="926"/>
      <c r="C185" s="926">
        <v>46630</v>
      </c>
      <c r="D185" s="926">
        <v>46660</v>
      </c>
      <c r="E185" s="927"/>
      <c r="F185" s="927" t="s">
        <v>340</v>
      </c>
      <c r="G185" s="953">
        <v>13279247.288147897</v>
      </c>
      <c r="H185" s="953">
        <v>6628687.6063465411</v>
      </c>
      <c r="I185" s="953">
        <v>13279247.288147897</v>
      </c>
      <c r="J185" s="953">
        <v>19907934.894494437</v>
      </c>
      <c r="K185" s="937">
        <v>0.08</v>
      </c>
      <c r="L185" s="929">
        <v>30</v>
      </c>
      <c r="M185" s="936"/>
      <c r="N185" s="930"/>
      <c r="O185" s="953"/>
      <c r="P185" s="953"/>
    </row>
    <row r="186" spans="1:16" s="913" customFormat="1" ht="14.25" x14ac:dyDescent="0.2">
      <c r="A186" s="859"/>
      <c r="B186" s="926"/>
      <c r="C186" s="926">
        <v>46660</v>
      </c>
      <c r="D186" s="926">
        <v>46691</v>
      </c>
      <c r="E186" s="927"/>
      <c r="F186" s="927" t="s">
        <v>340</v>
      </c>
      <c r="G186" s="953">
        <v>13367775.603402216</v>
      </c>
      <c r="H186" s="953">
        <v>6759417.7413308593</v>
      </c>
      <c r="I186" s="953">
        <v>13367775.603402216</v>
      </c>
      <c r="J186" s="953">
        <v>20127193.344733074</v>
      </c>
      <c r="K186" s="937">
        <v>0.08</v>
      </c>
      <c r="L186" s="929">
        <v>31</v>
      </c>
      <c r="M186" s="936"/>
      <c r="N186" s="930"/>
      <c r="O186" s="953"/>
      <c r="P186" s="953"/>
    </row>
    <row r="187" spans="1:16" s="913" customFormat="1" ht="14.25" x14ac:dyDescent="0.2">
      <c r="A187" s="859"/>
      <c r="B187" s="926"/>
      <c r="C187" s="926">
        <v>46691</v>
      </c>
      <c r="D187" s="926">
        <v>46721</v>
      </c>
      <c r="E187" s="927"/>
      <c r="F187" s="927" t="s">
        <v>340</v>
      </c>
      <c r="G187" s="953">
        <v>13456894.107424898</v>
      </c>
      <c r="H187" s="953">
        <v>6453474.305141829</v>
      </c>
      <c r="I187" s="953">
        <v>13456894.107424898</v>
      </c>
      <c r="J187" s="953">
        <v>19910368.412566729</v>
      </c>
      <c r="K187" s="937">
        <v>0.08</v>
      </c>
      <c r="L187" s="929">
        <v>30</v>
      </c>
      <c r="M187" s="936"/>
      <c r="N187" s="930"/>
      <c r="O187" s="953"/>
      <c r="P187" s="953"/>
    </row>
    <row r="188" spans="1:16" s="913" customFormat="1" ht="14.25" x14ac:dyDescent="0.2">
      <c r="A188" s="859"/>
      <c r="B188" s="926"/>
      <c r="C188" s="926">
        <v>46721</v>
      </c>
      <c r="D188" s="926">
        <v>46752</v>
      </c>
      <c r="E188" s="927"/>
      <c r="F188" s="927" t="s">
        <v>340</v>
      </c>
      <c r="G188" s="953">
        <v>13546606.73480773</v>
      </c>
      <c r="H188" s="953">
        <v>6577156.9717888003</v>
      </c>
      <c r="I188" s="953">
        <v>13546606.73480773</v>
      </c>
      <c r="J188" s="953">
        <v>20123763.706596531</v>
      </c>
      <c r="K188" s="937">
        <v>0.08</v>
      </c>
      <c r="L188" s="929">
        <v>31</v>
      </c>
      <c r="M188" s="936"/>
      <c r="N188" s="930"/>
      <c r="O188" s="953"/>
      <c r="P188" s="953"/>
    </row>
    <row r="189" spans="1:16" s="913" customFormat="1" ht="14.25" x14ac:dyDescent="0.2">
      <c r="A189" s="859"/>
      <c r="B189" s="926"/>
      <c r="C189" s="926">
        <v>46752</v>
      </c>
      <c r="D189" s="926">
        <v>46783</v>
      </c>
      <c r="E189" s="927"/>
      <c r="F189" s="927" t="s">
        <v>340</v>
      </c>
      <c r="G189" s="953">
        <v>13636917.446373116</v>
      </c>
      <c r="H189" s="953">
        <v>6485114.2739742175</v>
      </c>
      <c r="I189" s="953">
        <v>13636917.446373116</v>
      </c>
      <c r="J189" s="953">
        <v>20122031.720347334</v>
      </c>
      <c r="K189" s="937">
        <v>0.08</v>
      </c>
      <c r="L189" s="929">
        <v>31</v>
      </c>
      <c r="M189" s="936"/>
      <c r="N189" s="930"/>
      <c r="O189" s="953"/>
      <c r="P189" s="953"/>
    </row>
    <row r="190" spans="1:16" s="913" customFormat="1" ht="14.25" x14ac:dyDescent="0.2">
      <c r="A190" s="859"/>
      <c r="B190" s="926"/>
      <c r="C190" s="926">
        <v>46783</v>
      </c>
      <c r="D190" s="926">
        <v>46811</v>
      </c>
      <c r="E190" s="927"/>
      <c r="F190" s="927" t="s">
        <v>340</v>
      </c>
      <c r="G190" s="953">
        <v>13727830.229348935</v>
      </c>
      <c r="H190" s="953">
        <v>5773832.9944799244</v>
      </c>
      <c r="I190" s="953">
        <v>13727830.229348935</v>
      </c>
      <c r="J190" s="953">
        <v>19501663.22382886</v>
      </c>
      <c r="K190" s="937">
        <v>0.08</v>
      </c>
      <c r="L190" s="929">
        <v>28</v>
      </c>
      <c r="M190" s="936"/>
      <c r="N190" s="930"/>
      <c r="O190" s="953"/>
      <c r="P190" s="953"/>
    </row>
    <row r="191" spans="1:16" s="913" customFormat="1" ht="14.25" x14ac:dyDescent="0.2">
      <c r="A191" s="859"/>
      <c r="B191" s="926"/>
      <c r="C191" s="926">
        <v>46811</v>
      </c>
      <c r="D191" s="926">
        <v>46843</v>
      </c>
      <c r="E191" s="927"/>
      <c r="F191" s="927" t="s">
        <v>340</v>
      </c>
      <c r="G191" s="953">
        <v>13819349.097544596</v>
      </c>
      <c r="H191" s="953">
        <v>6502383.4153312901</v>
      </c>
      <c r="I191" s="953">
        <v>13819349.097544596</v>
      </c>
      <c r="J191" s="953">
        <v>20321732.512875885</v>
      </c>
      <c r="K191" s="937">
        <v>0.08</v>
      </c>
      <c r="L191" s="929">
        <v>32</v>
      </c>
      <c r="M191" s="936"/>
      <c r="N191" s="930"/>
      <c r="O191" s="953"/>
      <c r="P191" s="953"/>
    </row>
    <row r="192" spans="1:16" s="913" customFormat="1" ht="14.25" x14ac:dyDescent="0.2">
      <c r="A192" s="859"/>
      <c r="B192" s="926"/>
      <c r="C192" s="926">
        <v>46843</v>
      </c>
      <c r="D192" s="926">
        <v>46873</v>
      </c>
      <c r="E192" s="927"/>
      <c r="F192" s="927" t="s">
        <v>340</v>
      </c>
      <c r="G192" s="953">
        <v>13911478.091528226</v>
      </c>
      <c r="H192" s="953">
        <v>6005117.498902929</v>
      </c>
      <c r="I192" s="953">
        <v>13911478.091528226</v>
      </c>
      <c r="J192" s="953">
        <v>19916595.590431154</v>
      </c>
      <c r="K192" s="937">
        <v>0.08</v>
      </c>
      <c r="L192" s="929">
        <v>30</v>
      </c>
      <c r="M192" s="936"/>
      <c r="N192" s="930"/>
      <c r="O192" s="953"/>
      <c r="P192" s="953"/>
    </row>
    <row r="193" spans="1:16" s="913" customFormat="1" ht="14.25" x14ac:dyDescent="0.2">
      <c r="A193" s="859"/>
      <c r="B193" s="926"/>
      <c r="C193" s="926">
        <v>46873</v>
      </c>
      <c r="D193" s="926">
        <v>46904</v>
      </c>
      <c r="E193" s="927"/>
      <c r="F193" s="927" t="s">
        <v>340</v>
      </c>
      <c r="G193" s="953">
        <v>14004221.278805081</v>
      </c>
      <c r="H193" s="953">
        <v>6110766.2584545156</v>
      </c>
      <c r="I193" s="953">
        <v>14004221.278805081</v>
      </c>
      <c r="J193" s="953">
        <v>20114987.537259597</v>
      </c>
      <c r="K193" s="937">
        <v>0.08</v>
      </c>
      <c r="L193" s="929">
        <v>31</v>
      </c>
      <c r="M193" s="936"/>
      <c r="N193" s="930"/>
      <c r="O193" s="953"/>
      <c r="P193" s="953"/>
    </row>
    <row r="194" spans="1:16" s="913" customFormat="1" ht="14.25" x14ac:dyDescent="0.2">
      <c r="A194" s="859"/>
      <c r="B194" s="926"/>
      <c r="C194" s="926">
        <v>46904</v>
      </c>
      <c r="D194" s="926">
        <v>46934</v>
      </c>
      <c r="E194" s="927"/>
      <c r="F194" s="927" t="s">
        <v>340</v>
      </c>
      <c r="G194" s="953">
        <v>14097582.753997114</v>
      </c>
      <c r="H194" s="953">
        <v>5821562.215371971</v>
      </c>
      <c r="I194" s="953">
        <v>14097582.753997114</v>
      </c>
      <c r="J194" s="953">
        <v>19919144.969369084</v>
      </c>
      <c r="K194" s="937">
        <v>0.08</v>
      </c>
      <c r="L194" s="929">
        <v>30</v>
      </c>
      <c r="M194" s="936"/>
      <c r="N194" s="930"/>
      <c r="O194" s="953"/>
      <c r="P194" s="953"/>
    </row>
    <row r="195" spans="1:16" s="913" customFormat="1" ht="14.25" x14ac:dyDescent="0.2">
      <c r="A195" s="859"/>
      <c r="B195" s="926"/>
      <c r="C195" s="926">
        <v>46934</v>
      </c>
      <c r="D195" s="926">
        <v>46965</v>
      </c>
      <c r="E195" s="927"/>
      <c r="F195" s="927" t="s">
        <v>340</v>
      </c>
      <c r="G195" s="953">
        <v>14191566.639023762</v>
      </c>
      <c r="H195" s="953">
        <v>5919827.9735193122</v>
      </c>
      <c r="I195" s="953">
        <v>14191566.639023762</v>
      </c>
      <c r="J195" s="953">
        <v>20111394.612543076</v>
      </c>
      <c r="K195" s="937">
        <v>0.08</v>
      </c>
      <c r="L195" s="929">
        <v>31</v>
      </c>
      <c r="M195" s="936"/>
      <c r="N195" s="930"/>
      <c r="O195" s="953"/>
      <c r="P195" s="953"/>
    </row>
    <row r="196" spans="1:16" s="913" customFormat="1" ht="14.25" x14ac:dyDescent="0.2">
      <c r="A196" s="859"/>
      <c r="B196" s="926"/>
      <c r="C196" s="926">
        <v>46965</v>
      </c>
      <c r="D196" s="926">
        <v>46996</v>
      </c>
      <c r="E196" s="927"/>
      <c r="F196" s="927" t="s">
        <v>340</v>
      </c>
      <c r="G196" s="953">
        <v>14286177.08328392</v>
      </c>
      <c r="H196" s="953">
        <v>5823403.0823829304</v>
      </c>
      <c r="I196" s="953">
        <v>14286177.08328392</v>
      </c>
      <c r="J196" s="953">
        <v>20109580.165666848</v>
      </c>
      <c r="K196" s="937">
        <v>0.08</v>
      </c>
      <c r="L196" s="929">
        <v>31</v>
      </c>
      <c r="M196" s="936"/>
      <c r="N196" s="930"/>
      <c r="O196" s="953"/>
      <c r="P196" s="953"/>
    </row>
    <row r="197" spans="1:16" s="913" customFormat="1" ht="14.25" x14ac:dyDescent="0.2">
      <c r="A197" s="859"/>
      <c r="B197" s="926"/>
      <c r="C197" s="926">
        <v>46996</v>
      </c>
      <c r="D197" s="926">
        <v>47026</v>
      </c>
      <c r="E197" s="927"/>
      <c r="F197" s="927" t="s">
        <v>340</v>
      </c>
      <c r="G197" s="953">
        <v>14381418.263839146</v>
      </c>
      <c r="H197" s="953">
        <v>5541614.8631990077</v>
      </c>
      <c r="I197" s="953">
        <v>14381418.263839146</v>
      </c>
      <c r="J197" s="953">
        <v>19923033.127038155</v>
      </c>
      <c r="K197" s="937">
        <v>0.08</v>
      </c>
      <c r="L197" s="929">
        <v>30</v>
      </c>
      <c r="M197" s="936"/>
      <c r="N197" s="930"/>
      <c r="O197" s="953"/>
      <c r="P197" s="953"/>
    </row>
    <row r="198" spans="1:16" s="913" customFormat="1" ht="14.25" x14ac:dyDescent="0.2">
      <c r="A198" s="859"/>
      <c r="B198" s="926"/>
      <c r="C198" s="926">
        <v>47026</v>
      </c>
      <c r="D198" s="926">
        <v>47057</v>
      </c>
      <c r="E198" s="927"/>
      <c r="F198" s="927" t="s">
        <v>340</v>
      </c>
      <c r="G198" s="953">
        <v>14477294.385598075</v>
      </c>
      <c r="H198" s="953">
        <v>5628620.5167367253</v>
      </c>
      <c r="I198" s="953">
        <v>14477294.385598075</v>
      </c>
      <c r="J198" s="953">
        <v>20105914.902334802</v>
      </c>
      <c r="K198" s="937">
        <v>0.08</v>
      </c>
      <c r="L198" s="929">
        <v>31</v>
      </c>
      <c r="M198" s="936"/>
      <c r="N198" s="930"/>
      <c r="O198" s="953"/>
      <c r="P198" s="953"/>
    </row>
    <row r="199" spans="1:16" s="913" customFormat="1" ht="14.25" x14ac:dyDescent="0.2">
      <c r="A199" s="859"/>
      <c r="B199" s="926"/>
      <c r="C199" s="926">
        <v>47057</v>
      </c>
      <c r="D199" s="926">
        <v>47087</v>
      </c>
      <c r="E199" s="927"/>
      <c r="F199" s="927" t="s">
        <v>340</v>
      </c>
      <c r="G199" s="953">
        <v>14573809.681502061</v>
      </c>
      <c r="H199" s="953">
        <v>5351858.9444081886</v>
      </c>
      <c r="I199" s="953">
        <v>14573809.681502061</v>
      </c>
      <c r="J199" s="953">
        <v>19925668.625910249</v>
      </c>
      <c r="K199" s="937">
        <v>0.08</v>
      </c>
      <c r="L199" s="929">
        <v>30</v>
      </c>
      <c r="M199" s="936"/>
      <c r="N199" s="930"/>
      <c r="O199" s="953"/>
      <c r="P199" s="953"/>
    </row>
    <row r="200" spans="1:16" s="913" customFormat="1" ht="14.25" x14ac:dyDescent="0.2">
      <c r="A200" s="859"/>
      <c r="B200" s="926"/>
      <c r="C200" s="926">
        <v>47087</v>
      </c>
      <c r="D200" s="926">
        <v>47118</v>
      </c>
      <c r="E200" s="927"/>
      <c r="F200" s="927" t="s">
        <v>340</v>
      </c>
      <c r="G200" s="953">
        <v>14670968.412712075</v>
      </c>
      <c r="H200" s="953">
        <v>5431232.1932123192</v>
      </c>
      <c r="I200" s="953">
        <v>14670968.412712075</v>
      </c>
      <c r="J200" s="953">
        <v>20102200.605924394</v>
      </c>
      <c r="K200" s="937">
        <v>0.08</v>
      </c>
      <c r="L200" s="929">
        <v>31</v>
      </c>
      <c r="M200" s="936"/>
      <c r="N200" s="930"/>
      <c r="O200" s="953"/>
      <c r="P200" s="953"/>
    </row>
    <row r="201" spans="1:16" s="913" customFormat="1" ht="14.25" x14ac:dyDescent="0.2">
      <c r="A201" s="859"/>
      <c r="B201" s="926"/>
      <c r="C201" s="926">
        <v>47118</v>
      </c>
      <c r="D201" s="926">
        <v>47149</v>
      </c>
      <c r="E201" s="927"/>
      <c r="F201" s="927" t="s">
        <v>340</v>
      </c>
      <c r="G201" s="953">
        <v>14768774.868796822</v>
      </c>
      <c r="H201" s="953">
        <v>5331549.9968738938</v>
      </c>
      <c r="I201" s="953">
        <v>14768774.868796822</v>
      </c>
      <c r="J201" s="953">
        <v>20100324.865670715</v>
      </c>
      <c r="K201" s="937">
        <v>0.08</v>
      </c>
      <c r="L201" s="929">
        <v>31</v>
      </c>
      <c r="M201" s="936"/>
      <c r="N201" s="930"/>
      <c r="O201" s="953"/>
      <c r="P201" s="953"/>
    </row>
    <row r="202" spans="1:16" s="913" customFormat="1" ht="14.25" x14ac:dyDescent="0.2">
      <c r="A202" s="859"/>
      <c r="B202" s="926"/>
      <c r="C202" s="926">
        <v>47149</v>
      </c>
      <c r="D202" s="926">
        <v>47177</v>
      </c>
      <c r="E202" s="927"/>
      <c r="F202" s="927" t="s">
        <v>340</v>
      </c>
      <c r="G202" s="953">
        <v>14867233.367922135</v>
      </c>
      <c r="H202" s="953">
        <v>4724957.7765056947</v>
      </c>
      <c r="I202" s="953">
        <v>14867233.367922135</v>
      </c>
      <c r="J202" s="953">
        <v>19592191.144427828</v>
      </c>
      <c r="K202" s="937">
        <v>0.08</v>
      </c>
      <c r="L202" s="929">
        <v>28</v>
      </c>
      <c r="M202" s="936"/>
      <c r="N202" s="930"/>
      <c r="O202" s="953"/>
      <c r="P202" s="953"/>
    </row>
    <row r="203" spans="1:16" s="913" customFormat="1" ht="14.25" x14ac:dyDescent="0.2">
      <c r="A203" s="859"/>
      <c r="B203" s="926"/>
      <c r="C203" s="926">
        <v>47177</v>
      </c>
      <c r="D203" s="926">
        <v>47208</v>
      </c>
      <c r="E203" s="927"/>
      <c r="F203" s="927" t="s">
        <v>340</v>
      </c>
      <c r="G203" s="953">
        <v>14966348.257041615</v>
      </c>
      <c r="H203" s="953">
        <v>5130187.5299504325</v>
      </c>
      <c r="I203" s="953">
        <v>14966348.257041615</v>
      </c>
      <c r="J203" s="953">
        <v>20096535.786992047</v>
      </c>
      <c r="K203" s="937">
        <v>0.08</v>
      </c>
      <c r="L203" s="929">
        <v>31</v>
      </c>
      <c r="M203" s="936"/>
      <c r="N203" s="930"/>
      <c r="O203" s="953"/>
      <c r="P203" s="953"/>
    </row>
    <row r="204" spans="1:16" s="913" customFormat="1" ht="14.25" x14ac:dyDescent="0.2">
      <c r="A204" s="859"/>
      <c r="B204" s="926"/>
      <c r="C204" s="926">
        <v>47208</v>
      </c>
      <c r="D204" s="926">
        <v>47238</v>
      </c>
      <c r="E204" s="927"/>
      <c r="F204" s="927" t="s">
        <v>340</v>
      </c>
      <c r="G204" s="953">
        <v>15066123.912088558</v>
      </c>
      <c r="H204" s="953">
        <v>4866288.7443776708</v>
      </c>
      <c r="I204" s="953">
        <v>15066123.912088558</v>
      </c>
      <c r="J204" s="953">
        <v>19932412.656466231</v>
      </c>
      <c r="K204" s="937">
        <v>0.08</v>
      </c>
      <c r="L204" s="929">
        <v>30</v>
      </c>
      <c r="M204" s="936"/>
      <c r="N204" s="930"/>
      <c r="O204" s="953"/>
      <c r="P204" s="953"/>
    </row>
    <row r="205" spans="1:16" s="913" customFormat="1" ht="14.25" x14ac:dyDescent="0.2">
      <c r="A205" s="859"/>
      <c r="B205" s="926"/>
      <c r="C205" s="926">
        <v>47238</v>
      </c>
      <c r="D205" s="926">
        <v>47269</v>
      </c>
      <c r="E205" s="927"/>
      <c r="F205" s="927" t="s">
        <v>340</v>
      </c>
      <c r="G205" s="953">
        <v>15166564.738169149</v>
      </c>
      <c r="H205" s="953">
        <v>4926131.2806916852</v>
      </c>
      <c r="I205" s="953">
        <v>15166564.738169149</v>
      </c>
      <c r="J205" s="953">
        <v>20092696.018860832</v>
      </c>
      <c r="K205" s="937">
        <v>0.08</v>
      </c>
      <c r="L205" s="929">
        <v>31</v>
      </c>
      <c r="M205" s="936"/>
      <c r="N205" s="930"/>
      <c r="O205" s="953"/>
      <c r="P205" s="953"/>
    </row>
    <row r="206" spans="1:16" s="913" customFormat="1" ht="14.25" x14ac:dyDescent="0.2">
      <c r="A206" s="859"/>
      <c r="B206" s="926"/>
      <c r="C206" s="926">
        <v>47269</v>
      </c>
      <c r="D206" s="926">
        <v>47299</v>
      </c>
      <c r="E206" s="927"/>
      <c r="F206" s="927" t="s">
        <v>340</v>
      </c>
      <c r="G206" s="953">
        <v>15267675.169756945</v>
      </c>
      <c r="H206" s="953">
        <v>4667498.4628417306</v>
      </c>
      <c r="I206" s="953">
        <v>15267675.169756945</v>
      </c>
      <c r="J206" s="953">
        <v>19935173.632598676</v>
      </c>
      <c r="K206" s="937">
        <v>0.08</v>
      </c>
      <c r="L206" s="929">
        <v>30</v>
      </c>
      <c r="M206" s="936"/>
      <c r="N206" s="930"/>
      <c r="O206" s="953"/>
      <c r="P206" s="953"/>
    </row>
    <row r="207" spans="1:16" s="913" customFormat="1" ht="14.25" x14ac:dyDescent="0.2">
      <c r="A207" s="859"/>
      <c r="B207" s="926"/>
      <c r="C207" s="926">
        <v>47299</v>
      </c>
      <c r="D207" s="926">
        <v>47330</v>
      </c>
      <c r="E207" s="927"/>
      <c r="F207" s="927" t="s">
        <v>340</v>
      </c>
      <c r="G207" s="953">
        <v>15369459.670888657</v>
      </c>
      <c r="H207" s="953">
        <v>4719345.2122761877</v>
      </c>
      <c r="I207" s="953">
        <v>15369459.670888657</v>
      </c>
      <c r="J207" s="953">
        <v>20088804.883164845</v>
      </c>
      <c r="K207" s="937">
        <v>0.08</v>
      </c>
      <c r="L207" s="929">
        <v>31</v>
      </c>
      <c r="M207" s="936"/>
      <c r="N207" s="930"/>
      <c r="O207" s="953"/>
      <c r="P207" s="953"/>
    </row>
    <row r="208" spans="1:16" s="913" customFormat="1" ht="14.25" x14ac:dyDescent="0.2">
      <c r="A208" s="859"/>
      <c r="B208" s="926"/>
      <c r="C208" s="926">
        <v>47330</v>
      </c>
      <c r="D208" s="926">
        <v>47361</v>
      </c>
      <c r="E208" s="927"/>
      <c r="F208" s="927" t="s">
        <v>340</v>
      </c>
      <c r="G208" s="953">
        <v>15471922.735361248</v>
      </c>
      <c r="H208" s="953">
        <v>4614917.1027315194</v>
      </c>
      <c r="I208" s="953">
        <v>15471922.735361248</v>
      </c>
      <c r="J208" s="953">
        <v>20086839.838092767</v>
      </c>
      <c r="K208" s="937">
        <v>0.08</v>
      </c>
      <c r="L208" s="929">
        <v>31</v>
      </c>
      <c r="M208" s="936"/>
      <c r="N208" s="930"/>
      <c r="O208" s="953"/>
      <c r="P208" s="953"/>
    </row>
    <row r="209" spans="1:16" s="913" customFormat="1" ht="14.25" x14ac:dyDescent="0.2">
      <c r="A209" s="859"/>
      <c r="B209" s="926"/>
      <c r="C209" s="926">
        <v>47361</v>
      </c>
      <c r="D209" s="926">
        <v>47391</v>
      </c>
      <c r="E209" s="927"/>
      <c r="F209" s="927" t="s">
        <v>340</v>
      </c>
      <c r="G209" s="953">
        <v>15575068.886930322</v>
      </c>
      <c r="H209" s="953">
        <v>4364315.6185063422</v>
      </c>
      <c r="I209" s="953">
        <v>15575068.886930322</v>
      </c>
      <c r="J209" s="953">
        <v>19939384.505436666</v>
      </c>
      <c r="K209" s="937">
        <v>0.08</v>
      </c>
      <c r="L209" s="929">
        <v>30</v>
      </c>
      <c r="M209" s="936"/>
      <c r="N209" s="930"/>
      <c r="O209" s="953"/>
      <c r="P209" s="953"/>
    </row>
    <row r="210" spans="1:16" s="913" customFormat="1" ht="14.25" x14ac:dyDescent="0.2">
      <c r="A210" s="859"/>
      <c r="B210" s="926"/>
      <c r="C210" s="926">
        <v>47391</v>
      </c>
      <c r="D210" s="926">
        <v>47422</v>
      </c>
      <c r="E210" s="927"/>
      <c r="F210" s="927" t="s">
        <v>340</v>
      </c>
      <c r="G210" s="953">
        <v>15678902.679509858</v>
      </c>
      <c r="H210" s="953">
        <v>4403967.6802019756</v>
      </c>
      <c r="I210" s="953">
        <v>15678902.679509858</v>
      </c>
      <c r="J210" s="953">
        <v>20082870.359711833</v>
      </c>
      <c r="K210" s="937">
        <v>0.08</v>
      </c>
      <c r="L210" s="929">
        <v>31</v>
      </c>
      <c r="M210" s="936"/>
      <c r="N210" s="930"/>
      <c r="O210" s="953"/>
      <c r="P210" s="953"/>
    </row>
    <row r="211" spans="1:16" s="913" customFormat="1" ht="14.25" x14ac:dyDescent="0.2">
      <c r="A211" s="859"/>
      <c r="B211" s="926"/>
      <c r="C211" s="926">
        <v>47422</v>
      </c>
      <c r="D211" s="926">
        <v>47452</v>
      </c>
      <c r="E211" s="927"/>
      <c r="F211" s="927" t="s">
        <v>340</v>
      </c>
      <c r="G211" s="953">
        <v>15783428.697373256</v>
      </c>
      <c r="H211" s="953">
        <v>4158810.0520420782</v>
      </c>
      <c r="I211" s="953">
        <v>15783428.697373256</v>
      </c>
      <c r="J211" s="953">
        <v>19942238.749415334</v>
      </c>
      <c r="K211" s="937">
        <v>0.08</v>
      </c>
      <c r="L211" s="929">
        <v>30</v>
      </c>
      <c r="M211" s="936"/>
      <c r="N211" s="930"/>
      <c r="O211" s="953"/>
      <c r="P211" s="953"/>
    </row>
    <row r="212" spans="1:16" s="913" customFormat="1" ht="14.25" x14ac:dyDescent="0.2">
      <c r="A212" s="859"/>
      <c r="B212" s="926"/>
      <c r="C212" s="926">
        <v>47452</v>
      </c>
      <c r="D212" s="926">
        <v>47483</v>
      </c>
      <c r="E212" s="927"/>
      <c r="F212" s="927" t="s">
        <v>340</v>
      </c>
      <c r="G212" s="953">
        <v>15888651.555355746</v>
      </c>
      <c r="H212" s="953">
        <v>4190196.2231754833</v>
      </c>
      <c r="I212" s="953">
        <v>15888651.555355746</v>
      </c>
      <c r="J212" s="953">
        <v>20078847.778531231</v>
      </c>
      <c r="K212" s="937">
        <v>0.08</v>
      </c>
      <c r="L212" s="929">
        <v>31</v>
      </c>
      <c r="M212" s="936"/>
      <c r="N212" s="930"/>
      <c r="O212" s="953"/>
      <c r="P212" s="953"/>
    </row>
    <row r="213" spans="1:16" s="913" customFormat="1" ht="14.25" x14ac:dyDescent="0.2">
      <c r="A213" s="859"/>
      <c r="B213" s="926"/>
      <c r="C213" s="926">
        <v>47483</v>
      </c>
      <c r="D213" s="926">
        <v>47514</v>
      </c>
      <c r="E213" s="927"/>
      <c r="F213" s="927" t="s">
        <v>340</v>
      </c>
      <c r="G213" s="953">
        <v>15994575.899058118</v>
      </c>
      <c r="H213" s="953">
        <v>4082240.453703477</v>
      </c>
      <c r="I213" s="953">
        <v>15994575.899058118</v>
      </c>
      <c r="J213" s="953">
        <v>20076816.352761596</v>
      </c>
      <c r="K213" s="937">
        <v>0.08</v>
      </c>
      <c r="L213" s="929">
        <v>31</v>
      </c>
      <c r="M213" s="936"/>
      <c r="N213" s="930"/>
      <c r="O213" s="953"/>
      <c r="P213" s="953"/>
    </row>
    <row r="214" spans="1:16" s="913" customFormat="1" ht="14.25" x14ac:dyDescent="0.2">
      <c r="A214" s="859"/>
      <c r="B214" s="926"/>
      <c r="C214" s="926">
        <v>47514</v>
      </c>
      <c r="D214" s="926">
        <v>47542</v>
      </c>
      <c r="E214" s="927"/>
      <c r="F214" s="927" t="s">
        <v>340</v>
      </c>
      <c r="G214" s="953">
        <v>16101206.405051839</v>
      </c>
      <c r="H214" s="953">
        <v>3589026.4327369817</v>
      </c>
      <c r="I214" s="953">
        <v>16101206.405051839</v>
      </c>
      <c r="J214" s="953">
        <v>19690232.83778882</v>
      </c>
      <c r="K214" s="937">
        <v>0.08</v>
      </c>
      <c r="L214" s="929">
        <v>28</v>
      </c>
      <c r="M214" s="936"/>
      <c r="N214" s="930"/>
      <c r="O214" s="953"/>
      <c r="P214" s="953"/>
    </row>
    <row r="215" spans="1:16" s="913" customFormat="1" ht="14.25" x14ac:dyDescent="0.2">
      <c r="A215" s="859"/>
      <c r="B215" s="926"/>
      <c r="C215" s="926">
        <v>47542</v>
      </c>
      <c r="D215" s="926">
        <v>47573</v>
      </c>
      <c r="E215" s="927"/>
      <c r="F215" s="927" t="s">
        <v>340</v>
      </c>
      <c r="G215" s="953">
        <v>16208547.781085517</v>
      </c>
      <c r="H215" s="953">
        <v>3864165.0013358267</v>
      </c>
      <c r="I215" s="953">
        <v>16208547.781085517</v>
      </c>
      <c r="J215" s="953">
        <v>20072712.782421343</v>
      </c>
      <c r="K215" s="937">
        <v>0.08</v>
      </c>
      <c r="L215" s="929">
        <v>31</v>
      </c>
      <c r="M215" s="936"/>
      <c r="N215" s="930"/>
      <c r="O215" s="953"/>
      <c r="P215" s="953"/>
    </row>
    <row r="216" spans="1:16" s="913" customFormat="1" ht="14.25" x14ac:dyDescent="0.2">
      <c r="A216" s="859"/>
      <c r="B216" s="926"/>
      <c r="C216" s="926">
        <v>47573</v>
      </c>
      <c r="D216" s="926">
        <v>47603</v>
      </c>
      <c r="E216" s="927"/>
      <c r="F216" s="927" t="s">
        <v>340</v>
      </c>
      <c r="G216" s="953">
        <v>16316604.766292755</v>
      </c>
      <c r="H216" s="953">
        <v>3632937.7648886018</v>
      </c>
      <c r="I216" s="953">
        <v>16316604.766292755</v>
      </c>
      <c r="J216" s="953">
        <v>19949542.531181358</v>
      </c>
      <c r="K216" s="937">
        <v>0.08</v>
      </c>
      <c r="L216" s="929">
        <v>30</v>
      </c>
      <c r="M216" s="936"/>
      <c r="N216" s="930"/>
      <c r="O216" s="953"/>
      <c r="P216" s="953"/>
    </row>
    <row r="217" spans="1:16" s="913" customFormat="1" ht="14.25" x14ac:dyDescent="0.2">
      <c r="A217" s="859"/>
      <c r="B217" s="926"/>
      <c r="C217" s="926">
        <v>47603</v>
      </c>
      <c r="D217" s="926">
        <v>47634</v>
      </c>
      <c r="E217" s="927"/>
      <c r="F217" s="927" t="s">
        <v>340</v>
      </c>
      <c r="G217" s="953">
        <v>16425382.131401371</v>
      </c>
      <c r="H217" s="953">
        <v>3643172.1840276122</v>
      </c>
      <c r="I217" s="953">
        <v>16425382.131401371</v>
      </c>
      <c r="J217" s="953">
        <v>20068554.315428983</v>
      </c>
      <c r="K217" s="937">
        <v>0.08</v>
      </c>
      <c r="L217" s="929">
        <v>31</v>
      </c>
      <c r="M217" s="936"/>
      <c r="N217" s="930"/>
      <c r="O217" s="953"/>
      <c r="P217" s="953"/>
    </row>
    <row r="218" spans="1:16" s="913" customFormat="1" ht="14.25" x14ac:dyDescent="0.2">
      <c r="A218" s="859"/>
      <c r="B218" s="926"/>
      <c r="C218" s="926">
        <v>47634</v>
      </c>
      <c r="D218" s="926">
        <v>47664</v>
      </c>
      <c r="E218" s="927"/>
      <c r="F218" s="927" t="s">
        <v>340</v>
      </c>
      <c r="G218" s="953">
        <v>16534884.678944048</v>
      </c>
      <c r="H218" s="953">
        <v>3417647.9880270516</v>
      </c>
      <c r="I218" s="953">
        <v>16534884.678944048</v>
      </c>
      <c r="J218" s="953">
        <v>19952532.666971099</v>
      </c>
      <c r="K218" s="937">
        <v>0.08</v>
      </c>
      <c r="L218" s="929">
        <v>30</v>
      </c>
      <c r="M218" s="936"/>
      <c r="N218" s="930"/>
      <c r="O218" s="953"/>
      <c r="P218" s="953"/>
    </row>
    <row r="219" spans="1:16" s="913" customFormat="1" ht="14.25" x14ac:dyDescent="0.2">
      <c r="A219" s="859"/>
      <c r="B219" s="926"/>
      <c r="C219" s="926">
        <v>47664</v>
      </c>
      <c r="D219" s="926">
        <v>47695</v>
      </c>
      <c r="E219" s="927"/>
      <c r="F219" s="927" t="s">
        <v>340</v>
      </c>
      <c r="G219" s="953">
        <v>16645117.243470341</v>
      </c>
      <c r="H219" s="953">
        <v>3419222.9739189642</v>
      </c>
      <c r="I219" s="953">
        <v>16645117.243470341</v>
      </c>
      <c r="J219" s="953">
        <v>20064340.217389304</v>
      </c>
      <c r="K219" s="937">
        <v>0.08</v>
      </c>
      <c r="L219" s="929">
        <v>31</v>
      </c>
      <c r="M219" s="936"/>
      <c r="N219" s="930"/>
      <c r="O219" s="953"/>
      <c r="P219" s="953"/>
    </row>
    <row r="220" spans="1:16" s="913" customFormat="1" ht="14.25" x14ac:dyDescent="0.2">
      <c r="A220" s="859"/>
      <c r="B220" s="926"/>
      <c r="C220" s="926">
        <v>47695</v>
      </c>
      <c r="D220" s="926">
        <v>47726</v>
      </c>
      <c r="E220" s="927"/>
      <c r="F220" s="927" t="s">
        <v>340</v>
      </c>
      <c r="G220" s="953">
        <v>16756084.691760145</v>
      </c>
      <c r="H220" s="953">
        <v>3306127.3827852476</v>
      </c>
      <c r="I220" s="953">
        <v>16756084.691760145</v>
      </c>
      <c r="J220" s="953">
        <v>20062212.074545391</v>
      </c>
      <c r="K220" s="937">
        <v>0.08</v>
      </c>
      <c r="L220" s="929">
        <v>31</v>
      </c>
      <c r="M220" s="936"/>
      <c r="N220" s="930"/>
      <c r="O220" s="953"/>
      <c r="P220" s="953"/>
    </row>
    <row r="221" spans="1:16" s="913" customFormat="1" ht="14.25" x14ac:dyDescent="0.2">
      <c r="A221" s="859"/>
      <c r="B221" s="926"/>
      <c r="C221" s="926">
        <v>47726</v>
      </c>
      <c r="D221" s="926">
        <v>47756</v>
      </c>
      <c r="E221" s="927"/>
      <c r="F221" s="927" t="s">
        <v>340</v>
      </c>
      <c r="G221" s="953">
        <v>16867791.923038546</v>
      </c>
      <c r="H221" s="953">
        <v>3089301.1171393292</v>
      </c>
      <c r="I221" s="953">
        <v>16867791.923038546</v>
      </c>
      <c r="J221" s="953">
        <v>19957093.040177874</v>
      </c>
      <c r="K221" s="937">
        <v>0.08</v>
      </c>
      <c r="L221" s="929">
        <v>30</v>
      </c>
      <c r="M221" s="936"/>
      <c r="N221" s="930"/>
      <c r="O221" s="953"/>
      <c r="P221" s="953"/>
    </row>
    <row r="222" spans="1:16" s="913" customFormat="1" ht="14.25" x14ac:dyDescent="0.2">
      <c r="A222" s="859"/>
      <c r="B222" s="926"/>
      <c r="C222" s="926">
        <v>47756</v>
      </c>
      <c r="D222" s="926">
        <v>47787</v>
      </c>
      <c r="E222" s="927"/>
      <c r="F222" s="927" t="s">
        <v>340</v>
      </c>
      <c r="G222" s="953">
        <v>16980243.869192135</v>
      </c>
      <c r="H222" s="953">
        <v>3077669.2622244232</v>
      </c>
      <c r="I222" s="953">
        <v>16980243.869192135</v>
      </c>
      <c r="J222" s="953">
        <v>20057913.131416559</v>
      </c>
      <c r="K222" s="937">
        <v>0.08</v>
      </c>
      <c r="L222" s="929">
        <v>31</v>
      </c>
      <c r="M222" s="936"/>
      <c r="N222" s="930"/>
      <c r="O222" s="953"/>
      <c r="P222" s="953"/>
    </row>
    <row r="223" spans="1:16" s="913" customFormat="1" ht="14.25" x14ac:dyDescent="0.2">
      <c r="A223" s="859"/>
      <c r="B223" s="926"/>
      <c r="C223" s="926">
        <v>47787</v>
      </c>
      <c r="D223" s="926">
        <v>47817</v>
      </c>
      <c r="E223" s="927"/>
      <c r="F223" s="927" t="s">
        <v>340</v>
      </c>
      <c r="G223" s="953">
        <v>17093445.49498675</v>
      </c>
      <c r="H223" s="953">
        <v>2866738.6900123316</v>
      </c>
      <c r="I223" s="953">
        <v>17093445.49498675</v>
      </c>
      <c r="J223" s="953">
        <v>19960184.184999082</v>
      </c>
      <c r="K223" s="937">
        <v>0.08</v>
      </c>
      <c r="L223" s="929">
        <v>30</v>
      </c>
      <c r="M223" s="936"/>
      <c r="N223" s="930"/>
      <c r="O223" s="953"/>
      <c r="P223" s="953"/>
    </row>
    <row r="224" spans="1:16" s="913" customFormat="1" ht="14.25" x14ac:dyDescent="0.2">
      <c r="A224" s="859"/>
      <c r="B224" s="926"/>
      <c r="C224" s="926">
        <v>47817</v>
      </c>
      <c r="D224" s="926">
        <v>47848</v>
      </c>
      <c r="E224" s="927"/>
      <c r="F224" s="927" t="s">
        <v>340</v>
      </c>
      <c r="G224" s="953">
        <v>17207401.798286662</v>
      </c>
      <c r="H224" s="953">
        <v>2846154.8796952078</v>
      </c>
      <c r="I224" s="953">
        <v>17207401.798286662</v>
      </c>
      <c r="J224" s="953">
        <v>20053556.677981868</v>
      </c>
      <c r="K224" s="937">
        <v>0.08</v>
      </c>
      <c r="L224" s="929">
        <v>31</v>
      </c>
      <c r="M224" s="936"/>
      <c r="N224" s="930"/>
      <c r="O224" s="953"/>
      <c r="P224" s="953"/>
    </row>
    <row r="225" spans="1:16" s="913" customFormat="1" ht="14.25" x14ac:dyDescent="0.2">
      <c r="A225" s="859"/>
      <c r="B225" s="926"/>
      <c r="C225" s="926">
        <v>47848</v>
      </c>
      <c r="D225" s="926">
        <v>47879</v>
      </c>
      <c r="E225" s="927"/>
      <c r="F225" s="927" t="s">
        <v>340</v>
      </c>
      <c r="G225" s="953">
        <v>17322117.810275238</v>
      </c>
      <c r="H225" s="953">
        <v>2729238.8345999992</v>
      </c>
      <c r="I225" s="953">
        <v>17322117.810275238</v>
      </c>
      <c r="J225" s="953">
        <v>20051356.644875236</v>
      </c>
      <c r="K225" s="937">
        <v>0.08</v>
      </c>
      <c r="L225" s="929">
        <v>31</v>
      </c>
      <c r="M225" s="936"/>
      <c r="N225" s="930"/>
      <c r="O225" s="953"/>
      <c r="P225" s="953"/>
    </row>
    <row r="226" spans="1:16" s="913" customFormat="1" ht="14.25" x14ac:dyDescent="0.2">
      <c r="A226" s="859"/>
      <c r="B226" s="926"/>
      <c r="C226" s="926">
        <v>47879</v>
      </c>
      <c r="D226" s="926">
        <v>47907</v>
      </c>
      <c r="E226" s="927"/>
      <c r="F226" s="927" t="s">
        <v>340</v>
      </c>
      <c r="G226" s="953">
        <v>17437598.595677074</v>
      </c>
      <c r="H226" s="953">
        <v>2358813.3476682706</v>
      </c>
      <c r="I226" s="953">
        <v>17437598.595677074</v>
      </c>
      <c r="J226" s="953">
        <v>19796411.943345346</v>
      </c>
      <c r="K226" s="937">
        <v>0.08</v>
      </c>
      <c r="L226" s="929">
        <v>28</v>
      </c>
      <c r="M226" s="936"/>
      <c r="N226" s="930"/>
      <c r="O226" s="953"/>
      <c r="P226" s="953"/>
    </row>
    <row r="227" spans="1:16" s="913" customFormat="1" ht="14.25" x14ac:dyDescent="0.2">
      <c r="A227" s="859"/>
      <c r="B227" s="926"/>
      <c r="C227" s="926">
        <v>47907</v>
      </c>
      <c r="D227" s="926">
        <v>47938</v>
      </c>
      <c r="E227" s="927"/>
      <c r="F227" s="927" t="s">
        <v>340</v>
      </c>
      <c r="G227" s="953">
        <v>17553849.252981588</v>
      </c>
      <c r="H227" s="953">
        <v>2493063.2272390085</v>
      </c>
      <c r="I227" s="953">
        <v>17553849.252981588</v>
      </c>
      <c r="J227" s="953">
        <v>20046912.480220597</v>
      </c>
      <c r="K227" s="937">
        <v>0.08</v>
      </c>
      <c r="L227" s="929">
        <v>31</v>
      </c>
      <c r="M227" s="936"/>
      <c r="N227" s="930"/>
      <c r="O227" s="953"/>
      <c r="P227" s="953"/>
    </row>
    <row r="228" spans="1:16" s="913" customFormat="1" ht="14.25" x14ac:dyDescent="0.2">
      <c r="A228" s="859"/>
      <c r="B228" s="926"/>
      <c r="C228" s="926">
        <v>47938</v>
      </c>
      <c r="D228" s="926">
        <v>47968</v>
      </c>
      <c r="E228" s="927"/>
      <c r="F228" s="927" t="s">
        <v>340</v>
      </c>
      <c r="G228" s="953">
        <v>17670874.914668132</v>
      </c>
      <c r="H228" s="953">
        <v>2297219.2623813795</v>
      </c>
      <c r="I228" s="953">
        <v>17670874.914668132</v>
      </c>
      <c r="J228" s="953">
        <v>19968094.17704951</v>
      </c>
      <c r="K228" s="937">
        <v>0.08</v>
      </c>
      <c r="L228" s="929">
        <v>30</v>
      </c>
      <c r="M228" s="936"/>
      <c r="N228" s="930"/>
      <c r="O228" s="953"/>
      <c r="P228" s="953"/>
    </row>
    <row r="229" spans="1:16" s="913" customFormat="1" ht="14.25" x14ac:dyDescent="0.2">
      <c r="A229" s="859"/>
      <c r="B229" s="926"/>
      <c r="C229" s="926">
        <v>47968</v>
      </c>
      <c r="D229" s="926">
        <v>47999</v>
      </c>
      <c r="E229" s="927"/>
      <c r="F229" s="927" t="s">
        <v>340</v>
      </c>
      <c r="G229" s="953">
        <v>17788680.747432586</v>
      </c>
      <c r="H229" s="953">
        <v>2253728.11508621</v>
      </c>
      <c r="I229" s="953">
        <v>17788680.747432586</v>
      </c>
      <c r="J229" s="953">
        <v>20042408.862518795</v>
      </c>
      <c r="K229" s="937">
        <v>0.08</v>
      </c>
      <c r="L229" s="929">
        <v>31</v>
      </c>
      <c r="M229" s="936"/>
      <c r="N229" s="930"/>
      <c r="O229" s="953"/>
      <c r="P229" s="953"/>
    </row>
    <row r="230" spans="1:16" s="913" customFormat="1" ht="14.25" x14ac:dyDescent="0.2">
      <c r="A230" s="859"/>
      <c r="B230" s="926"/>
      <c r="C230" s="926">
        <v>47999</v>
      </c>
      <c r="D230" s="926">
        <v>48029</v>
      </c>
      <c r="E230" s="927"/>
      <c r="F230" s="927" t="s">
        <v>340</v>
      </c>
      <c r="G230" s="953">
        <v>17907271.95241547</v>
      </c>
      <c r="H230" s="953">
        <v>2064060.5402196215</v>
      </c>
      <c r="I230" s="953">
        <v>17907271.95241547</v>
      </c>
      <c r="J230" s="953">
        <v>19971332.49263509</v>
      </c>
      <c r="K230" s="937">
        <v>0.08</v>
      </c>
      <c r="L230" s="929">
        <v>30</v>
      </c>
      <c r="M230" s="936"/>
      <c r="N230" s="930"/>
      <c r="O230" s="953"/>
      <c r="P230" s="953"/>
    </row>
    <row r="231" spans="1:16" s="913" customFormat="1" ht="14.25" x14ac:dyDescent="0.2">
      <c r="A231" s="859"/>
      <c r="B231" s="926"/>
      <c r="C231" s="926">
        <v>48029</v>
      </c>
      <c r="D231" s="926">
        <v>48060</v>
      </c>
      <c r="E231" s="927"/>
      <c r="F231" s="927" t="s">
        <v>340</v>
      </c>
      <c r="G231" s="953">
        <v>18026653.765431572</v>
      </c>
      <c r="H231" s="953">
        <v>2011191.2309886126</v>
      </c>
      <c r="I231" s="953">
        <v>18026653.765431572</v>
      </c>
      <c r="J231" s="953">
        <v>20037844.996420186</v>
      </c>
      <c r="K231" s="937">
        <v>0.08</v>
      </c>
      <c r="L231" s="929">
        <v>31</v>
      </c>
      <c r="M231" s="936"/>
      <c r="N231" s="930"/>
      <c r="O231" s="953"/>
      <c r="P231" s="953"/>
    </row>
    <row r="232" spans="1:16" s="913" customFormat="1" ht="14.25" x14ac:dyDescent="0.2">
      <c r="A232" s="859"/>
      <c r="B232" s="926"/>
      <c r="C232" s="926">
        <v>48060</v>
      </c>
      <c r="D232" s="926">
        <v>48091</v>
      </c>
      <c r="E232" s="927"/>
      <c r="F232" s="927" t="s">
        <v>340</v>
      </c>
      <c r="G232" s="953">
        <v>18146831.457201116</v>
      </c>
      <c r="H232" s="953">
        <v>1888708.7615686941</v>
      </c>
      <c r="I232" s="953">
        <v>18146831.457201116</v>
      </c>
      <c r="J232" s="953">
        <v>20035540.218769811</v>
      </c>
      <c r="K232" s="937">
        <v>0.08</v>
      </c>
      <c r="L232" s="929">
        <v>31</v>
      </c>
      <c r="M232" s="936"/>
      <c r="N232" s="930"/>
      <c r="O232" s="953"/>
      <c r="P232" s="953"/>
    </row>
    <row r="233" spans="1:16" s="913" customFormat="1" ht="14.25" x14ac:dyDescent="0.2">
      <c r="A233" s="859"/>
      <c r="B233" s="926"/>
      <c r="C233" s="926">
        <v>48091</v>
      </c>
      <c r="D233" s="926">
        <v>48121</v>
      </c>
      <c r="E233" s="927"/>
      <c r="F233" s="927" t="s">
        <v>340</v>
      </c>
      <c r="G233" s="953">
        <v>18267810.333582457</v>
      </c>
      <c r="H233" s="953">
        <v>1708461.0409864283</v>
      </c>
      <c r="I233" s="953">
        <v>18267810.333582457</v>
      </c>
      <c r="J233" s="953">
        <v>19976271.374568887</v>
      </c>
      <c r="K233" s="937">
        <v>0.08</v>
      </c>
      <c r="L233" s="929">
        <v>30</v>
      </c>
      <c r="M233" s="936"/>
      <c r="N233" s="930"/>
      <c r="O233" s="953"/>
      <c r="P233" s="953"/>
    </row>
    <row r="234" spans="1:16" s="913" customFormat="1" ht="14.25" x14ac:dyDescent="0.2">
      <c r="A234" s="859"/>
      <c r="B234" s="926"/>
      <c r="C234" s="926">
        <v>48121</v>
      </c>
      <c r="D234" s="926">
        <v>48152</v>
      </c>
      <c r="E234" s="927"/>
      <c r="F234" s="927" t="s">
        <v>340</v>
      </c>
      <c r="G234" s="953">
        <v>23389595.735806342</v>
      </c>
      <c r="H234" s="953">
        <v>1641288.7296751509</v>
      </c>
      <c r="I234" s="953">
        <v>23389595.735806342</v>
      </c>
      <c r="J234" s="953">
        <v>25030884.465481494</v>
      </c>
      <c r="K234" s="937">
        <v>0.08</v>
      </c>
      <c r="L234" s="929">
        <v>31</v>
      </c>
      <c r="M234" s="936"/>
      <c r="N234" s="930"/>
      <c r="O234" s="953"/>
      <c r="P234" s="953"/>
    </row>
    <row r="235" spans="1:16" s="913" customFormat="1" ht="14.25" x14ac:dyDescent="0.2">
      <c r="A235" s="859"/>
      <c r="B235" s="926"/>
      <c r="C235" s="926">
        <v>48152</v>
      </c>
      <c r="D235" s="926">
        <v>48182</v>
      </c>
      <c r="E235" s="927"/>
      <c r="F235" s="927" t="s">
        <v>340</v>
      </c>
      <c r="G235" s="953">
        <v>23545526.374045052</v>
      </c>
      <c r="H235" s="953">
        <v>1434549.3298452417</v>
      </c>
      <c r="I235" s="953">
        <v>23545526.374045052</v>
      </c>
      <c r="J235" s="953">
        <v>24980075.703890294</v>
      </c>
      <c r="K235" s="937">
        <v>0.08</v>
      </c>
      <c r="L235" s="929">
        <v>30</v>
      </c>
      <c r="M235" s="936"/>
      <c r="N235" s="930"/>
      <c r="O235" s="953"/>
      <c r="P235" s="953"/>
    </row>
    <row r="236" spans="1:16" s="913" customFormat="1" ht="14.25" x14ac:dyDescent="0.2">
      <c r="A236" s="859"/>
      <c r="B236" s="926"/>
      <c r="C236" s="926">
        <v>48182</v>
      </c>
      <c r="D236" s="926">
        <v>48213</v>
      </c>
      <c r="E236" s="927"/>
      <c r="F236" s="927" t="s">
        <v>340</v>
      </c>
      <c r="G236" s="953">
        <v>23702496.549872018</v>
      </c>
      <c r="H236" s="953">
        <v>1322387.0780794483</v>
      </c>
      <c r="I236" s="953">
        <v>23702496.549872018</v>
      </c>
      <c r="J236" s="953">
        <v>25024883.627951466</v>
      </c>
      <c r="K236" s="937">
        <v>0.08</v>
      </c>
      <c r="L236" s="929">
        <v>31</v>
      </c>
      <c r="M236" s="936"/>
      <c r="N236" s="930"/>
      <c r="O236" s="953"/>
      <c r="P236" s="953"/>
    </row>
    <row r="237" spans="1:16" s="913" customFormat="1" ht="14.25" x14ac:dyDescent="0.2">
      <c r="A237" s="859"/>
      <c r="B237" s="926"/>
      <c r="C237" s="926">
        <v>48213</v>
      </c>
      <c r="D237" s="926">
        <v>48244</v>
      </c>
      <c r="E237" s="927"/>
      <c r="F237" s="927" t="s">
        <v>340</v>
      </c>
      <c r="G237" s="953">
        <v>23860513.193537831</v>
      </c>
      <c r="H237" s="953">
        <v>1161339.9782337428</v>
      </c>
      <c r="I237" s="953">
        <v>23860513.193537831</v>
      </c>
      <c r="J237" s="953">
        <v>25021853.171771575</v>
      </c>
      <c r="K237" s="937">
        <v>0.08</v>
      </c>
      <c r="L237" s="929">
        <v>31</v>
      </c>
      <c r="M237" s="936"/>
      <c r="N237" s="930"/>
      <c r="O237" s="953"/>
      <c r="P237" s="953"/>
    </row>
    <row r="238" spans="1:16" s="913" customFormat="1" ht="14.25" x14ac:dyDescent="0.2">
      <c r="A238" s="859"/>
      <c r="B238" s="926"/>
      <c r="C238" s="926">
        <v>48244</v>
      </c>
      <c r="D238" s="926">
        <v>48272</v>
      </c>
      <c r="E238" s="927"/>
      <c r="F238" s="927" t="s">
        <v>340</v>
      </c>
      <c r="G238" s="953">
        <v>24019583.281494748</v>
      </c>
      <c r="H238" s="953">
        <v>902520.59579227434</v>
      </c>
      <c r="I238" s="953">
        <v>24019583.281494748</v>
      </c>
      <c r="J238" s="953">
        <v>24922103.877287023</v>
      </c>
      <c r="K238" s="937">
        <v>0.08</v>
      </c>
      <c r="L238" s="929">
        <v>28</v>
      </c>
      <c r="M238" s="936"/>
      <c r="N238" s="930"/>
      <c r="O238" s="953"/>
      <c r="P238" s="953"/>
    </row>
    <row r="239" spans="1:16" s="913" customFormat="1" ht="14.25" x14ac:dyDescent="0.2">
      <c r="A239" s="859"/>
      <c r="B239" s="926"/>
      <c r="C239" s="926">
        <v>48272</v>
      </c>
      <c r="D239" s="926">
        <v>48304</v>
      </c>
      <c r="E239" s="927"/>
      <c r="F239" s="927" t="s">
        <v>340</v>
      </c>
      <c r="G239" s="953">
        <v>24179713.836704716</v>
      </c>
      <c r="H239" s="953">
        <v>862985.99111900374</v>
      </c>
      <c r="I239" s="953">
        <v>24179713.836704716</v>
      </c>
      <c r="J239" s="953">
        <v>25042699.827823721</v>
      </c>
      <c r="K239" s="937">
        <v>0.08</v>
      </c>
      <c r="L239" s="929">
        <v>32</v>
      </c>
      <c r="M239" s="936"/>
      <c r="N239" s="930"/>
      <c r="O239" s="953"/>
      <c r="P239" s="953"/>
    </row>
    <row r="240" spans="1:16" s="913" customFormat="1" ht="14.25" x14ac:dyDescent="0.2">
      <c r="A240" s="859"/>
      <c r="B240" s="926"/>
      <c r="C240" s="926">
        <v>48304</v>
      </c>
      <c r="D240" s="926">
        <v>48334</v>
      </c>
      <c r="E240" s="927"/>
      <c r="F240" s="927" t="s">
        <v>340</v>
      </c>
      <c r="G240" s="953">
        <v>24340911.928949412</v>
      </c>
      <c r="H240" s="953">
        <v>650059.46747381589</v>
      </c>
      <c r="I240" s="953">
        <v>24340911.928949412</v>
      </c>
      <c r="J240" s="953">
        <v>24990971.396423228</v>
      </c>
      <c r="K240" s="937">
        <v>0.08</v>
      </c>
      <c r="L240" s="929">
        <v>30</v>
      </c>
      <c r="M240" s="936"/>
      <c r="N240" s="930"/>
      <c r="O240" s="953"/>
      <c r="P240" s="953"/>
    </row>
    <row r="241" spans="1:16" s="913" customFormat="1" ht="14.25" x14ac:dyDescent="0.2">
      <c r="A241" s="859"/>
      <c r="B241" s="926"/>
      <c r="C241" s="926">
        <v>48334</v>
      </c>
      <c r="D241" s="926">
        <v>48365</v>
      </c>
      <c r="E241" s="927"/>
      <c r="F241" s="927" t="s">
        <v>340</v>
      </c>
      <c r="G241" s="953">
        <v>24503184.675142407</v>
      </c>
      <c r="H241" s="953">
        <v>506343.29013263836</v>
      </c>
      <c r="I241" s="953">
        <v>24503184.675142407</v>
      </c>
      <c r="J241" s="953">
        <v>25009527.965275045</v>
      </c>
      <c r="K241" s="937">
        <v>0.08</v>
      </c>
      <c r="L241" s="929">
        <v>31</v>
      </c>
      <c r="M241" s="936"/>
      <c r="N241" s="930"/>
      <c r="O241" s="953"/>
      <c r="P241" s="953"/>
    </row>
    <row r="242" spans="1:16" s="913" customFormat="1" ht="14.25" x14ac:dyDescent="0.2">
      <c r="A242" s="859"/>
      <c r="B242" s="926"/>
      <c r="C242" s="926">
        <v>48365</v>
      </c>
      <c r="D242" s="926">
        <v>48395</v>
      </c>
      <c r="E242" s="927"/>
      <c r="F242" s="927" t="s">
        <v>340</v>
      </c>
      <c r="G242" s="953">
        <v>24666539.239643358</v>
      </c>
      <c r="H242" s="953">
        <v>328892.80487156822</v>
      </c>
      <c r="I242" s="953">
        <v>24666539.239643358</v>
      </c>
      <c r="J242" s="953">
        <v>24995432.044514924</v>
      </c>
      <c r="K242" s="937">
        <v>0.08</v>
      </c>
      <c r="L242" s="929">
        <v>30</v>
      </c>
      <c r="M242" s="936"/>
      <c r="N242" s="930"/>
      <c r="O242" s="953"/>
      <c r="P242" s="953"/>
    </row>
    <row r="243" spans="1:16" s="913" customFormat="1" ht="14.25" x14ac:dyDescent="0.2">
      <c r="A243" s="859"/>
      <c r="B243" s="926"/>
      <c r="C243" s="926">
        <v>48395</v>
      </c>
      <c r="D243" s="926">
        <v>48426</v>
      </c>
      <c r="E243" s="927"/>
      <c r="F243" s="927" t="s">
        <v>340</v>
      </c>
      <c r="G243" s="953">
        <v>25352574.834574312</v>
      </c>
      <c r="H243" s="953">
        <v>172258.59065683369</v>
      </c>
      <c r="I243" s="953">
        <v>25352574.834574312</v>
      </c>
      <c r="J243" s="953">
        <v>25524833.425231144</v>
      </c>
      <c r="K243" s="937">
        <v>0.08</v>
      </c>
      <c r="L243" s="929">
        <v>31</v>
      </c>
      <c r="M243" s="936"/>
      <c r="N243" s="930"/>
      <c r="O243" s="953"/>
      <c r="P243" s="953"/>
    </row>
    <row r="244" spans="1:16" s="913" customFormat="1" ht="14.25" x14ac:dyDescent="0.2">
      <c r="A244" s="859"/>
      <c r="B244" s="939"/>
      <c r="C244" s="926">
        <v>44928</v>
      </c>
      <c r="D244" s="926">
        <v>45076</v>
      </c>
      <c r="E244" s="927"/>
      <c r="F244" s="927" t="s">
        <v>340</v>
      </c>
      <c r="G244" s="953">
        <v>200000000</v>
      </c>
      <c r="H244" s="953">
        <v>22625753.424657531</v>
      </c>
      <c r="I244" s="953">
        <v>200000000</v>
      </c>
      <c r="J244" s="953">
        <v>222625753.42465752</v>
      </c>
      <c r="K244" s="937">
        <v>0.09</v>
      </c>
      <c r="L244" s="929">
        <v>148</v>
      </c>
      <c r="M244" s="934"/>
      <c r="N244" s="934"/>
      <c r="O244" s="934"/>
      <c r="P244" s="934"/>
    </row>
    <row r="245" spans="1:16" s="913" customFormat="1" ht="14.25" x14ac:dyDescent="0.2">
      <c r="A245" s="859"/>
      <c r="B245" s="939"/>
      <c r="C245" s="926">
        <v>44928</v>
      </c>
      <c r="D245" s="926">
        <v>45412</v>
      </c>
      <c r="E245" s="927"/>
      <c r="F245" s="927" t="s">
        <v>340</v>
      </c>
      <c r="G245" s="953">
        <v>140000000</v>
      </c>
      <c r="H245" s="953">
        <v>50123835.616438359</v>
      </c>
      <c r="I245" s="953">
        <v>140000000</v>
      </c>
      <c r="J245" s="953">
        <v>190123835.61643836</v>
      </c>
      <c r="K245" s="937">
        <v>0.09</v>
      </c>
      <c r="L245" s="929">
        <v>484</v>
      </c>
      <c r="M245" s="934"/>
      <c r="N245" s="934"/>
      <c r="O245" s="934"/>
      <c r="P245" s="934"/>
    </row>
    <row r="246" spans="1:16" s="913" customFormat="1" ht="14.25" x14ac:dyDescent="0.2">
      <c r="A246" s="859"/>
      <c r="B246" s="926"/>
      <c r="C246" s="926">
        <v>45076</v>
      </c>
      <c r="D246" s="926">
        <v>45777</v>
      </c>
      <c r="E246" s="927"/>
      <c r="F246" s="927" t="s">
        <v>340</v>
      </c>
      <c r="G246" s="953">
        <v>140000000</v>
      </c>
      <c r="H246" s="953">
        <v>48397808.219178081</v>
      </c>
      <c r="I246" s="953">
        <v>140000000</v>
      </c>
      <c r="J246" s="953">
        <v>188397808.21917808</v>
      </c>
      <c r="K246" s="937">
        <v>0.09</v>
      </c>
      <c r="L246" s="929">
        <v>701</v>
      </c>
      <c r="M246" s="934"/>
      <c r="N246" s="934"/>
      <c r="O246" s="934"/>
      <c r="P246" s="934"/>
    </row>
    <row r="247" spans="1:16" s="913" customFormat="1" ht="14.25" x14ac:dyDescent="0.2">
      <c r="A247" s="859"/>
      <c r="B247" s="926"/>
      <c r="C247" s="926">
        <v>45777</v>
      </c>
      <c r="D247" s="926">
        <v>46142</v>
      </c>
      <c r="E247" s="927"/>
      <c r="F247" s="927" t="s">
        <v>340</v>
      </c>
      <c r="G247" s="953">
        <v>140000000</v>
      </c>
      <c r="H247" s="953">
        <v>12600000</v>
      </c>
      <c r="I247" s="953">
        <v>140000000</v>
      </c>
      <c r="J247" s="953">
        <v>152600000</v>
      </c>
      <c r="K247" s="937">
        <v>0.09</v>
      </c>
      <c r="L247" s="929">
        <v>365</v>
      </c>
      <c r="M247" s="934"/>
      <c r="N247" s="934"/>
      <c r="O247" s="934"/>
      <c r="P247" s="934"/>
    </row>
    <row r="250" spans="1:16" s="913" customFormat="1" x14ac:dyDescent="0.2">
      <c r="A250" s="859"/>
      <c r="B250" s="1191"/>
      <c r="C250" s="1191"/>
      <c r="D250" s="1191"/>
      <c r="E250" s="1191"/>
      <c r="F250" s="859"/>
      <c r="G250" s="859"/>
      <c r="H250" s="859"/>
      <c r="I250" s="859"/>
      <c r="J250" s="859"/>
      <c r="K250" s="859"/>
      <c r="L250" s="859"/>
      <c r="M250" s="859"/>
      <c r="N250" s="859"/>
      <c r="O250" s="912"/>
      <c r="P250" s="912"/>
    </row>
    <row r="251" spans="1:16" s="913" customFormat="1" ht="14.25" x14ac:dyDescent="0.2">
      <c r="A251" s="859"/>
      <c r="B251" s="939" t="s">
        <v>243</v>
      </c>
      <c r="C251" s="926">
        <v>44922</v>
      </c>
      <c r="D251" s="926">
        <v>45102</v>
      </c>
      <c r="E251" s="927" t="s">
        <v>243</v>
      </c>
      <c r="F251" s="927" t="s">
        <v>340</v>
      </c>
      <c r="G251" s="951">
        <v>9545000</v>
      </c>
      <c r="H251" s="951">
        <v>292547.71232876711</v>
      </c>
      <c r="I251" s="951"/>
      <c r="J251" s="951">
        <v>9837547.7123287674</v>
      </c>
      <c r="K251" s="959">
        <v>6.2149999999999997E-2</v>
      </c>
      <c r="L251" s="929">
        <v>180</v>
      </c>
      <c r="M251" s="936"/>
      <c r="N251" s="930"/>
      <c r="O251" s="951">
        <v>1625.2650684931507</v>
      </c>
      <c r="P251" s="951">
        <v>48757.952054794521</v>
      </c>
    </row>
    <row r="252" spans="1:16" s="913" customFormat="1" ht="14.25" x14ac:dyDescent="0.2">
      <c r="A252" s="859"/>
      <c r="B252" s="1169" t="s">
        <v>348</v>
      </c>
      <c r="C252" s="1170"/>
      <c r="D252" s="1170"/>
      <c r="E252" s="1170"/>
      <c r="F252" s="946"/>
      <c r="G252" s="952">
        <v>9545000</v>
      </c>
      <c r="H252" s="952">
        <v>292547.71232876711</v>
      </c>
      <c r="I252" s="952"/>
      <c r="J252" s="952">
        <v>9837547.7123287674</v>
      </c>
      <c r="K252" s="960">
        <v>6.2149999999999997E-2</v>
      </c>
      <c r="L252" s="938"/>
      <c r="M252" s="938"/>
      <c r="N252" s="938"/>
      <c r="O252" s="952">
        <v>1625.2650684931507</v>
      </c>
      <c r="P252" s="952">
        <v>48757.952054794521</v>
      </c>
    </row>
    <row r="253" spans="1:16" s="913" customFormat="1" x14ac:dyDescent="0.2">
      <c r="A253" s="859"/>
      <c r="B253" s="859"/>
      <c r="C253" s="859"/>
      <c r="D253" s="859"/>
      <c r="E253" s="859"/>
      <c r="F253" s="859"/>
      <c r="G253" s="859"/>
      <c r="H253" s="998">
        <v>29254.771232876712</v>
      </c>
      <c r="I253" s="859"/>
      <c r="J253" s="859"/>
      <c r="K253" s="859"/>
      <c r="L253" s="859"/>
      <c r="M253" s="859"/>
      <c r="N253" s="859"/>
      <c r="O253" s="859"/>
      <c r="P253" s="859"/>
    </row>
    <row r="254" spans="1:16" s="913" customFormat="1" x14ac:dyDescent="0.2">
      <c r="A254" s="859"/>
      <c r="B254" s="859"/>
      <c r="C254" s="859"/>
      <c r="D254" s="859"/>
      <c r="E254" s="859"/>
      <c r="F254" s="859" t="s">
        <v>354</v>
      </c>
      <c r="G254" s="966">
        <v>68785257500</v>
      </c>
      <c r="H254" s="997"/>
      <c r="I254" s="859"/>
      <c r="J254" s="859"/>
      <c r="K254" s="859">
        <v>5.65</v>
      </c>
      <c r="L254" s="859"/>
      <c r="M254" s="859"/>
      <c r="N254" s="859"/>
      <c r="O254" s="859"/>
      <c r="P254" s="859"/>
    </row>
    <row r="255" spans="1:16" s="913" customFormat="1" x14ac:dyDescent="0.2">
      <c r="A255" s="859"/>
      <c r="B255" s="859"/>
      <c r="C255" s="859"/>
      <c r="D255" s="859"/>
      <c r="E255" s="859"/>
      <c r="F255" s="859"/>
      <c r="G255" s="859"/>
      <c r="H255" s="859"/>
      <c r="I255" s="859"/>
      <c r="J255" s="859"/>
      <c r="K255" s="859">
        <v>0.56500000000000006</v>
      </c>
      <c r="L255" s="859"/>
      <c r="M255" s="859"/>
      <c r="N255" s="859"/>
      <c r="O255" s="859"/>
      <c r="P255" s="859"/>
    </row>
    <row r="256" spans="1:16" s="913" customFormat="1" x14ac:dyDescent="0.2">
      <c r="A256" s="859"/>
      <c r="B256" s="859"/>
      <c r="C256" s="859"/>
      <c r="D256" s="859"/>
      <c r="E256" s="859"/>
      <c r="F256" s="859"/>
      <c r="G256" s="859"/>
      <c r="H256" s="859"/>
      <c r="I256" s="859"/>
      <c r="J256" s="859"/>
      <c r="K256" s="859">
        <v>6.2150000000000007</v>
      </c>
      <c r="L256" s="859"/>
      <c r="M256" s="859"/>
      <c r="N256" s="859"/>
      <c r="O256" s="859"/>
      <c r="P256" s="859"/>
    </row>
    <row r="257" spans="1:16" s="913" customFormat="1" x14ac:dyDescent="0.2">
      <c r="A257" s="859"/>
      <c r="B257" s="859"/>
      <c r="C257" s="859"/>
      <c r="D257" s="859"/>
      <c r="E257" s="859"/>
      <c r="F257" s="859"/>
      <c r="G257" s="859"/>
      <c r="H257" s="859"/>
      <c r="I257" s="859"/>
      <c r="J257" s="859"/>
      <c r="K257" s="859"/>
      <c r="L257" s="859"/>
      <c r="M257" s="859"/>
      <c r="N257" s="859"/>
      <c r="O257" s="859"/>
      <c r="P257" s="859"/>
    </row>
    <row r="258" spans="1:16" s="913" customFormat="1" x14ac:dyDescent="0.2">
      <c r="A258" s="859"/>
      <c r="B258" s="859"/>
      <c r="C258" s="859"/>
      <c r="D258" s="859"/>
      <c r="E258" s="859"/>
      <c r="F258" s="859" t="s">
        <v>355</v>
      </c>
      <c r="G258" s="967" t="e">
        <v>#REF!</v>
      </c>
      <c r="H258" s="859"/>
      <c r="I258" s="859"/>
      <c r="J258" s="859"/>
      <c r="K258" s="859"/>
      <c r="L258" s="859"/>
      <c r="M258" s="859"/>
      <c r="N258" s="859"/>
      <c r="O258" s="859"/>
      <c r="P258" s="859"/>
    </row>
    <row r="259" spans="1:16" s="913" customFormat="1" x14ac:dyDescent="0.2">
      <c r="A259" s="859"/>
      <c r="B259" s="859"/>
      <c r="C259" s="859"/>
      <c r="D259" s="859"/>
      <c r="E259" s="859"/>
      <c r="F259" s="859"/>
      <c r="G259" s="859"/>
      <c r="H259" s="859"/>
      <c r="I259" s="859"/>
      <c r="J259" s="859"/>
      <c r="K259" s="859"/>
      <c r="L259" s="859"/>
      <c r="M259" s="859"/>
      <c r="N259" s="859"/>
      <c r="O259" s="859"/>
      <c r="P259" s="859"/>
    </row>
    <row r="260" spans="1:16" s="913" customFormat="1" x14ac:dyDescent="0.2">
      <c r="A260" s="859"/>
      <c r="B260" s="859"/>
      <c r="C260" s="859"/>
      <c r="D260" s="859"/>
      <c r="E260" s="859"/>
      <c r="F260" s="859"/>
      <c r="G260" s="859"/>
      <c r="H260" s="859"/>
      <c r="I260" s="859"/>
      <c r="J260" s="859"/>
      <c r="K260" s="859"/>
      <c r="L260" s="859"/>
      <c r="M260" s="859"/>
      <c r="N260" s="859"/>
      <c r="O260" s="859"/>
      <c r="P260" s="859"/>
    </row>
    <row r="261" spans="1:16" s="913" customFormat="1" x14ac:dyDescent="0.2">
      <c r="A261" s="859"/>
      <c r="B261" s="859"/>
      <c r="C261" s="859"/>
      <c r="D261" s="859"/>
      <c r="E261" s="859"/>
      <c r="F261" s="859"/>
      <c r="G261" s="859"/>
      <c r="H261" s="859"/>
      <c r="I261" s="859"/>
      <c r="J261" s="859"/>
      <c r="K261" s="859"/>
      <c r="L261" s="859"/>
      <c r="M261" s="859"/>
      <c r="N261" s="859"/>
      <c r="O261" s="859"/>
      <c r="P261" s="859"/>
    </row>
    <row r="262" spans="1:16" s="913" customFormat="1" x14ac:dyDescent="0.2">
      <c r="A262" s="859"/>
      <c r="B262" s="859"/>
      <c r="C262" s="859"/>
      <c r="D262" s="859"/>
      <c r="E262" s="859"/>
      <c r="F262" s="859"/>
      <c r="G262" s="859">
        <v>2457000000</v>
      </c>
      <c r="H262" s="859"/>
      <c r="I262" s="859"/>
      <c r="J262" s="859"/>
      <c r="K262" s="859"/>
      <c r="L262" s="859"/>
      <c r="M262" s="859"/>
      <c r="N262" s="859"/>
      <c r="O262" s="859"/>
      <c r="P262" s="859"/>
    </row>
    <row r="269" spans="1:16" s="913" customFormat="1" ht="14.1" customHeight="1" x14ac:dyDescent="0.2">
      <c r="A269" s="859"/>
      <c r="B269" s="934"/>
      <c r="C269" s="926">
        <v>0</v>
      </c>
      <c r="D269" s="926">
        <v>365</v>
      </c>
      <c r="E269" s="927" t="s">
        <v>28</v>
      </c>
      <c r="F269" s="927" t="s">
        <v>217</v>
      </c>
      <c r="G269" s="953">
        <v>283200000</v>
      </c>
      <c r="H269" s="953">
        <v>155760000</v>
      </c>
      <c r="I269" s="953"/>
      <c r="J269" s="953">
        <v>438960000</v>
      </c>
      <c r="K269" s="937">
        <v>0.1</v>
      </c>
      <c r="L269" s="929">
        <v>365</v>
      </c>
      <c r="M269" s="936"/>
      <c r="N269" s="930"/>
      <c r="O269" s="953"/>
      <c r="P269" s="953"/>
    </row>
    <row r="270" spans="1:16" s="913" customFormat="1" ht="14.1" customHeight="1" x14ac:dyDescent="0.2">
      <c r="A270" s="859"/>
      <c r="B270" s="934"/>
      <c r="C270" s="926">
        <v>365</v>
      </c>
      <c r="D270" s="926">
        <v>730</v>
      </c>
      <c r="E270" s="927" t="s">
        <v>28</v>
      </c>
      <c r="F270" s="927" t="s">
        <v>217</v>
      </c>
      <c r="G270" s="953">
        <v>283200000</v>
      </c>
      <c r="H270" s="953">
        <v>124608000.00000001</v>
      </c>
      <c r="I270" s="953"/>
      <c r="J270" s="953">
        <v>407808000</v>
      </c>
      <c r="K270" s="937">
        <v>0.1</v>
      </c>
      <c r="L270" s="929">
        <v>365</v>
      </c>
      <c r="M270" s="936"/>
      <c r="N270" s="930"/>
      <c r="O270" s="953"/>
      <c r="P270" s="953"/>
    </row>
    <row r="271" spans="1:16" s="913" customFormat="1" ht="14.1" customHeight="1" x14ac:dyDescent="0.2">
      <c r="A271" s="859"/>
      <c r="B271" s="934"/>
      <c r="C271" s="926">
        <v>730</v>
      </c>
      <c r="D271" s="926">
        <v>1095</v>
      </c>
      <c r="E271" s="927" t="s">
        <v>28</v>
      </c>
      <c r="F271" s="927" t="s">
        <v>217</v>
      </c>
      <c r="G271" s="953">
        <v>283200000</v>
      </c>
      <c r="H271" s="953">
        <v>93456000.000000015</v>
      </c>
      <c r="I271" s="953"/>
      <c r="J271" s="953">
        <v>376656000</v>
      </c>
      <c r="K271" s="937">
        <v>0.1</v>
      </c>
      <c r="L271" s="929">
        <v>365</v>
      </c>
      <c r="M271" s="936"/>
      <c r="N271" s="930"/>
      <c r="O271" s="953"/>
      <c r="P271" s="953"/>
    </row>
    <row r="272" spans="1:16" s="913" customFormat="1" ht="14.1" customHeight="1" x14ac:dyDescent="0.2">
      <c r="A272" s="859"/>
      <c r="B272" s="934"/>
      <c r="C272" s="926">
        <v>1095</v>
      </c>
      <c r="D272" s="926">
        <v>1460</v>
      </c>
      <c r="E272" s="927" t="s">
        <v>28</v>
      </c>
      <c r="F272" s="927" t="s">
        <v>217</v>
      </c>
      <c r="G272" s="953">
        <v>283200000</v>
      </c>
      <c r="H272" s="953">
        <v>62304000.000000007</v>
      </c>
      <c r="I272" s="953"/>
      <c r="J272" s="953">
        <v>345504000</v>
      </c>
      <c r="K272" s="937">
        <v>0.1</v>
      </c>
      <c r="L272" s="929">
        <v>365</v>
      </c>
      <c r="M272" s="936"/>
      <c r="N272" s="930"/>
      <c r="O272" s="953"/>
      <c r="P272" s="953"/>
    </row>
    <row r="273" spans="1:16" s="913" customFormat="1" ht="14.1" customHeight="1" x14ac:dyDescent="0.2">
      <c r="A273" s="859"/>
      <c r="B273" s="934"/>
      <c r="C273" s="926">
        <v>1460</v>
      </c>
      <c r="D273" s="926">
        <v>1825</v>
      </c>
      <c r="E273" s="927" t="s">
        <v>28</v>
      </c>
      <c r="F273" s="927" t="s">
        <v>217</v>
      </c>
      <c r="G273" s="953">
        <v>283200000</v>
      </c>
      <c r="H273" s="953">
        <v>31152000.000000004</v>
      </c>
      <c r="I273" s="953"/>
      <c r="J273" s="953">
        <v>314352000</v>
      </c>
      <c r="K273" s="937">
        <v>0.1</v>
      </c>
      <c r="L273" s="929">
        <v>365</v>
      </c>
      <c r="M273" s="936"/>
      <c r="N273" s="930"/>
      <c r="O273" s="953"/>
      <c r="P273" s="953"/>
    </row>
    <row r="274" spans="1:16" s="913" customFormat="1" x14ac:dyDescent="0.2">
      <c r="A274" s="859"/>
      <c r="B274" s="934"/>
      <c r="C274" s="934"/>
      <c r="D274" s="934"/>
      <c r="E274" s="934"/>
      <c r="F274" s="934"/>
      <c r="G274" s="934"/>
      <c r="H274" s="968"/>
      <c r="I274" s="934"/>
      <c r="J274" s="934"/>
      <c r="K274" s="934"/>
      <c r="L274" s="934"/>
      <c r="M274" s="934"/>
      <c r="N274" s="934"/>
      <c r="O274" s="969"/>
      <c r="P274" s="969"/>
    </row>
    <row r="275" spans="1:16" s="913" customFormat="1" x14ac:dyDescent="0.2">
      <c r="A275" s="859"/>
      <c r="B275" s="859"/>
      <c r="C275" s="859"/>
      <c r="D275" s="859"/>
      <c r="E275" s="859"/>
      <c r="F275" s="859"/>
      <c r="G275" s="859"/>
      <c r="H275" s="912"/>
      <c r="I275" s="859"/>
      <c r="J275" s="859"/>
      <c r="K275" s="859"/>
      <c r="L275" s="859"/>
      <c r="M275" s="859"/>
      <c r="N275" s="859"/>
      <c r="O275" s="912"/>
      <c r="P275" s="912"/>
    </row>
    <row r="283" spans="1:16" s="913" customFormat="1" ht="14.25" x14ac:dyDescent="0.2">
      <c r="A283" s="859"/>
      <c r="B283" s="926"/>
      <c r="C283" s="926">
        <v>0</v>
      </c>
      <c r="D283" s="926">
        <v>45169</v>
      </c>
      <c r="E283" s="927"/>
      <c r="F283" s="927" t="s">
        <v>340</v>
      </c>
      <c r="G283" s="953">
        <v>7346772.4352689106</v>
      </c>
      <c r="H283" s="953">
        <v>6683040972.4925613</v>
      </c>
      <c r="I283" s="953">
        <v>2000003</v>
      </c>
      <c r="J283" s="953">
        <v>6690387744.9278307</v>
      </c>
      <c r="K283" s="937">
        <v>0.08</v>
      </c>
      <c r="L283" s="929">
        <v>45169</v>
      </c>
      <c r="M283" s="936"/>
      <c r="N283" s="930"/>
      <c r="O283" s="953"/>
      <c r="P283" s="953"/>
    </row>
    <row r="284" spans="1:16" s="913" customFormat="1" ht="14.25" x14ac:dyDescent="0.2">
      <c r="A284" s="859"/>
      <c r="B284" s="926"/>
      <c r="C284" s="926">
        <v>45169</v>
      </c>
      <c r="D284" s="926">
        <v>45199</v>
      </c>
      <c r="E284" s="927"/>
      <c r="F284" s="927" t="s">
        <v>340</v>
      </c>
      <c r="G284" s="953">
        <v>7395750.9181707036</v>
      </c>
      <c r="H284" s="953">
        <v>4390383.353286895</v>
      </c>
      <c r="I284" s="953">
        <v>2000004</v>
      </c>
      <c r="J284" s="953">
        <v>11786134.271457598</v>
      </c>
      <c r="K284" s="937">
        <v>0.08</v>
      </c>
      <c r="L284" s="929">
        <v>30</v>
      </c>
      <c r="M284" s="936"/>
      <c r="N284" s="930"/>
      <c r="O284" s="953"/>
      <c r="P284" s="953"/>
    </row>
    <row r="285" spans="1:16" s="913" customFormat="1" ht="14.25" x14ac:dyDescent="0.2">
      <c r="A285" s="859"/>
      <c r="B285" s="926"/>
      <c r="C285" s="926">
        <v>45199</v>
      </c>
      <c r="D285" s="926">
        <v>45230</v>
      </c>
      <c r="E285" s="927"/>
      <c r="F285" s="927" t="s">
        <v>340</v>
      </c>
      <c r="G285" s="953">
        <v>7445055.9242918417</v>
      </c>
      <c r="H285" s="953">
        <v>4486478.8834821293</v>
      </c>
      <c r="I285" s="953">
        <v>2000005</v>
      </c>
      <c r="J285" s="953">
        <v>11931534.80777397</v>
      </c>
      <c r="K285" s="937">
        <v>0.08</v>
      </c>
      <c r="L285" s="929">
        <v>31</v>
      </c>
      <c r="M285" s="936"/>
      <c r="N285" s="930"/>
      <c r="O285" s="953"/>
      <c r="P285" s="953"/>
    </row>
    <row r="286" spans="1:16" s="913" customFormat="1" ht="14.25" x14ac:dyDescent="0.2">
      <c r="A286" s="859"/>
      <c r="B286" s="926"/>
      <c r="C286" s="926">
        <v>45230</v>
      </c>
      <c r="D286" s="926">
        <v>45260</v>
      </c>
      <c r="E286" s="927"/>
      <c r="F286" s="927" t="s">
        <v>340</v>
      </c>
      <c r="G286" s="953">
        <v>11494689.630453788</v>
      </c>
      <c r="H286" s="953">
        <v>4292799.9658296071</v>
      </c>
      <c r="I286" s="953">
        <v>2000006</v>
      </c>
      <c r="J286" s="953">
        <v>15787489.596283395</v>
      </c>
      <c r="K286" s="937">
        <v>0.08</v>
      </c>
      <c r="L286" s="929">
        <v>30</v>
      </c>
      <c r="M286" s="936"/>
      <c r="N286" s="930"/>
      <c r="O286" s="953"/>
      <c r="P286" s="953"/>
    </row>
    <row r="287" spans="1:16" s="913" customFormat="1" ht="14.25" x14ac:dyDescent="0.2">
      <c r="A287" s="859"/>
      <c r="B287" s="859"/>
      <c r="C287" s="926">
        <v>45260</v>
      </c>
      <c r="D287" s="926">
        <v>45291</v>
      </c>
      <c r="E287" s="859"/>
      <c r="F287" s="859"/>
      <c r="G287" s="953">
        <v>11571320.894656811</v>
      </c>
      <c r="H287" s="953">
        <v>4357792.3931375565</v>
      </c>
      <c r="I287" s="953">
        <v>2000007</v>
      </c>
      <c r="J287" s="953">
        <v>15929113.287794366</v>
      </c>
      <c r="K287" s="937">
        <v>0.08</v>
      </c>
      <c r="L287" s="929">
        <v>31</v>
      </c>
      <c r="M287" s="859"/>
      <c r="N287" s="859"/>
      <c r="O287" s="912"/>
      <c r="P287" s="912"/>
    </row>
    <row r="288" spans="1:16" s="913" customFormat="1" ht="14.25" x14ac:dyDescent="0.2">
      <c r="A288" s="859"/>
      <c r="B288" s="859"/>
      <c r="C288" s="926">
        <v>45291</v>
      </c>
      <c r="D288" s="926">
        <v>45322</v>
      </c>
      <c r="E288" s="859"/>
      <c r="F288" s="859"/>
      <c r="G288" s="953">
        <v>15648463.033954524</v>
      </c>
      <c r="H288" s="953">
        <v>4279170.8155519431</v>
      </c>
      <c r="I288" s="953">
        <v>2000008</v>
      </c>
      <c r="J288" s="953">
        <v>19927633.849506468</v>
      </c>
      <c r="K288" s="937">
        <v>0.08</v>
      </c>
      <c r="L288" s="929">
        <v>31</v>
      </c>
      <c r="M288" s="859"/>
      <c r="N288" s="859"/>
      <c r="O288" s="912"/>
      <c r="P288" s="912"/>
    </row>
    <row r="289" spans="1:16" s="913" customFormat="1" ht="14.25" x14ac:dyDescent="0.2">
      <c r="A289" s="859"/>
      <c r="B289" s="859"/>
      <c r="C289" s="926">
        <v>45322</v>
      </c>
      <c r="D289" s="926">
        <v>45350</v>
      </c>
      <c r="E289" s="859"/>
      <c r="F289" s="859"/>
      <c r="G289" s="953">
        <v>15752786.120847555</v>
      </c>
      <c r="H289" s="953">
        <v>3769023.1075442387</v>
      </c>
      <c r="I289" s="953">
        <v>2000009</v>
      </c>
      <c r="J289" s="953">
        <v>19521809.228391793</v>
      </c>
      <c r="K289" s="937">
        <v>0.08</v>
      </c>
      <c r="L289" s="929">
        <v>28</v>
      </c>
      <c r="M289" s="859"/>
      <c r="N289" s="859"/>
      <c r="O289" s="912"/>
      <c r="P289" s="912"/>
    </row>
    <row r="290" spans="1:16" s="913" customFormat="1" ht="14.25" x14ac:dyDescent="0.2">
      <c r="A290" s="859"/>
      <c r="B290" s="859"/>
      <c r="C290" s="926">
        <v>45350</v>
      </c>
      <c r="D290" s="926">
        <v>45382</v>
      </c>
      <c r="E290" s="859"/>
      <c r="F290" s="859"/>
      <c r="G290" s="953">
        <v>15857804.694986539</v>
      </c>
      <c r="H290" s="953">
        <v>9106558.7267098185</v>
      </c>
      <c r="I290" s="953">
        <v>2000010</v>
      </c>
      <c r="J290" s="953">
        <v>24964363.421696357</v>
      </c>
      <c r="K290" s="937">
        <v>0.08</v>
      </c>
      <c r="L290" s="929">
        <v>32</v>
      </c>
      <c r="M290" s="859"/>
      <c r="N290" s="859"/>
      <c r="O290" s="912"/>
      <c r="P290" s="912"/>
    </row>
    <row r="291" spans="1:16" s="913" customFormat="1" ht="14.25" x14ac:dyDescent="0.2">
      <c r="A291" s="859"/>
      <c r="B291" s="859"/>
      <c r="C291" s="926">
        <v>45382</v>
      </c>
      <c r="D291" s="926">
        <v>45412</v>
      </c>
      <c r="E291" s="859"/>
      <c r="F291" s="859"/>
      <c r="G291" s="953">
        <v>15963523.392953116</v>
      </c>
      <c r="H291" s="953">
        <v>11761899.03624123</v>
      </c>
      <c r="I291" s="953">
        <v>2000011</v>
      </c>
      <c r="J291" s="953">
        <v>27725422.429194346</v>
      </c>
      <c r="K291" s="937">
        <v>0.08</v>
      </c>
      <c r="L291" s="929">
        <v>30</v>
      </c>
      <c r="M291" s="859"/>
      <c r="N291" s="859"/>
      <c r="O291" s="912"/>
      <c r="P291" s="912"/>
    </row>
    <row r="292" spans="1:16" s="913" customFormat="1" ht="14.25" x14ac:dyDescent="0.2">
      <c r="A292" s="859"/>
      <c r="B292" s="859"/>
      <c r="C292" s="926">
        <v>45412</v>
      </c>
      <c r="D292" s="926">
        <v>45443</v>
      </c>
      <c r="E292" s="859"/>
      <c r="F292" s="859"/>
      <c r="G292" s="953">
        <v>16069946.88223947</v>
      </c>
      <c r="H292" s="953">
        <v>14899196.479875233</v>
      </c>
      <c r="I292" s="953">
        <v>2000012</v>
      </c>
      <c r="J292" s="953">
        <v>30969143.362114705</v>
      </c>
      <c r="K292" s="937">
        <v>0.08</v>
      </c>
      <c r="L292" s="929">
        <v>31</v>
      </c>
      <c r="M292" s="859"/>
      <c r="N292" s="859"/>
      <c r="O292" s="912"/>
      <c r="P292" s="912"/>
    </row>
    <row r="293" spans="1:16" s="913" customFormat="1" ht="14.25" x14ac:dyDescent="0.2">
      <c r="A293" s="859"/>
      <c r="B293" s="859"/>
      <c r="C293" s="926">
        <v>45443</v>
      </c>
      <c r="D293" s="926">
        <v>45473</v>
      </c>
      <c r="E293" s="859"/>
      <c r="F293" s="859"/>
      <c r="G293" s="953">
        <v>16177079.861454399</v>
      </c>
      <c r="H293" s="953">
        <v>16154007.724842701</v>
      </c>
      <c r="I293" s="953">
        <v>2000013</v>
      </c>
      <c r="J293" s="953">
        <v>32331087.586297102</v>
      </c>
      <c r="K293" s="937">
        <v>0.08</v>
      </c>
      <c r="L293" s="929">
        <v>30</v>
      </c>
      <c r="M293" s="859"/>
      <c r="N293" s="859"/>
      <c r="O293" s="912"/>
      <c r="P293" s="912"/>
    </row>
    <row r="294" spans="1:16" s="913" customFormat="1" ht="14.25" x14ac:dyDescent="0.2">
      <c r="A294" s="859"/>
      <c r="B294" s="859"/>
      <c r="C294" s="926">
        <v>45473</v>
      </c>
      <c r="D294" s="926">
        <v>45504</v>
      </c>
      <c r="E294" s="859"/>
      <c r="F294" s="859"/>
      <c r="G294" s="953">
        <v>16284927.060530761</v>
      </c>
      <c r="H294" s="953">
        <v>17533792.02419205</v>
      </c>
      <c r="I294" s="953">
        <v>2000014</v>
      </c>
      <c r="J294" s="953">
        <v>33818719.084722809</v>
      </c>
      <c r="K294" s="937">
        <v>0.08</v>
      </c>
      <c r="L294" s="929">
        <v>31</v>
      </c>
      <c r="M294" s="859"/>
      <c r="N294" s="859"/>
      <c r="O294" s="912"/>
      <c r="P294" s="912"/>
    </row>
    <row r="295" spans="1:16" ht="14.25" x14ac:dyDescent="0.2">
      <c r="C295" s="926">
        <v>45504</v>
      </c>
      <c r="D295" s="926">
        <v>45535</v>
      </c>
      <c r="G295" s="953">
        <v>16393493.240934301</v>
      </c>
      <c r="H295" s="953">
        <v>17423143.752657488</v>
      </c>
      <c r="I295" s="953">
        <v>2000015</v>
      </c>
      <c r="J295" s="953">
        <v>33816636.993591785</v>
      </c>
      <c r="K295" s="937">
        <v>0.08</v>
      </c>
      <c r="L295" s="929">
        <v>31</v>
      </c>
    </row>
    <row r="296" spans="1:16" ht="14.25" x14ac:dyDescent="0.2">
      <c r="C296" s="926">
        <v>45535</v>
      </c>
      <c r="D296" s="926">
        <v>45565</v>
      </c>
      <c r="G296" s="953">
        <v>16502783.195873862</v>
      </c>
      <c r="H296" s="953">
        <v>16753314.025141314</v>
      </c>
      <c r="I296" s="953">
        <v>2000016</v>
      </c>
      <c r="J296" s="953">
        <v>33256097.221015178</v>
      </c>
      <c r="K296" s="937">
        <v>0.08</v>
      </c>
      <c r="L296" s="929">
        <v>30</v>
      </c>
    </row>
    <row r="297" spans="1:16" ht="14.25" x14ac:dyDescent="0.2">
      <c r="C297" s="926">
        <v>45565</v>
      </c>
      <c r="D297" s="926">
        <v>45596</v>
      </c>
      <c r="G297" s="953">
        <v>16612801.750513021</v>
      </c>
      <c r="H297" s="953">
        <v>17199629.326456707</v>
      </c>
      <c r="I297" s="953">
        <v>2000017</v>
      </c>
      <c r="J297" s="953">
        <v>33812431.076969728</v>
      </c>
      <c r="K297" s="937">
        <v>0.08</v>
      </c>
      <c r="L297" s="929">
        <v>31</v>
      </c>
    </row>
    <row r="298" spans="1:16" ht="14.25" x14ac:dyDescent="0.2">
      <c r="C298" s="926">
        <v>45596</v>
      </c>
      <c r="D298" s="926">
        <v>45626</v>
      </c>
      <c r="G298" s="953">
        <v>16723553.762183107</v>
      </c>
      <c r="H298" s="953">
        <v>16535567.713165071</v>
      </c>
      <c r="I298" s="953">
        <v>2000018</v>
      </c>
      <c r="J298" s="953">
        <v>33259121.475348178</v>
      </c>
      <c r="K298" s="937">
        <v>0.08</v>
      </c>
      <c r="L298" s="929">
        <v>30</v>
      </c>
    </row>
    <row r="299" spans="1:16" ht="14.25" x14ac:dyDescent="0.2">
      <c r="C299" s="926">
        <v>45626</v>
      </c>
      <c r="D299" s="926">
        <v>45657</v>
      </c>
      <c r="G299" s="953">
        <v>96835044.120597661</v>
      </c>
      <c r="H299" s="953">
        <v>16973124.773932092</v>
      </c>
      <c r="I299" s="953">
        <v>2000019</v>
      </c>
      <c r="J299" s="953">
        <v>113808168.89452976</v>
      </c>
      <c r="K299" s="937">
        <v>0.08</v>
      </c>
      <c r="L299" s="929">
        <v>31</v>
      </c>
    </row>
    <row r="300" spans="1:16" ht="14.25" x14ac:dyDescent="0.2">
      <c r="C300" s="926">
        <v>45657</v>
      </c>
      <c r="D300" s="926">
        <v>45688</v>
      </c>
      <c r="G300" s="953">
        <v>22480611.081401646</v>
      </c>
      <c r="H300" s="953">
        <v>16315177.076893508</v>
      </c>
      <c r="I300" s="953">
        <v>2000020</v>
      </c>
      <c r="J300" s="953">
        <v>38795788.158295155</v>
      </c>
      <c r="K300" s="937">
        <v>0.08</v>
      </c>
      <c r="L300" s="929">
        <v>31</v>
      </c>
    </row>
    <row r="301" spans="1:16" ht="14.25" x14ac:dyDescent="0.2">
      <c r="C301" s="926">
        <v>45688</v>
      </c>
      <c r="D301" s="926">
        <v>45716</v>
      </c>
      <c r="G301" s="953">
        <v>22630481.821944326</v>
      </c>
      <c r="H301" s="953">
        <v>16439421.660835983</v>
      </c>
      <c r="I301" s="953">
        <v>2000021</v>
      </c>
      <c r="J301" s="953">
        <v>39069903.482780308</v>
      </c>
      <c r="K301" s="937">
        <v>0.08</v>
      </c>
      <c r="L301" s="929">
        <v>28</v>
      </c>
    </row>
    <row r="302" spans="1:16" ht="14.25" x14ac:dyDescent="0.2">
      <c r="C302" s="926">
        <v>45716</v>
      </c>
      <c r="D302" s="926">
        <v>45747</v>
      </c>
      <c r="G302" s="953">
        <v>22781351.700757287</v>
      </c>
      <c r="H302" s="953">
        <v>20085381.157988582</v>
      </c>
      <c r="I302" s="953">
        <v>2000022</v>
      </c>
      <c r="J302" s="953">
        <v>42866732.858745873</v>
      </c>
      <c r="K302" s="937">
        <v>0.08</v>
      </c>
      <c r="L302" s="929">
        <v>31</v>
      </c>
    </row>
    <row r="304" spans="1:16" ht="14.25" x14ac:dyDescent="0.2">
      <c r="C304" s="926">
        <v>0</v>
      </c>
      <c r="D304" s="926">
        <v>45808</v>
      </c>
      <c r="G304" s="953">
        <v>23086115.561287418</v>
      </c>
      <c r="H304" s="953">
        <v>35324451038.221817</v>
      </c>
      <c r="I304" s="953">
        <v>2000024</v>
      </c>
      <c r="J304" s="953">
        <v>35347537153.783104</v>
      </c>
      <c r="K304" s="937">
        <v>0.08</v>
      </c>
      <c r="L304" s="929">
        <v>45808</v>
      </c>
    </row>
    <row r="305" spans="2:12" ht="14.25" x14ac:dyDescent="0.2">
      <c r="C305" s="926">
        <v>45808</v>
      </c>
      <c r="D305" s="926">
        <v>45838</v>
      </c>
      <c r="G305" s="953">
        <v>23240022.998362668</v>
      </c>
      <c r="H305" s="953">
        <v>24856419.276683941</v>
      </c>
      <c r="I305" s="953">
        <v>2000025</v>
      </c>
      <c r="J305" s="953">
        <v>48096442.275046609</v>
      </c>
      <c r="K305" s="937">
        <v>0.08</v>
      </c>
      <c r="L305" s="929">
        <v>30</v>
      </c>
    </row>
    <row r="306" spans="2:12" ht="14.25" x14ac:dyDescent="0.2">
      <c r="C306" s="926">
        <v>45838</v>
      </c>
      <c r="D306" s="926">
        <v>45869</v>
      </c>
      <c r="G306" s="953">
        <v>23394956.485018417</v>
      </c>
      <c r="H306" s="953">
        <v>27429527.525534309</v>
      </c>
      <c r="I306" s="953">
        <v>2000026</v>
      </c>
      <c r="J306" s="953">
        <v>50824484.010552727</v>
      </c>
      <c r="K306" s="937">
        <v>0.08</v>
      </c>
      <c r="L306" s="929">
        <v>31</v>
      </c>
    </row>
    <row r="307" spans="2:12" ht="14.25" x14ac:dyDescent="0.2">
      <c r="C307" s="926">
        <v>45869</v>
      </c>
      <c r="D307" s="926">
        <v>45900</v>
      </c>
      <c r="G307" s="953">
        <v>23550922.861585207</v>
      </c>
      <c r="H307" s="953">
        <v>29139063.163663499</v>
      </c>
      <c r="I307" s="953">
        <v>2000027</v>
      </c>
      <c r="J307" s="953">
        <v>52689986.025248706</v>
      </c>
      <c r="K307" s="937">
        <v>0.08</v>
      </c>
      <c r="L307" s="929">
        <v>31</v>
      </c>
    </row>
    <row r="308" spans="2:12" ht="14.25" x14ac:dyDescent="0.2">
      <c r="C308" s="926">
        <v>45900</v>
      </c>
      <c r="D308" s="926">
        <v>45930</v>
      </c>
      <c r="G308" s="953">
        <v>23707929.013995774</v>
      </c>
      <c r="H308" s="953">
        <v>29819580.466744442</v>
      </c>
      <c r="I308" s="953">
        <v>2000028</v>
      </c>
      <c r="J308" s="953">
        <v>53527509.480740219</v>
      </c>
      <c r="K308" s="937">
        <v>0.08</v>
      </c>
      <c r="L308" s="929">
        <v>30</v>
      </c>
    </row>
    <row r="309" spans="2:12" ht="14.25" x14ac:dyDescent="0.2">
      <c r="C309" s="926">
        <v>45930</v>
      </c>
      <c r="D309" s="926">
        <v>45961</v>
      </c>
      <c r="G309" s="953">
        <v>23865981.874089081</v>
      </c>
      <c r="H309" s="953">
        <v>32453030.41667325</v>
      </c>
      <c r="I309" s="953">
        <v>2000029</v>
      </c>
      <c r="J309" s="953">
        <v>56319012.290762335</v>
      </c>
      <c r="K309" s="937">
        <v>0.08</v>
      </c>
      <c r="L309" s="929">
        <v>31</v>
      </c>
    </row>
    <row r="310" spans="2:12" ht="14.25" x14ac:dyDescent="0.2">
      <c r="C310" s="926">
        <v>45961</v>
      </c>
      <c r="D310" s="926">
        <v>45991</v>
      </c>
      <c r="G310" s="953">
        <v>24025088.419916343</v>
      </c>
      <c r="H310" s="953">
        <v>32958820.504740596</v>
      </c>
      <c r="I310" s="953">
        <v>2000030</v>
      </c>
      <c r="J310" s="953">
        <v>56983908.924656942</v>
      </c>
      <c r="K310" s="937">
        <v>0.08</v>
      </c>
      <c r="L310" s="929">
        <v>30</v>
      </c>
    </row>
    <row r="311" spans="2:12" ht="14.25" x14ac:dyDescent="0.2">
      <c r="C311" s="926">
        <v>45991</v>
      </c>
      <c r="D311" s="926">
        <v>46022</v>
      </c>
      <c r="G311" s="953">
        <v>122211648.67604911</v>
      </c>
      <c r="H311" s="953">
        <v>35626811.637689322</v>
      </c>
      <c r="I311" s="953">
        <v>2000031</v>
      </c>
      <c r="J311" s="953">
        <v>157838460.31373844</v>
      </c>
      <c r="K311" s="937">
        <v>0.08</v>
      </c>
      <c r="L311" s="929">
        <v>31</v>
      </c>
    </row>
    <row r="320" spans="2:12" ht="14.25" x14ac:dyDescent="0.2">
      <c r="B320" s="939" t="s">
        <v>231</v>
      </c>
      <c r="C320" s="926">
        <v>44928</v>
      </c>
      <c r="D320" s="926">
        <v>45055</v>
      </c>
      <c r="E320" s="927"/>
      <c r="F320" s="927" t="s">
        <v>340</v>
      </c>
      <c r="G320" s="953">
        <v>700000000</v>
      </c>
      <c r="H320" s="953">
        <v>21920547.94520548</v>
      </c>
      <c r="I320" s="953">
        <v>2000000</v>
      </c>
      <c r="J320" s="953">
        <v>193749452</v>
      </c>
      <c r="K320" s="937">
        <v>0.09</v>
      </c>
      <c r="L320" s="929">
        <v>127</v>
      </c>
    </row>
    <row r="321" spans="2:16" ht="14.25" x14ac:dyDescent="0.2">
      <c r="B321" s="926"/>
      <c r="C321" s="926">
        <v>45055</v>
      </c>
      <c r="D321" s="926">
        <v>45412</v>
      </c>
      <c r="E321" s="927"/>
      <c r="F321" s="927" t="s">
        <v>340</v>
      </c>
      <c r="G321" s="953">
        <v>506250548</v>
      </c>
      <c r="H321" s="953">
        <v>44563918.102027394</v>
      </c>
      <c r="I321" s="953">
        <v>2000001</v>
      </c>
      <c r="J321" s="953">
        <v>86250548</v>
      </c>
      <c r="K321" s="937">
        <v>0.09</v>
      </c>
      <c r="L321" s="929">
        <v>357</v>
      </c>
    </row>
    <row r="322" spans="2:16" ht="14.25" x14ac:dyDescent="0.2">
      <c r="B322" s="926"/>
      <c r="C322" s="926">
        <v>45412</v>
      </c>
      <c r="D322" s="926">
        <v>45777</v>
      </c>
      <c r="E322" s="927"/>
      <c r="F322" s="927" t="s">
        <v>340</v>
      </c>
      <c r="G322" s="953">
        <v>420000000</v>
      </c>
      <c r="H322" s="953">
        <v>37800000</v>
      </c>
      <c r="I322" s="953">
        <v>2000002</v>
      </c>
      <c r="J322" s="953">
        <v>140000000</v>
      </c>
      <c r="K322" s="937">
        <v>0.09</v>
      </c>
      <c r="L322" s="929">
        <v>365</v>
      </c>
    </row>
    <row r="323" spans="2:16" ht="14.25" x14ac:dyDescent="0.2">
      <c r="B323" s="926"/>
      <c r="C323" s="926">
        <v>45777</v>
      </c>
      <c r="D323" s="926">
        <v>46142</v>
      </c>
      <c r="E323" s="927"/>
      <c r="F323" s="927" t="s">
        <v>340</v>
      </c>
      <c r="G323" s="953">
        <v>280000000</v>
      </c>
      <c r="H323" s="953">
        <v>25200000</v>
      </c>
      <c r="I323" s="953">
        <v>2000003</v>
      </c>
      <c r="J323" s="953">
        <v>140000000</v>
      </c>
      <c r="K323" s="937">
        <v>0.09</v>
      </c>
      <c r="L323" s="929">
        <v>365</v>
      </c>
    </row>
    <row r="324" spans="2:16" ht="14.25" x14ac:dyDescent="0.2">
      <c r="B324" s="926"/>
      <c r="C324" s="926">
        <v>46142</v>
      </c>
      <c r="D324" s="926">
        <v>46507</v>
      </c>
      <c r="E324" s="927"/>
      <c r="F324" s="927" t="s">
        <v>340</v>
      </c>
      <c r="G324" s="953">
        <v>140000000</v>
      </c>
      <c r="H324" s="953">
        <v>12600000</v>
      </c>
      <c r="I324" s="953">
        <v>2000004</v>
      </c>
      <c r="J324" s="953">
        <v>140000000</v>
      </c>
      <c r="K324" s="937">
        <v>0.09</v>
      </c>
      <c r="L324" s="929">
        <v>365</v>
      </c>
    </row>
    <row r="325" spans="2:16" x14ac:dyDescent="0.2">
      <c r="J325" s="955"/>
    </row>
    <row r="331" spans="2:16" s="913" customFormat="1" ht="14.1" customHeight="1" x14ac:dyDescent="0.2">
      <c r="B331" s="933"/>
      <c r="C331" s="926">
        <v>0</v>
      </c>
      <c r="D331" s="926">
        <v>45504</v>
      </c>
      <c r="E331" s="927" t="s">
        <v>331</v>
      </c>
      <c r="F331" s="927" t="s">
        <v>315</v>
      </c>
      <c r="G331" s="970">
        <v>300000000</v>
      </c>
      <c r="H331" s="953">
        <v>3740054794.5205479</v>
      </c>
      <c r="I331" s="953"/>
      <c r="J331" s="953">
        <v>3740054794.5205479</v>
      </c>
      <c r="K331" s="937">
        <v>0.1</v>
      </c>
      <c r="L331" s="929">
        <v>45504</v>
      </c>
      <c r="M331" s="930"/>
      <c r="N331" s="930"/>
      <c r="O331" s="956">
        <v>82191.780821917811</v>
      </c>
      <c r="P331" s="957">
        <v>2465753.4246575343</v>
      </c>
    </row>
    <row r="332" spans="2:16" s="913" customFormat="1" ht="14.1" customHeight="1" x14ac:dyDescent="0.2">
      <c r="B332" s="933"/>
      <c r="C332" s="926">
        <v>45504</v>
      </c>
      <c r="D332" s="926">
        <v>45535</v>
      </c>
      <c r="E332" s="927" t="s">
        <v>331</v>
      </c>
      <c r="F332" s="927" t="s">
        <v>315</v>
      </c>
      <c r="G332" s="970">
        <v>300000000</v>
      </c>
      <c r="H332" s="953">
        <v>2547945.2054794524</v>
      </c>
      <c r="I332" s="953"/>
      <c r="J332" s="953">
        <v>7547945.2054794524</v>
      </c>
      <c r="K332" s="937">
        <v>0.1</v>
      </c>
      <c r="L332" s="929">
        <v>31</v>
      </c>
      <c r="M332" s="930"/>
      <c r="N332" s="930"/>
      <c r="O332" s="956">
        <v>82191.780821917826</v>
      </c>
      <c r="P332" s="957">
        <v>2465753.4246575348</v>
      </c>
    </row>
    <row r="333" spans="2:16" s="913" customFormat="1" ht="14.1" customHeight="1" x14ac:dyDescent="0.2">
      <c r="B333" s="933"/>
      <c r="C333" s="926">
        <v>45535</v>
      </c>
      <c r="D333" s="926">
        <v>45565</v>
      </c>
      <c r="E333" s="927" t="s">
        <v>331</v>
      </c>
      <c r="F333" s="927" t="s">
        <v>315</v>
      </c>
      <c r="G333" s="970">
        <v>295000000</v>
      </c>
      <c r="H333" s="953">
        <v>2424657.5342465756</v>
      </c>
      <c r="I333" s="953"/>
      <c r="J333" s="953">
        <v>7424657.5342465751</v>
      </c>
      <c r="K333" s="937">
        <v>0.1</v>
      </c>
      <c r="L333" s="929">
        <v>30</v>
      </c>
      <c r="M333" s="930"/>
      <c r="N333" s="930"/>
      <c r="O333" s="956">
        <v>80821.917808219179</v>
      </c>
      <c r="P333" s="957">
        <v>2424657.5342465756</v>
      </c>
    </row>
    <row r="334" spans="2:16" s="913" customFormat="1" ht="14.1" customHeight="1" x14ac:dyDescent="0.2">
      <c r="B334" s="933"/>
      <c r="C334" s="926">
        <v>45565</v>
      </c>
      <c r="D334" s="926">
        <v>45596</v>
      </c>
      <c r="E334" s="927" t="s">
        <v>331</v>
      </c>
      <c r="F334" s="927" t="s">
        <v>315</v>
      </c>
      <c r="G334" s="970">
        <v>290000000</v>
      </c>
      <c r="H334" s="953">
        <v>2463013.6986301369</v>
      </c>
      <c r="I334" s="953"/>
      <c r="J334" s="953">
        <v>7463013.6986301374</v>
      </c>
      <c r="K334" s="937">
        <v>0.1</v>
      </c>
      <c r="L334" s="929">
        <v>31</v>
      </c>
      <c r="M334" s="930"/>
      <c r="N334" s="930"/>
      <c r="O334" s="956">
        <v>79452.054794520547</v>
      </c>
      <c r="P334" s="957">
        <v>2383561.6438356163</v>
      </c>
    </row>
    <row r="335" spans="2:16" s="913" customFormat="1" ht="14.1" customHeight="1" x14ac:dyDescent="0.2">
      <c r="B335" s="933"/>
      <c r="C335" s="926">
        <v>45596</v>
      </c>
      <c r="D335" s="926">
        <v>45626</v>
      </c>
      <c r="E335" s="927" t="s">
        <v>331</v>
      </c>
      <c r="F335" s="927" t="s">
        <v>315</v>
      </c>
      <c r="G335" s="970">
        <v>285000000</v>
      </c>
      <c r="H335" s="953">
        <v>2342465.7534246575</v>
      </c>
      <c r="I335" s="953"/>
      <c r="J335" s="953">
        <v>7342465.7534246575</v>
      </c>
      <c r="K335" s="937">
        <v>0.1</v>
      </c>
      <c r="L335" s="929">
        <v>30</v>
      </c>
      <c r="M335" s="930"/>
      <c r="N335" s="930"/>
      <c r="O335" s="956">
        <v>78082.191780821915</v>
      </c>
      <c r="P335" s="957">
        <v>2342465.7534246575</v>
      </c>
    </row>
    <row r="336" spans="2:16" s="913" customFormat="1" ht="14.1" customHeight="1" x14ac:dyDescent="0.2">
      <c r="B336" s="933"/>
      <c r="C336" s="926">
        <v>45626</v>
      </c>
      <c r="D336" s="926">
        <v>45657</v>
      </c>
      <c r="E336" s="927" t="s">
        <v>331</v>
      </c>
      <c r="F336" s="927" t="s">
        <v>315</v>
      </c>
      <c r="G336" s="970">
        <v>280000000</v>
      </c>
      <c r="H336" s="953">
        <v>2378082.1917808219</v>
      </c>
      <c r="I336" s="953"/>
      <c r="J336" s="953">
        <v>7378082.1917808224</v>
      </c>
      <c r="K336" s="937">
        <v>0.1</v>
      </c>
      <c r="L336" s="929">
        <v>31</v>
      </c>
      <c r="M336" s="930"/>
      <c r="N336" s="930"/>
      <c r="O336" s="956">
        <v>76712.328767123283</v>
      </c>
      <c r="P336" s="957">
        <v>2301369.8630136987</v>
      </c>
    </row>
    <row r="337" spans="2:16" s="913" customFormat="1" ht="14.1" customHeight="1" x14ac:dyDescent="0.2">
      <c r="B337" s="933"/>
      <c r="C337" s="926">
        <v>45657</v>
      </c>
      <c r="D337" s="926">
        <v>45688</v>
      </c>
      <c r="E337" s="927" t="s">
        <v>331</v>
      </c>
      <c r="F337" s="927" t="s">
        <v>315</v>
      </c>
      <c r="G337" s="970">
        <v>275000000</v>
      </c>
      <c r="H337" s="953">
        <v>2335616.4383561644</v>
      </c>
      <c r="I337" s="953"/>
      <c r="J337" s="953">
        <v>7335616.4383561648</v>
      </c>
      <c r="K337" s="937">
        <v>0.1</v>
      </c>
      <c r="L337" s="929">
        <v>31</v>
      </c>
      <c r="M337" s="930"/>
      <c r="N337" s="930"/>
      <c r="O337" s="956">
        <v>75342.465753424651</v>
      </c>
      <c r="P337" s="957">
        <v>2260273.9726027395</v>
      </c>
    </row>
    <row r="338" spans="2:16" s="913" customFormat="1" ht="14.1" customHeight="1" x14ac:dyDescent="0.2">
      <c r="B338" s="933"/>
      <c r="C338" s="926">
        <v>45688</v>
      </c>
      <c r="D338" s="926">
        <v>45716</v>
      </c>
      <c r="E338" s="927" t="s">
        <v>331</v>
      </c>
      <c r="F338" s="927" t="s">
        <v>315</v>
      </c>
      <c r="G338" s="970">
        <v>270000000</v>
      </c>
      <c r="H338" s="953">
        <v>2071232.876712329</v>
      </c>
      <c r="I338" s="953"/>
      <c r="J338" s="953">
        <v>7071232.8767123288</v>
      </c>
      <c r="K338" s="937">
        <v>0.1</v>
      </c>
      <c r="L338" s="929">
        <v>28</v>
      </c>
      <c r="M338" s="930"/>
      <c r="N338" s="930"/>
      <c r="O338" s="956">
        <v>73972.602739726033</v>
      </c>
      <c r="P338" s="957">
        <v>2219178.0821917811</v>
      </c>
    </row>
    <row r="339" spans="2:16" s="913" customFormat="1" ht="14.1" customHeight="1" x14ac:dyDescent="0.2">
      <c r="B339" s="933"/>
      <c r="C339" s="926">
        <v>45716</v>
      </c>
      <c r="D339" s="926">
        <v>45747</v>
      </c>
      <c r="E339" s="927" t="s">
        <v>331</v>
      </c>
      <c r="F339" s="927" t="s">
        <v>315</v>
      </c>
      <c r="G339" s="970">
        <v>265000000</v>
      </c>
      <c r="H339" s="953">
        <v>2250684.9315068494</v>
      </c>
      <c r="I339" s="953"/>
      <c r="J339" s="953">
        <v>7250684.9315068498</v>
      </c>
      <c r="K339" s="937">
        <v>0.1</v>
      </c>
      <c r="L339" s="929">
        <v>31</v>
      </c>
      <c r="M339" s="930"/>
      <c r="N339" s="930"/>
      <c r="O339" s="956">
        <v>72602.739726027401</v>
      </c>
      <c r="P339" s="957">
        <v>2178082.1917808219</v>
      </c>
    </row>
    <row r="340" spans="2:16" s="913" customFormat="1" ht="14.1" customHeight="1" x14ac:dyDescent="0.2">
      <c r="B340" s="933"/>
      <c r="C340" s="926">
        <v>45747</v>
      </c>
      <c r="D340" s="926">
        <v>45777</v>
      </c>
      <c r="E340" s="927" t="s">
        <v>331</v>
      </c>
      <c r="F340" s="927" t="s">
        <v>315</v>
      </c>
      <c r="G340" s="970">
        <v>260000000</v>
      </c>
      <c r="H340" s="953">
        <v>2136986.3013698631</v>
      </c>
      <c r="I340" s="953"/>
      <c r="J340" s="953">
        <v>7136986.3013698626</v>
      </c>
      <c r="K340" s="937">
        <v>0.1</v>
      </c>
      <c r="L340" s="929">
        <v>30</v>
      </c>
      <c r="M340" s="930"/>
      <c r="N340" s="930"/>
      <c r="O340" s="956">
        <v>71232.876712328769</v>
      </c>
      <c r="P340" s="957">
        <v>2136986.3013698631</v>
      </c>
    </row>
    <row r="341" spans="2:16" s="913" customFormat="1" ht="14.1" customHeight="1" x14ac:dyDescent="0.2">
      <c r="B341" s="933"/>
      <c r="C341" s="926">
        <v>45777</v>
      </c>
      <c r="D341" s="926">
        <v>45808</v>
      </c>
      <c r="E341" s="927" t="s">
        <v>331</v>
      </c>
      <c r="F341" s="927" t="s">
        <v>315</v>
      </c>
      <c r="G341" s="970">
        <v>255000000</v>
      </c>
      <c r="H341" s="953">
        <v>2165753.4246575343</v>
      </c>
      <c r="I341" s="953"/>
      <c r="J341" s="953">
        <v>7165753.4246575348</v>
      </c>
      <c r="K341" s="937">
        <v>0.1</v>
      </c>
      <c r="L341" s="929">
        <v>31</v>
      </c>
      <c r="M341" s="930"/>
      <c r="N341" s="930"/>
      <c r="O341" s="956">
        <v>69863.013698630137</v>
      </c>
      <c r="P341" s="957">
        <v>2095890.4109589041</v>
      </c>
    </row>
    <row r="342" spans="2:16" s="913" customFormat="1" ht="14.1" customHeight="1" x14ac:dyDescent="0.2">
      <c r="B342" s="933"/>
      <c r="C342" s="926">
        <v>45808</v>
      </c>
      <c r="D342" s="926">
        <v>45838</v>
      </c>
      <c r="E342" s="927" t="s">
        <v>331</v>
      </c>
      <c r="F342" s="927" t="s">
        <v>315</v>
      </c>
      <c r="G342" s="970">
        <v>250000000</v>
      </c>
      <c r="H342" s="953">
        <v>2054794.5205479451</v>
      </c>
      <c r="I342" s="953"/>
      <c r="J342" s="953">
        <v>7054794.5205479451</v>
      </c>
      <c r="K342" s="937">
        <v>0.1</v>
      </c>
      <c r="L342" s="929">
        <v>30</v>
      </c>
      <c r="M342" s="930"/>
      <c r="N342" s="930"/>
      <c r="O342" s="956">
        <v>68493.150684931505</v>
      </c>
      <c r="P342" s="957">
        <v>2054794.5205479451</v>
      </c>
    </row>
    <row r="343" spans="2:16" s="913" customFormat="1" ht="14.1" customHeight="1" x14ac:dyDescent="0.2">
      <c r="B343" s="933"/>
      <c r="C343" s="926">
        <v>45838</v>
      </c>
      <c r="D343" s="926">
        <v>45869</v>
      </c>
      <c r="E343" s="927" t="s">
        <v>331</v>
      </c>
      <c r="F343" s="927" t="s">
        <v>315</v>
      </c>
      <c r="G343" s="970">
        <v>245000000</v>
      </c>
      <c r="H343" s="953">
        <v>2080821.9178082191</v>
      </c>
      <c r="I343" s="953"/>
      <c r="J343" s="953">
        <v>7080821.9178082189</v>
      </c>
      <c r="K343" s="937">
        <v>0.1</v>
      </c>
      <c r="L343" s="929">
        <v>31</v>
      </c>
      <c r="M343" s="930"/>
      <c r="N343" s="930"/>
      <c r="O343" s="956">
        <v>67123.287671232873</v>
      </c>
      <c r="P343" s="957">
        <v>2013698.6301369863</v>
      </c>
    </row>
    <row r="344" spans="2:16" s="913" customFormat="1" ht="14.1" customHeight="1" x14ac:dyDescent="0.2">
      <c r="B344" s="933"/>
      <c r="C344" s="926">
        <v>45869</v>
      </c>
      <c r="D344" s="926">
        <v>45900</v>
      </c>
      <c r="E344" s="927" t="s">
        <v>331</v>
      </c>
      <c r="F344" s="927" t="s">
        <v>315</v>
      </c>
      <c r="G344" s="970">
        <v>240000000</v>
      </c>
      <c r="H344" s="953">
        <v>2038356.1643835614</v>
      </c>
      <c r="I344" s="953"/>
      <c r="J344" s="953">
        <v>7038356.1643835614</v>
      </c>
      <c r="K344" s="937">
        <v>0.1</v>
      </c>
      <c r="L344" s="929">
        <v>31</v>
      </c>
      <c r="M344" s="930"/>
      <c r="N344" s="930"/>
      <c r="O344" s="956">
        <v>65753.42465753424</v>
      </c>
      <c r="P344" s="957">
        <v>1972602.7397260272</v>
      </c>
    </row>
    <row r="345" spans="2:16" s="913" customFormat="1" ht="14.1" customHeight="1" x14ac:dyDescent="0.2">
      <c r="B345" s="933"/>
      <c r="C345" s="926">
        <v>45900</v>
      </c>
      <c r="D345" s="926">
        <v>45930</v>
      </c>
      <c r="E345" s="927" t="s">
        <v>331</v>
      </c>
      <c r="F345" s="927" t="s">
        <v>315</v>
      </c>
      <c r="G345" s="970">
        <v>235000000</v>
      </c>
      <c r="H345" s="953">
        <v>1931506.8493150685</v>
      </c>
      <c r="I345" s="953"/>
      <c r="J345" s="953">
        <v>6931506.8493150687</v>
      </c>
      <c r="K345" s="937">
        <v>0.1</v>
      </c>
      <c r="L345" s="929">
        <v>30</v>
      </c>
      <c r="M345" s="930"/>
      <c r="N345" s="930"/>
      <c r="O345" s="956">
        <v>64383.561643835616</v>
      </c>
      <c r="P345" s="957">
        <v>1931506.8493150685</v>
      </c>
    </row>
    <row r="346" spans="2:16" s="913" customFormat="1" ht="14.1" customHeight="1" x14ac:dyDescent="0.2">
      <c r="B346" s="933"/>
      <c r="C346" s="926">
        <v>45930</v>
      </c>
      <c r="D346" s="926">
        <v>45961</v>
      </c>
      <c r="E346" s="927" t="s">
        <v>331</v>
      </c>
      <c r="F346" s="927" t="s">
        <v>315</v>
      </c>
      <c r="G346" s="970">
        <v>230000000</v>
      </c>
      <c r="H346" s="953">
        <v>1953424.6575342466</v>
      </c>
      <c r="I346" s="953"/>
      <c r="J346" s="953">
        <v>6953424.6575342463</v>
      </c>
      <c r="K346" s="937">
        <v>0.1</v>
      </c>
      <c r="L346" s="929">
        <v>31</v>
      </c>
      <c r="M346" s="930"/>
      <c r="N346" s="930"/>
      <c r="O346" s="956">
        <v>63013.698630136983</v>
      </c>
      <c r="P346" s="957">
        <v>1890410.9589041094</v>
      </c>
    </row>
    <row r="347" spans="2:16" s="913" customFormat="1" ht="14.1" customHeight="1" x14ac:dyDescent="0.2">
      <c r="B347" s="933"/>
      <c r="C347" s="926">
        <v>45961</v>
      </c>
      <c r="D347" s="926">
        <v>45991</v>
      </c>
      <c r="E347" s="927" t="s">
        <v>331</v>
      </c>
      <c r="F347" s="927" t="s">
        <v>315</v>
      </c>
      <c r="G347" s="970">
        <v>225000000</v>
      </c>
      <c r="H347" s="953">
        <v>1849315.0684931506</v>
      </c>
      <c r="I347" s="953"/>
      <c r="J347" s="953">
        <v>6849315.0684931502</v>
      </c>
      <c r="K347" s="937">
        <v>0.1</v>
      </c>
      <c r="L347" s="929">
        <v>30</v>
      </c>
      <c r="M347" s="930"/>
      <c r="N347" s="930"/>
      <c r="O347" s="956">
        <v>61643.835616438351</v>
      </c>
      <c r="P347" s="957">
        <v>1849315.0684931506</v>
      </c>
    </row>
    <row r="348" spans="2:16" s="913" customFormat="1" ht="14.1" customHeight="1" x14ac:dyDescent="0.2">
      <c r="B348" s="933"/>
      <c r="C348" s="926">
        <v>45991</v>
      </c>
      <c r="D348" s="926">
        <v>46022</v>
      </c>
      <c r="E348" s="927" t="s">
        <v>331</v>
      </c>
      <c r="F348" s="927" t="s">
        <v>315</v>
      </c>
      <c r="G348" s="970">
        <v>220000000</v>
      </c>
      <c r="H348" s="953">
        <v>1868493.1506849315</v>
      </c>
      <c r="I348" s="953"/>
      <c r="J348" s="953">
        <v>6868493.1506849313</v>
      </c>
      <c r="K348" s="937">
        <v>0.1</v>
      </c>
      <c r="L348" s="929">
        <v>31</v>
      </c>
      <c r="M348" s="930"/>
      <c r="N348" s="930"/>
      <c r="O348" s="956">
        <v>60273.972602739726</v>
      </c>
      <c r="P348" s="957">
        <v>1808219.1780821919</v>
      </c>
    </row>
    <row r="349" spans="2:16" s="913" customFormat="1" ht="14.1" customHeight="1" x14ac:dyDescent="0.2">
      <c r="B349" s="933"/>
      <c r="C349" s="926">
        <v>46022</v>
      </c>
      <c r="D349" s="926">
        <v>46053</v>
      </c>
      <c r="E349" s="927" t="s">
        <v>331</v>
      </c>
      <c r="F349" s="927" t="s">
        <v>315</v>
      </c>
      <c r="G349" s="970">
        <v>215000000</v>
      </c>
      <c r="H349" s="953">
        <v>1826027.3972602738</v>
      </c>
      <c r="I349" s="953"/>
      <c r="J349" s="953">
        <v>6826027.3972602738</v>
      </c>
      <c r="K349" s="937">
        <v>0.1</v>
      </c>
      <c r="L349" s="929">
        <v>31</v>
      </c>
      <c r="M349" s="930"/>
      <c r="N349" s="930"/>
      <c r="O349" s="956">
        <v>58904.109589041087</v>
      </c>
      <c r="P349" s="957">
        <v>1767123.2876712326</v>
      </c>
    </row>
    <row r="350" spans="2:16" s="913" customFormat="1" ht="14.1" customHeight="1" x14ac:dyDescent="0.2">
      <c r="B350" s="933"/>
      <c r="C350" s="926">
        <v>46053</v>
      </c>
      <c r="D350" s="926">
        <v>46081</v>
      </c>
      <c r="E350" s="927" t="s">
        <v>331</v>
      </c>
      <c r="F350" s="927" t="s">
        <v>315</v>
      </c>
      <c r="G350" s="970">
        <v>210000000</v>
      </c>
      <c r="H350" s="953">
        <v>1610958.9041095888</v>
      </c>
      <c r="I350" s="953"/>
      <c r="J350" s="953">
        <v>6610958.9041095888</v>
      </c>
      <c r="K350" s="937">
        <v>0.1</v>
      </c>
      <c r="L350" s="929">
        <v>28</v>
      </c>
      <c r="M350" s="930"/>
      <c r="N350" s="930"/>
      <c r="O350" s="956">
        <v>57534.246575342455</v>
      </c>
      <c r="P350" s="957">
        <v>1726027.3972602736</v>
      </c>
    </row>
    <row r="351" spans="2:16" s="913" customFormat="1" ht="14.1" customHeight="1" x14ac:dyDescent="0.2">
      <c r="B351" s="933"/>
      <c r="C351" s="926">
        <v>46081</v>
      </c>
      <c r="D351" s="926">
        <v>46112</v>
      </c>
      <c r="E351" s="927" t="s">
        <v>331</v>
      </c>
      <c r="F351" s="927" t="s">
        <v>315</v>
      </c>
      <c r="G351" s="970">
        <v>205000000</v>
      </c>
      <c r="H351" s="953">
        <v>1741095.890410959</v>
      </c>
      <c r="I351" s="953"/>
      <c r="J351" s="953">
        <v>6741095.8904109588</v>
      </c>
      <c r="K351" s="937">
        <v>0.1</v>
      </c>
      <c r="L351" s="929">
        <v>31</v>
      </c>
      <c r="M351" s="930"/>
      <c r="N351" s="930"/>
      <c r="O351" s="956">
        <v>56164.383561643837</v>
      </c>
      <c r="P351" s="957">
        <v>1684931.506849315</v>
      </c>
    </row>
    <row r="352" spans="2:16" s="913" customFormat="1" ht="14.1" customHeight="1" x14ac:dyDescent="0.2">
      <c r="B352" s="933"/>
      <c r="C352" s="926">
        <v>46112</v>
      </c>
      <c r="D352" s="926">
        <v>46142</v>
      </c>
      <c r="E352" s="927" t="s">
        <v>331</v>
      </c>
      <c r="F352" s="927" t="s">
        <v>315</v>
      </c>
      <c r="G352" s="970">
        <v>200000000</v>
      </c>
      <c r="H352" s="953">
        <v>1643835.6164383562</v>
      </c>
      <c r="I352" s="953"/>
      <c r="J352" s="953">
        <v>6643835.6164383562</v>
      </c>
      <c r="K352" s="937">
        <v>0.1</v>
      </c>
      <c r="L352" s="929">
        <v>30</v>
      </c>
      <c r="M352" s="930"/>
      <c r="N352" s="930"/>
      <c r="O352" s="956">
        <v>54794.520547945205</v>
      </c>
      <c r="P352" s="957">
        <v>1643835.6164383562</v>
      </c>
    </row>
    <row r="353" spans="2:16" s="913" customFormat="1" ht="14.1" customHeight="1" x14ac:dyDescent="0.2">
      <c r="B353" s="933"/>
      <c r="C353" s="926">
        <v>46142</v>
      </c>
      <c r="D353" s="926">
        <v>46173</v>
      </c>
      <c r="E353" s="927" t="s">
        <v>331</v>
      </c>
      <c r="F353" s="927" t="s">
        <v>315</v>
      </c>
      <c r="G353" s="970">
        <v>195000000</v>
      </c>
      <c r="H353" s="953">
        <v>1656164.3835616438</v>
      </c>
      <c r="I353" s="953"/>
      <c r="J353" s="953">
        <v>6656164.3835616438</v>
      </c>
      <c r="K353" s="937">
        <v>0.1</v>
      </c>
      <c r="L353" s="929">
        <v>31</v>
      </c>
      <c r="M353" s="930"/>
      <c r="N353" s="930"/>
      <c r="O353" s="956">
        <v>53424.657534246573</v>
      </c>
      <c r="P353" s="957">
        <v>1602739.7260273972</v>
      </c>
    </row>
    <row r="354" spans="2:16" s="913" customFormat="1" ht="14.1" customHeight="1" x14ac:dyDescent="0.2">
      <c r="B354" s="933"/>
      <c r="C354" s="926">
        <v>46173</v>
      </c>
      <c r="D354" s="926">
        <v>46203</v>
      </c>
      <c r="E354" s="927" t="s">
        <v>331</v>
      </c>
      <c r="F354" s="927" t="s">
        <v>315</v>
      </c>
      <c r="G354" s="970">
        <v>190000000</v>
      </c>
      <c r="H354" s="953">
        <v>1561643.8356164384</v>
      </c>
      <c r="I354" s="953"/>
      <c r="J354" s="953">
        <v>6561643.8356164386</v>
      </c>
      <c r="K354" s="937">
        <v>0.1</v>
      </c>
      <c r="L354" s="929">
        <v>30</v>
      </c>
      <c r="M354" s="930"/>
      <c r="N354" s="930"/>
      <c r="O354" s="956">
        <v>52054.794520547948</v>
      </c>
      <c r="P354" s="957">
        <v>1561643.8356164384</v>
      </c>
    </row>
    <row r="355" spans="2:16" s="913" customFormat="1" ht="14.1" customHeight="1" x14ac:dyDescent="0.2">
      <c r="B355" s="933"/>
      <c r="C355" s="926">
        <v>46203</v>
      </c>
      <c r="D355" s="926">
        <v>46234</v>
      </c>
      <c r="E355" s="927" t="s">
        <v>331</v>
      </c>
      <c r="F355" s="927" t="s">
        <v>315</v>
      </c>
      <c r="G355" s="970">
        <v>185000000</v>
      </c>
      <c r="H355" s="953">
        <v>1571232.8767123288</v>
      </c>
      <c r="I355" s="953"/>
      <c r="J355" s="953">
        <v>6571232.8767123288</v>
      </c>
      <c r="K355" s="937">
        <v>0.1</v>
      </c>
      <c r="L355" s="929">
        <v>31</v>
      </c>
      <c r="M355" s="930"/>
      <c r="N355" s="930"/>
      <c r="O355" s="956">
        <v>50684.931506849316</v>
      </c>
      <c r="P355" s="957">
        <v>1520547.9452054794</v>
      </c>
    </row>
    <row r="356" spans="2:16" s="913" customFormat="1" ht="14.1" customHeight="1" x14ac:dyDescent="0.2">
      <c r="B356" s="933"/>
      <c r="C356" s="926">
        <v>46234</v>
      </c>
      <c r="D356" s="926">
        <v>46265</v>
      </c>
      <c r="E356" s="927" t="s">
        <v>331</v>
      </c>
      <c r="F356" s="927" t="s">
        <v>315</v>
      </c>
      <c r="G356" s="970">
        <v>180000000</v>
      </c>
      <c r="H356" s="953">
        <v>1528767.1232876712</v>
      </c>
      <c r="I356" s="953"/>
      <c r="J356" s="953">
        <v>6528767.1232876712</v>
      </c>
      <c r="K356" s="937">
        <v>0.1</v>
      </c>
      <c r="L356" s="929">
        <v>31</v>
      </c>
      <c r="M356" s="930"/>
      <c r="N356" s="930"/>
      <c r="O356" s="956">
        <v>49315.068493150684</v>
      </c>
      <c r="P356" s="957">
        <v>1479452.0547945206</v>
      </c>
    </row>
    <row r="357" spans="2:16" s="913" customFormat="1" ht="14.1" customHeight="1" x14ac:dyDescent="0.2">
      <c r="B357" s="933"/>
      <c r="C357" s="926">
        <v>46265</v>
      </c>
      <c r="D357" s="926">
        <v>46295</v>
      </c>
      <c r="E357" s="927" t="s">
        <v>331</v>
      </c>
      <c r="F357" s="927" t="s">
        <v>315</v>
      </c>
      <c r="G357" s="970">
        <v>175000000</v>
      </c>
      <c r="H357" s="953">
        <v>1438356.1643835616</v>
      </c>
      <c r="I357" s="953"/>
      <c r="J357" s="953">
        <v>6438356.1643835614</v>
      </c>
      <c r="K357" s="937">
        <v>0.1</v>
      </c>
      <c r="L357" s="929">
        <v>30</v>
      </c>
      <c r="M357" s="930"/>
      <c r="N357" s="930"/>
      <c r="O357" s="956">
        <v>47945.205479452052</v>
      </c>
      <c r="P357" s="957">
        <v>1438356.1643835616</v>
      </c>
    </row>
    <row r="358" spans="2:16" s="913" customFormat="1" ht="14.1" customHeight="1" x14ac:dyDescent="0.2">
      <c r="B358" s="933"/>
      <c r="C358" s="926">
        <v>46295</v>
      </c>
      <c r="D358" s="926">
        <v>46326</v>
      </c>
      <c r="E358" s="927" t="s">
        <v>331</v>
      </c>
      <c r="F358" s="927" t="s">
        <v>315</v>
      </c>
      <c r="G358" s="970">
        <v>170000000</v>
      </c>
      <c r="H358" s="953">
        <v>1443835.6164383562</v>
      </c>
      <c r="I358" s="953"/>
      <c r="J358" s="953">
        <v>6443835.6164383562</v>
      </c>
      <c r="K358" s="937">
        <v>0.1</v>
      </c>
      <c r="L358" s="929">
        <v>31</v>
      </c>
      <c r="M358" s="930"/>
      <c r="N358" s="930"/>
      <c r="O358" s="956">
        <v>46575.342465753427</v>
      </c>
      <c r="P358" s="957">
        <v>1397260.2739726028</v>
      </c>
    </row>
    <row r="359" spans="2:16" s="913" customFormat="1" ht="14.1" customHeight="1" x14ac:dyDescent="0.2">
      <c r="B359" s="933"/>
      <c r="C359" s="926">
        <v>46326</v>
      </c>
      <c r="D359" s="926">
        <v>46356</v>
      </c>
      <c r="E359" s="927" t="s">
        <v>331</v>
      </c>
      <c r="F359" s="927" t="s">
        <v>315</v>
      </c>
      <c r="G359" s="970">
        <v>165000000</v>
      </c>
      <c r="H359" s="953">
        <v>1356164.3835616438</v>
      </c>
      <c r="I359" s="953"/>
      <c r="J359" s="953">
        <v>6356164.3835616438</v>
      </c>
      <c r="K359" s="937">
        <v>0.1</v>
      </c>
      <c r="L359" s="929">
        <v>30</v>
      </c>
      <c r="M359" s="930"/>
      <c r="N359" s="930"/>
      <c r="O359" s="956">
        <v>45205.479452054795</v>
      </c>
      <c r="P359" s="957">
        <v>1356164.3835616438</v>
      </c>
    </row>
    <row r="360" spans="2:16" s="913" customFormat="1" ht="14.1" customHeight="1" x14ac:dyDescent="0.2">
      <c r="B360" s="933"/>
      <c r="C360" s="926">
        <v>46356</v>
      </c>
      <c r="D360" s="926">
        <v>46387</v>
      </c>
      <c r="E360" s="927" t="s">
        <v>331</v>
      </c>
      <c r="F360" s="927" t="s">
        <v>315</v>
      </c>
      <c r="G360" s="970">
        <v>160000000</v>
      </c>
      <c r="H360" s="953">
        <v>1358904.109589041</v>
      </c>
      <c r="I360" s="953"/>
      <c r="J360" s="953">
        <v>6358904.1095890412</v>
      </c>
      <c r="K360" s="937">
        <v>0.1</v>
      </c>
      <c r="L360" s="929">
        <v>31</v>
      </c>
      <c r="M360" s="930"/>
      <c r="N360" s="930"/>
      <c r="O360" s="956">
        <v>43835.616438356163</v>
      </c>
      <c r="P360" s="957">
        <v>1315068.493150685</v>
      </c>
    </row>
    <row r="361" spans="2:16" s="913" customFormat="1" ht="14.1" customHeight="1" x14ac:dyDescent="0.2">
      <c r="B361" s="933"/>
      <c r="C361" s="926">
        <v>46387</v>
      </c>
      <c r="D361" s="926">
        <v>46418</v>
      </c>
      <c r="E361" s="927" t="s">
        <v>331</v>
      </c>
      <c r="F361" s="927" t="s">
        <v>315</v>
      </c>
      <c r="G361" s="970">
        <v>155000000</v>
      </c>
      <c r="H361" s="953">
        <v>1316438.3561643837</v>
      </c>
      <c r="I361" s="953"/>
      <c r="J361" s="953">
        <v>6316438.3561643837</v>
      </c>
      <c r="K361" s="937">
        <v>0.1</v>
      </c>
      <c r="L361" s="929">
        <v>31</v>
      </c>
      <c r="M361" s="930"/>
      <c r="N361" s="930"/>
      <c r="O361" s="956">
        <v>42465.753424657538</v>
      </c>
      <c r="P361" s="957">
        <v>1273972.6027397262</v>
      </c>
    </row>
    <row r="362" spans="2:16" s="913" customFormat="1" ht="14.1" customHeight="1" x14ac:dyDescent="0.2">
      <c r="B362" s="933"/>
      <c r="C362" s="926">
        <v>46418</v>
      </c>
      <c r="D362" s="926">
        <v>46446</v>
      </c>
      <c r="E362" s="927" t="s">
        <v>331</v>
      </c>
      <c r="F362" s="927" t="s">
        <v>315</v>
      </c>
      <c r="G362" s="970">
        <v>150000000</v>
      </c>
      <c r="H362" s="953">
        <v>1150684.9315068494</v>
      </c>
      <c r="I362" s="953"/>
      <c r="J362" s="953">
        <v>6150684.9315068498</v>
      </c>
      <c r="K362" s="937">
        <v>0.1</v>
      </c>
      <c r="L362" s="929">
        <v>28</v>
      </c>
      <c r="M362" s="930"/>
      <c r="N362" s="930"/>
      <c r="O362" s="956">
        <v>41095.890410958906</v>
      </c>
      <c r="P362" s="957">
        <v>1232876.7123287672</v>
      </c>
    </row>
    <row r="363" spans="2:16" s="913" customFormat="1" ht="14.1" customHeight="1" x14ac:dyDescent="0.2">
      <c r="B363" s="933"/>
      <c r="C363" s="926">
        <v>46446</v>
      </c>
      <c r="D363" s="926">
        <v>46477</v>
      </c>
      <c r="E363" s="927" t="s">
        <v>331</v>
      </c>
      <c r="F363" s="927" t="s">
        <v>315</v>
      </c>
      <c r="G363" s="970">
        <v>145000000</v>
      </c>
      <c r="H363" s="953">
        <v>1231506.8493150685</v>
      </c>
      <c r="I363" s="953"/>
      <c r="J363" s="953">
        <v>6231506.8493150687</v>
      </c>
      <c r="K363" s="937">
        <v>0.1</v>
      </c>
      <c r="L363" s="929">
        <v>31</v>
      </c>
      <c r="M363" s="930"/>
      <c r="N363" s="930"/>
      <c r="O363" s="956">
        <v>39726.027397260274</v>
      </c>
      <c r="P363" s="957">
        <v>1191780.8219178081</v>
      </c>
    </row>
    <row r="364" spans="2:16" s="913" customFormat="1" ht="14.1" customHeight="1" x14ac:dyDescent="0.2">
      <c r="B364" s="933"/>
      <c r="C364" s="926">
        <v>46477</v>
      </c>
      <c r="D364" s="926">
        <v>46507</v>
      </c>
      <c r="E364" s="927" t="s">
        <v>331</v>
      </c>
      <c r="F364" s="927" t="s">
        <v>315</v>
      </c>
      <c r="G364" s="970">
        <v>140000000</v>
      </c>
      <c r="H364" s="953">
        <v>1150684.9315068494</v>
      </c>
      <c r="I364" s="953"/>
      <c r="J364" s="953">
        <v>6150684.9315068498</v>
      </c>
      <c r="K364" s="937">
        <v>0.1</v>
      </c>
      <c r="L364" s="929">
        <v>30</v>
      </c>
      <c r="M364" s="930"/>
      <c r="N364" s="930"/>
      <c r="O364" s="956">
        <v>38356.164383561649</v>
      </c>
      <c r="P364" s="957">
        <v>1150684.9315068494</v>
      </c>
    </row>
    <row r="365" spans="2:16" s="913" customFormat="1" ht="14.1" customHeight="1" x14ac:dyDescent="0.2">
      <c r="B365" s="933"/>
      <c r="C365" s="926">
        <v>46507</v>
      </c>
      <c r="D365" s="926">
        <v>46538</v>
      </c>
      <c r="E365" s="927" t="s">
        <v>331</v>
      </c>
      <c r="F365" s="927" t="s">
        <v>315</v>
      </c>
      <c r="G365" s="970">
        <v>135000000</v>
      </c>
      <c r="H365" s="953">
        <v>1146575.3424657534</v>
      </c>
      <c r="I365" s="953"/>
      <c r="J365" s="953">
        <v>6146575.3424657537</v>
      </c>
      <c r="K365" s="937">
        <v>0.1</v>
      </c>
      <c r="L365" s="929">
        <v>31</v>
      </c>
      <c r="M365" s="930"/>
      <c r="N365" s="930"/>
      <c r="O365" s="956">
        <v>36986.301369863017</v>
      </c>
      <c r="P365" s="957">
        <v>1109589.0410958906</v>
      </c>
    </row>
    <row r="366" spans="2:16" s="913" customFormat="1" ht="14.1" customHeight="1" x14ac:dyDescent="0.2">
      <c r="B366" s="933"/>
      <c r="C366" s="926">
        <v>46538</v>
      </c>
      <c r="D366" s="926">
        <v>46568</v>
      </c>
      <c r="E366" s="927" t="s">
        <v>331</v>
      </c>
      <c r="F366" s="927" t="s">
        <v>315</v>
      </c>
      <c r="G366" s="970">
        <v>130000000</v>
      </c>
      <c r="H366" s="953">
        <v>1068493.1506849315</v>
      </c>
      <c r="I366" s="953"/>
      <c r="J366" s="953">
        <v>6068493.1506849313</v>
      </c>
      <c r="K366" s="937">
        <v>0.1</v>
      </c>
      <c r="L366" s="929">
        <v>30</v>
      </c>
      <c r="M366" s="930"/>
      <c r="N366" s="930"/>
      <c r="O366" s="956">
        <v>35616.438356164384</v>
      </c>
      <c r="P366" s="957">
        <v>1068493.1506849315</v>
      </c>
    </row>
    <row r="367" spans="2:16" s="913" customFormat="1" ht="14.1" customHeight="1" x14ac:dyDescent="0.2">
      <c r="B367" s="933"/>
      <c r="C367" s="926">
        <v>46568</v>
      </c>
      <c r="D367" s="926">
        <v>46599</v>
      </c>
      <c r="E367" s="927" t="s">
        <v>331</v>
      </c>
      <c r="F367" s="927" t="s">
        <v>315</v>
      </c>
      <c r="G367" s="970">
        <v>125000000</v>
      </c>
      <c r="H367" s="953">
        <v>1061643.8356164384</v>
      </c>
      <c r="I367" s="953"/>
      <c r="J367" s="953">
        <v>6061643.8356164386</v>
      </c>
      <c r="K367" s="937">
        <v>0.1</v>
      </c>
      <c r="L367" s="929">
        <v>31</v>
      </c>
      <c r="M367" s="930"/>
      <c r="N367" s="930"/>
      <c r="O367" s="956">
        <v>34246.575342465752</v>
      </c>
      <c r="P367" s="957">
        <v>1027397.2602739725</v>
      </c>
    </row>
    <row r="368" spans="2:16" s="913" customFormat="1" ht="14.1" customHeight="1" x14ac:dyDescent="0.2">
      <c r="B368" s="933"/>
      <c r="C368" s="926">
        <v>46599</v>
      </c>
      <c r="D368" s="926">
        <v>46630</v>
      </c>
      <c r="E368" s="927" t="s">
        <v>331</v>
      </c>
      <c r="F368" s="927" t="s">
        <v>315</v>
      </c>
      <c r="G368" s="970">
        <v>120000000</v>
      </c>
      <c r="H368" s="953">
        <v>1019178.0821917807</v>
      </c>
      <c r="I368" s="953"/>
      <c r="J368" s="953">
        <v>6019178.0821917802</v>
      </c>
      <c r="K368" s="937">
        <v>0.1</v>
      </c>
      <c r="L368" s="929">
        <v>31</v>
      </c>
      <c r="M368" s="930"/>
      <c r="N368" s="930"/>
      <c r="O368" s="956">
        <v>32876.71232876712</v>
      </c>
      <c r="P368" s="957">
        <v>986301.36986301362</v>
      </c>
    </row>
    <row r="369" spans="2:16" s="913" customFormat="1" ht="14.1" customHeight="1" x14ac:dyDescent="0.2">
      <c r="B369" s="933"/>
      <c r="C369" s="926">
        <v>46630</v>
      </c>
      <c r="D369" s="926">
        <v>46660</v>
      </c>
      <c r="E369" s="927" t="s">
        <v>331</v>
      </c>
      <c r="F369" s="927" t="s">
        <v>315</v>
      </c>
      <c r="G369" s="970">
        <v>115000000</v>
      </c>
      <c r="H369" s="953">
        <v>945205.47945205471</v>
      </c>
      <c r="I369" s="953"/>
      <c r="J369" s="953">
        <v>5945205.4794520549</v>
      </c>
      <c r="K369" s="937">
        <v>0.1</v>
      </c>
      <c r="L369" s="929">
        <v>30</v>
      </c>
      <c r="M369" s="930"/>
      <c r="N369" s="930"/>
      <c r="O369" s="956">
        <v>31506.849315068492</v>
      </c>
      <c r="P369" s="957">
        <v>945205.47945205471</v>
      </c>
    </row>
    <row r="370" spans="2:16" s="913" customFormat="1" ht="14.1" customHeight="1" x14ac:dyDescent="0.2">
      <c r="B370" s="933"/>
      <c r="C370" s="926">
        <v>46660</v>
      </c>
      <c r="D370" s="926">
        <v>46691</v>
      </c>
      <c r="E370" s="927" t="s">
        <v>331</v>
      </c>
      <c r="F370" s="927" t="s">
        <v>315</v>
      </c>
      <c r="G370" s="970">
        <v>110000000</v>
      </c>
      <c r="H370" s="953">
        <v>934246.57534246577</v>
      </c>
      <c r="I370" s="953"/>
      <c r="J370" s="953">
        <v>5934246.5753424661</v>
      </c>
      <c r="K370" s="937">
        <v>0.1</v>
      </c>
      <c r="L370" s="929">
        <v>31</v>
      </c>
      <c r="M370" s="930"/>
      <c r="N370" s="930"/>
      <c r="O370" s="956">
        <v>30136.986301369863</v>
      </c>
      <c r="P370" s="957">
        <v>904109.58904109593</v>
      </c>
    </row>
    <row r="371" spans="2:16" s="913" customFormat="1" ht="14.1" customHeight="1" x14ac:dyDescent="0.2">
      <c r="B371" s="933"/>
      <c r="C371" s="926">
        <v>46691</v>
      </c>
      <c r="D371" s="926">
        <v>46721</v>
      </c>
      <c r="E371" s="927" t="s">
        <v>331</v>
      </c>
      <c r="F371" s="927" t="s">
        <v>315</v>
      </c>
      <c r="G371" s="970">
        <v>105000000</v>
      </c>
      <c r="H371" s="953">
        <v>863013.6986301369</v>
      </c>
      <c r="I371" s="953"/>
      <c r="J371" s="953">
        <v>5863013.6986301374</v>
      </c>
      <c r="K371" s="937">
        <v>0.1</v>
      </c>
      <c r="L371" s="929">
        <v>30</v>
      </c>
      <c r="M371" s="930"/>
      <c r="N371" s="930"/>
      <c r="O371" s="956">
        <v>28767.123287671231</v>
      </c>
      <c r="P371" s="957">
        <v>863013.6986301369</v>
      </c>
    </row>
    <row r="372" spans="2:16" s="913" customFormat="1" ht="14.1" customHeight="1" x14ac:dyDescent="0.2">
      <c r="B372" s="933"/>
      <c r="C372" s="926">
        <v>46721</v>
      </c>
      <c r="D372" s="926">
        <v>46752</v>
      </c>
      <c r="E372" s="927" t="s">
        <v>331</v>
      </c>
      <c r="F372" s="927" t="s">
        <v>315</v>
      </c>
      <c r="G372" s="970">
        <v>100000000</v>
      </c>
      <c r="H372" s="953">
        <v>849315.06849315064</v>
      </c>
      <c r="I372" s="953"/>
      <c r="J372" s="953">
        <v>5849315.0684931502</v>
      </c>
      <c r="K372" s="937">
        <v>0.1</v>
      </c>
      <c r="L372" s="929">
        <v>31</v>
      </c>
      <c r="M372" s="930"/>
      <c r="N372" s="930"/>
      <c r="O372" s="956">
        <v>27397.260273972603</v>
      </c>
      <c r="P372" s="957">
        <v>821917.80821917811</v>
      </c>
    </row>
    <row r="373" spans="2:16" s="913" customFormat="1" ht="14.1" customHeight="1" x14ac:dyDescent="0.2">
      <c r="B373" s="933"/>
      <c r="C373" s="926">
        <v>46752</v>
      </c>
      <c r="D373" s="926">
        <v>46783</v>
      </c>
      <c r="E373" s="927" t="s">
        <v>331</v>
      </c>
      <c r="F373" s="927" t="s">
        <v>315</v>
      </c>
      <c r="G373" s="970">
        <v>95000000</v>
      </c>
      <c r="H373" s="953">
        <v>806849.31506849325</v>
      </c>
      <c r="I373" s="953"/>
      <c r="J373" s="953">
        <v>5806849.3150684936</v>
      </c>
      <c r="K373" s="937">
        <v>0.1</v>
      </c>
      <c r="L373" s="929">
        <v>31</v>
      </c>
      <c r="M373" s="930"/>
      <c r="N373" s="930"/>
      <c r="O373" s="956">
        <v>26027.397260273974</v>
      </c>
      <c r="P373" s="957">
        <v>780821.91780821921</v>
      </c>
    </row>
    <row r="374" spans="2:16" s="913" customFormat="1" ht="14.1" customHeight="1" x14ac:dyDescent="0.2">
      <c r="B374" s="933"/>
      <c r="C374" s="926">
        <v>46783</v>
      </c>
      <c r="D374" s="926">
        <v>46811</v>
      </c>
      <c r="E374" s="927" t="s">
        <v>331</v>
      </c>
      <c r="F374" s="927" t="s">
        <v>315</v>
      </c>
      <c r="G374" s="970">
        <v>90000000</v>
      </c>
      <c r="H374" s="953">
        <v>690410.95890410955</v>
      </c>
      <c r="I374" s="953"/>
      <c r="J374" s="953">
        <v>5690410.9589041099</v>
      </c>
      <c r="K374" s="937">
        <v>0.1</v>
      </c>
      <c r="L374" s="929">
        <v>28</v>
      </c>
      <c r="M374" s="930"/>
      <c r="N374" s="930"/>
      <c r="O374" s="956">
        <v>24657.534246575342</v>
      </c>
      <c r="P374" s="957">
        <v>739726.0273972603</v>
      </c>
    </row>
    <row r="375" spans="2:16" s="913" customFormat="1" ht="14.1" customHeight="1" x14ac:dyDescent="0.2">
      <c r="B375" s="933"/>
      <c r="C375" s="926">
        <v>46811</v>
      </c>
      <c r="D375" s="926">
        <v>46843</v>
      </c>
      <c r="E375" s="927" t="s">
        <v>331</v>
      </c>
      <c r="F375" s="927" t="s">
        <v>315</v>
      </c>
      <c r="G375" s="970">
        <v>85000000</v>
      </c>
      <c r="H375" s="953">
        <v>745205.47945205483</v>
      </c>
      <c r="I375" s="953"/>
      <c r="J375" s="953">
        <v>5745205.4794520549</v>
      </c>
      <c r="K375" s="937">
        <v>0.1</v>
      </c>
      <c r="L375" s="929">
        <v>32</v>
      </c>
      <c r="M375" s="930"/>
      <c r="N375" s="930"/>
      <c r="O375" s="956">
        <v>23287.671232876713</v>
      </c>
      <c r="P375" s="957">
        <v>698630.1369863014</v>
      </c>
    </row>
    <row r="376" spans="2:16" s="913" customFormat="1" ht="14.1" customHeight="1" x14ac:dyDescent="0.2">
      <c r="B376" s="933"/>
      <c r="C376" s="926">
        <v>46843</v>
      </c>
      <c r="D376" s="926">
        <v>46873</v>
      </c>
      <c r="E376" s="927" t="s">
        <v>331</v>
      </c>
      <c r="F376" s="927" t="s">
        <v>315</v>
      </c>
      <c r="G376" s="970">
        <v>80000000</v>
      </c>
      <c r="H376" s="953">
        <v>657534.24657534249</v>
      </c>
      <c r="I376" s="953"/>
      <c r="J376" s="953">
        <v>5657534.2465753425</v>
      </c>
      <c r="K376" s="937">
        <v>0.1</v>
      </c>
      <c r="L376" s="929">
        <v>30</v>
      </c>
      <c r="M376" s="930"/>
      <c r="N376" s="930"/>
      <c r="O376" s="956">
        <v>21917.808219178081</v>
      </c>
      <c r="P376" s="957">
        <v>657534.24657534249</v>
      </c>
    </row>
    <row r="377" spans="2:16" s="913" customFormat="1" ht="14.1" customHeight="1" x14ac:dyDescent="0.2">
      <c r="B377" s="933"/>
      <c r="C377" s="926">
        <v>46873</v>
      </c>
      <c r="D377" s="926">
        <v>46904</v>
      </c>
      <c r="E377" s="927" t="s">
        <v>331</v>
      </c>
      <c r="F377" s="927" t="s">
        <v>315</v>
      </c>
      <c r="G377" s="970">
        <v>75000000</v>
      </c>
      <c r="H377" s="953">
        <v>636986.3013698631</v>
      </c>
      <c r="I377" s="953"/>
      <c r="J377" s="953">
        <v>5636986.3013698626</v>
      </c>
      <c r="K377" s="937">
        <v>0.1</v>
      </c>
      <c r="L377" s="929">
        <v>31</v>
      </c>
      <c r="M377" s="930"/>
      <c r="N377" s="930"/>
      <c r="O377" s="956">
        <v>20547.945205479456</v>
      </c>
      <c r="P377" s="957">
        <v>616438.3561643837</v>
      </c>
    </row>
    <row r="378" spans="2:16" s="913" customFormat="1" ht="14.1" customHeight="1" x14ac:dyDescent="0.2">
      <c r="B378" s="933"/>
      <c r="C378" s="926">
        <v>46904</v>
      </c>
      <c r="D378" s="926">
        <v>46934</v>
      </c>
      <c r="E378" s="927" t="s">
        <v>331</v>
      </c>
      <c r="F378" s="927" t="s">
        <v>315</v>
      </c>
      <c r="G378" s="970">
        <v>70000000</v>
      </c>
      <c r="H378" s="953">
        <v>575342.46575342468</v>
      </c>
      <c r="I378" s="953"/>
      <c r="J378" s="953">
        <v>5575342.4657534249</v>
      </c>
      <c r="K378" s="937">
        <v>0.1</v>
      </c>
      <c r="L378" s="929">
        <v>30</v>
      </c>
      <c r="M378" s="930"/>
      <c r="N378" s="930"/>
      <c r="O378" s="956">
        <v>19178.082191780824</v>
      </c>
      <c r="P378" s="957">
        <v>575342.46575342468</v>
      </c>
    </row>
    <row r="379" spans="2:16" s="913" customFormat="1" ht="14.1" customHeight="1" x14ac:dyDescent="0.2">
      <c r="B379" s="933"/>
      <c r="C379" s="926">
        <v>46934</v>
      </c>
      <c r="D379" s="926">
        <v>46965</v>
      </c>
      <c r="E379" s="927" t="s">
        <v>331</v>
      </c>
      <c r="F379" s="927" t="s">
        <v>315</v>
      </c>
      <c r="G379" s="970">
        <v>65000000</v>
      </c>
      <c r="H379" s="953">
        <v>552054.79452054796</v>
      </c>
      <c r="I379" s="953"/>
      <c r="J379" s="953">
        <v>5552054.7945205476</v>
      </c>
      <c r="K379" s="937">
        <v>0.1</v>
      </c>
      <c r="L379" s="929">
        <v>31</v>
      </c>
      <c r="M379" s="930"/>
      <c r="N379" s="930"/>
      <c r="O379" s="956">
        <v>17808.219178082192</v>
      </c>
      <c r="P379" s="957">
        <v>534246.57534246577</v>
      </c>
    </row>
    <row r="380" spans="2:16" s="913" customFormat="1" ht="14.1" customHeight="1" x14ac:dyDescent="0.2">
      <c r="B380" s="933"/>
      <c r="C380" s="926">
        <v>46965</v>
      </c>
      <c r="D380" s="926">
        <v>46996</v>
      </c>
      <c r="E380" s="927" t="s">
        <v>331</v>
      </c>
      <c r="F380" s="927" t="s">
        <v>315</v>
      </c>
      <c r="G380" s="970">
        <v>60000000</v>
      </c>
      <c r="H380" s="953">
        <v>509589.04109589034</v>
      </c>
      <c r="I380" s="953"/>
      <c r="J380" s="953">
        <v>5509589.0410958901</v>
      </c>
      <c r="K380" s="937">
        <v>0.1</v>
      </c>
      <c r="L380" s="929">
        <v>31</v>
      </c>
      <c r="M380" s="930"/>
      <c r="N380" s="930"/>
      <c r="O380" s="956">
        <v>16438.35616438356</v>
      </c>
      <c r="P380" s="957">
        <v>493150.68493150681</v>
      </c>
    </row>
    <row r="381" spans="2:16" s="913" customFormat="1" ht="14.1" customHeight="1" x14ac:dyDescent="0.2">
      <c r="B381" s="933"/>
      <c r="C381" s="926">
        <v>46996</v>
      </c>
      <c r="D381" s="926">
        <v>47026</v>
      </c>
      <c r="E381" s="927" t="s">
        <v>331</v>
      </c>
      <c r="F381" s="927" t="s">
        <v>315</v>
      </c>
      <c r="G381" s="970">
        <v>55000000</v>
      </c>
      <c r="H381" s="953">
        <v>452054.79452054796</v>
      </c>
      <c r="I381" s="953"/>
      <c r="J381" s="953">
        <v>5452054.7945205476</v>
      </c>
      <c r="K381" s="937">
        <v>0.1</v>
      </c>
      <c r="L381" s="929">
        <v>30</v>
      </c>
      <c r="M381" s="930"/>
      <c r="N381" s="930"/>
      <c r="O381" s="956">
        <v>15068.493150684932</v>
      </c>
      <c r="P381" s="957">
        <v>452054.79452054796</v>
      </c>
    </row>
    <row r="382" spans="2:16" s="913" customFormat="1" ht="14.1" customHeight="1" x14ac:dyDescent="0.2">
      <c r="B382" s="933"/>
      <c r="C382" s="926">
        <v>47026</v>
      </c>
      <c r="D382" s="926">
        <v>47057</v>
      </c>
      <c r="E382" s="927" t="s">
        <v>331</v>
      </c>
      <c r="F382" s="927" t="s">
        <v>315</v>
      </c>
      <c r="G382" s="970">
        <v>50000000</v>
      </c>
      <c r="H382" s="953">
        <v>424657.53424657532</v>
      </c>
      <c r="I382" s="953"/>
      <c r="J382" s="953">
        <v>5424657.5342465751</v>
      </c>
      <c r="K382" s="937">
        <v>0.1</v>
      </c>
      <c r="L382" s="929">
        <v>31</v>
      </c>
      <c r="M382" s="930"/>
      <c r="N382" s="930"/>
      <c r="O382" s="956">
        <v>13698.630136986301</v>
      </c>
      <c r="P382" s="957">
        <v>410958.90410958906</v>
      </c>
    </row>
    <row r="384" spans="2:16" s="913" customFormat="1" ht="14.1" customHeight="1" x14ac:dyDescent="0.2">
      <c r="B384" s="933"/>
      <c r="C384" s="926">
        <v>0</v>
      </c>
      <c r="D384" s="926">
        <v>47118</v>
      </c>
      <c r="E384" s="927" t="s">
        <v>331</v>
      </c>
      <c r="F384" s="927" t="s">
        <v>315</v>
      </c>
      <c r="G384" s="970">
        <v>-5000000</v>
      </c>
      <c r="H384" s="953">
        <v>-64545205.479452051</v>
      </c>
      <c r="I384" s="953"/>
      <c r="J384" s="953">
        <v>-59545205.479452051</v>
      </c>
      <c r="K384" s="937">
        <v>0.1</v>
      </c>
      <c r="L384" s="929">
        <v>47118</v>
      </c>
      <c r="M384" s="930"/>
      <c r="N384" s="930"/>
      <c r="O384" s="956">
        <v>-1369.8630136986301</v>
      </c>
      <c r="P384" s="957">
        <v>-41095.890410958906</v>
      </c>
    </row>
    <row r="385" spans="1:16" s="913" customFormat="1" ht="14.1" customHeight="1" x14ac:dyDescent="0.2">
      <c r="B385" s="933"/>
      <c r="C385" s="926">
        <v>47118</v>
      </c>
      <c r="D385" s="926">
        <v>47149</v>
      </c>
      <c r="E385" s="927" t="s">
        <v>331</v>
      </c>
      <c r="F385" s="927" t="s">
        <v>315</v>
      </c>
      <c r="G385" s="970">
        <v>-10000000</v>
      </c>
      <c r="H385" s="953">
        <v>-84931.506849315061</v>
      </c>
      <c r="I385" s="953"/>
      <c r="J385" s="953">
        <v>4915068.493150685</v>
      </c>
      <c r="K385" s="937">
        <v>0.1</v>
      </c>
      <c r="L385" s="929">
        <v>31</v>
      </c>
      <c r="M385" s="930"/>
      <c r="N385" s="930"/>
      <c r="O385" s="956">
        <v>-2739.7260273972602</v>
      </c>
      <c r="P385" s="957">
        <v>-82191.780821917811</v>
      </c>
    </row>
    <row r="386" spans="1:16" s="913" customFormat="1" ht="14.1" customHeight="1" x14ac:dyDescent="0.2">
      <c r="B386" s="933"/>
      <c r="C386" s="926">
        <v>47149</v>
      </c>
      <c r="D386" s="926">
        <v>47177</v>
      </c>
      <c r="E386" s="927" t="s">
        <v>331</v>
      </c>
      <c r="F386" s="927" t="s">
        <v>315</v>
      </c>
      <c r="G386" s="970">
        <v>-15000000</v>
      </c>
      <c r="H386" s="953">
        <v>-115068.49315068492</v>
      </c>
      <c r="I386" s="953"/>
      <c r="J386" s="953">
        <v>4884931.506849315</v>
      </c>
      <c r="K386" s="937">
        <v>0.1</v>
      </c>
      <c r="L386" s="929">
        <v>28</v>
      </c>
      <c r="M386" s="930"/>
      <c r="N386" s="930"/>
      <c r="O386" s="956">
        <v>-4109.58904109589</v>
      </c>
      <c r="P386" s="957">
        <v>-123287.6712328767</v>
      </c>
    </row>
    <row r="387" spans="1:16" s="913" customFormat="1" ht="14.1" customHeight="1" x14ac:dyDescent="0.2">
      <c r="B387" s="933"/>
      <c r="C387" s="926">
        <v>47177</v>
      </c>
      <c r="D387" s="926">
        <v>47208</v>
      </c>
      <c r="E387" s="927" t="s">
        <v>331</v>
      </c>
      <c r="F387" s="927" t="s">
        <v>315</v>
      </c>
      <c r="G387" s="970">
        <v>-20000000</v>
      </c>
      <c r="H387" s="953">
        <v>-169863.01369863012</v>
      </c>
      <c r="I387" s="953"/>
      <c r="J387" s="953">
        <v>4830136.98630137</v>
      </c>
      <c r="K387" s="937">
        <v>0.1</v>
      </c>
      <c r="L387" s="929">
        <v>31</v>
      </c>
      <c r="M387" s="930"/>
      <c r="N387" s="930"/>
      <c r="O387" s="956">
        <v>-5479.4520547945203</v>
      </c>
      <c r="P387" s="957">
        <v>-164383.56164383562</v>
      </c>
    </row>
    <row r="388" spans="1:16" s="913" customFormat="1" ht="14.1" customHeight="1" x14ac:dyDescent="0.2">
      <c r="B388" s="933"/>
      <c r="C388" s="926">
        <v>47208</v>
      </c>
      <c r="D388" s="926">
        <v>47238</v>
      </c>
      <c r="E388" s="927" t="s">
        <v>331</v>
      </c>
      <c r="F388" s="927" t="s">
        <v>315</v>
      </c>
      <c r="G388" s="970">
        <v>-25000000</v>
      </c>
      <c r="H388" s="953">
        <v>-205479.45205479453</v>
      </c>
      <c r="I388" s="953"/>
      <c r="J388" s="953">
        <v>4794520.5479452051</v>
      </c>
      <c r="K388" s="937">
        <v>0.1</v>
      </c>
      <c r="L388" s="929">
        <v>30</v>
      </c>
      <c r="M388" s="930"/>
      <c r="N388" s="930"/>
      <c r="O388" s="956">
        <v>-6849.3150684931506</v>
      </c>
      <c r="P388" s="957">
        <v>-205479.45205479453</v>
      </c>
    </row>
    <row r="389" spans="1:16" s="913" customFormat="1" ht="14.1" customHeight="1" x14ac:dyDescent="0.2">
      <c r="B389" s="933"/>
      <c r="C389" s="926">
        <v>47238</v>
      </c>
      <c r="D389" s="926">
        <v>47269</v>
      </c>
      <c r="E389" s="927" t="s">
        <v>331</v>
      </c>
      <c r="F389" s="927" t="s">
        <v>315</v>
      </c>
      <c r="G389" s="970">
        <v>-30000000</v>
      </c>
      <c r="H389" s="953">
        <v>-254794.52054794517</v>
      </c>
      <c r="I389" s="953"/>
      <c r="J389" s="953">
        <v>4745205.4794520549</v>
      </c>
      <c r="K389" s="937">
        <v>0.1</v>
      </c>
      <c r="L389" s="929">
        <v>31</v>
      </c>
      <c r="M389" s="930"/>
      <c r="N389" s="930"/>
      <c r="O389" s="956">
        <v>-8219.17808219178</v>
      </c>
      <c r="P389" s="957">
        <v>-246575.34246575341</v>
      </c>
    </row>
    <row r="390" spans="1:16" s="913" customFormat="1" ht="14.1" customHeight="1" x14ac:dyDescent="0.2">
      <c r="B390" s="933"/>
      <c r="C390" s="926">
        <v>47269</v>
      </c>
      <c r="D390" s="926">
        <v>47299</v>
      </c>
      <c r="E390" s="927" t="s">
        <v>331</v>
      </c>
      <c r="F390" s="927" t="s">
        <v>315</v>
      </c>
      <c r="G390" s="970">
        <v>-35000000</v>
      </c>
      <c r="H390" s="953">
        <v>-287671.23287671234</v>
      </c>
      <c r="I390" s="953"/>
      <c r="J390" s="953">
        <v>4712328.7671232875</v>
      </c>
      <c r="K390" s="937">
        <v>0.1</v>
      </c>
      <c r="L390" s="929">
        <v>30</v>
      </c>
      <c r="M390" s="930"/>
      <c r="N390" s="930"/>
      <c r="O390" s="956">
        <v>-9589.0410958904122</v>
      </c>
      <c r="P390" s="957">
        <v>-287671.23287671234</v>
      </c>
    </row>
    <row r="391" spans="1:16" s="913" customFormat="1" ht="14.1" customHeight="1" x14ac:dyDescent="0.2">
      <c r="B391" s="933"/>
      <c r="C391" s="926">
        <v>47299</v>
      </c>
      <c r="D391" s="926">
        <v>47330</v>
      </c>
      <c r="E391" s="927" t="s">
        <v>331</v>
      </c>
      <c r="F391" s="927" t="s">
        <v>315</v>
      </c>
      <c r="G391" s="970">
        <v>-40000000</v>
      </c>
      <c r="H391" s="953">
        <v>-339726.02739726024</v>
      </c>
      <c r="I391" s="953"/>
      <c r="J391" s="953">
        <v>4660273.9726027399</v>
      </c>
      <c r="K391" s="937">
        <v>0.1</v>
      </c>
      <c r="L391" s="929">
        <v>31</v>
      </c>
      <c r="M391" s="930"/>
      <c r="N391" s="930"/>
      <c r="O391" s="956">
        <v>-10958.904109589041</v>
      </c>
      <c r="P391" s="957">
        <v>-328767.12328767125</v>
      </c>
    </row>
    <row r="395" spans="1:16" s="913" customFormat="1" x14ac:dyDescent="0.2">
      <c r="A395" s="859"/>
      <c r="B395" s="859"/>
      <c r="C395" s="859"/>
      <c r="D395" s="859"/>
      <c r="E395" s="859"/>
      <c r="F395" s="859"/>
      <c r="G395" s="859"/>
      <c r="H395" s="955"/>
      <c r="I395" s="859"/>
      <c r="J395" s="859"/>
      <c r="K395" s="859"/>
      <c r="L395" s="859"/>
      <c r="M395" s="859"/>
      <c r="N395" s="859"/>
      <c r="O395" s="912"/>
      <c r="P395" s="912"/>
    </row>
    <row r="396" spans="1:16" s="913" customFormat="1" x14ac:dyDescent="0.2">
      <c r="A396" s="859"/>
      <c r="B396" s="859"/>
      <c r="C396" s="859"/>
      <c r="D396" s="859"/>
      <c r="E396" s="859"/>
      <c r="F396" s="859"/>
      <c r="G396" s="955"/>
      <c r="H396" s="859"/>
      <c r="I396" s="859"/>
      <c r="J396" s="955"/>
      <c r="K396" s="859"/>
      <c r="L396" s="859"/>
      <c r="M396" s="859"/>
      <c r="N396" s="859"/>
      <c r="O396" s="912"/>
      <c r="P396" s="912"/>
    </row>
    <row r="401" spans="1:16" s="913" customFormat="1" ht="14.25" x14ac:dyDescent="0.2">
      <c r="A401" s="859"/>
      <c r="B401" s="933"/>
      <c r="C401" s="926">
        <v>0</v>
      </c>
      <c r="D401" s="926">
        <v>45504</v>
      </c>
      <c r="E401" s="927" t="s">
        <v>331</v>
      </c>
      <c r="F401" s="927" t="s">
        <v>315</v>
      </c>
      <c r="G401" s="970">
        <v>400000000</v>
      </c>
      <c r="H401" s="953">
        <v>4986739726.0273972</v>
      </c>
      <c r="I401" s="953"/>
      <c r="J401" s="953">
        <v>4986739726.0273972</v>
      </c>
      <c r="K401" s="937">
        <v>0.1</v>
      </c>
      <c r="L401" s="929">
        <v>45504</v>
      </c>
      <c r="M401" s="930"/>
      <c r="N401" s="930"/>
      <c r="O401" s="956">
        <v>109589.04109589041</v>
      </c>
      <c r="P401" s="957">
        <v>3287671.2328767125</v>
      </c>
    </row>
    <row r="402" spans="1:16" s="913" customFormat="1" ht="14.25" x14ac:dyDescent="0.2">
      <c r="A402" s="859"/>
      <c r="B402" s="933"/>
      <c r="C402" s="926">
        <v>45504</v>
      </c>
      <c r="D402" s="926">
        <v>45535</v>
      </c>
      <c r="E402" s="927" t="s">
        <v>331</v>
      </c>
      <c r="F402" s="927" t="s">
        <v>315</v>
      </c>
      <c r="G402" s="970">
        <v>400000000</v>
      </c>
      <c r="H402" s="953">
        <v>3397260.2739726026</v>
      </c>
      <c r="I402" s="953"/>
      <c r="J402" s="953">
        <v>7147260.2739726026</v>
      </c>
      <c r="K402" s="937">
        <v>0.1</v>
      </c>
      <c r="L402" s="929">
        <v>31</v>
      </c>
      <c r="M402" s="930"/>
      <c r="N402" s="930"/>
      <c r="O402" s="956">
        <v>109589.04109589041</v>
      </c>
      <c r="P402" s="957">
        <v>3287671.2328767125</v>
      </c>
    </row>
    <row r="403" spans="1:16" s="913" customFormat="1" ht="14.25" x14ac:dyDescent="0.2">
      <c r="A403" s="859"/>
      <c r="B403" s="933"/>
      <c r="C403" s="926">
        <v>45535</v>
      </c>
      <c r="D403" s="926">
        <v>45565</v>
      </c>
      <c r="E403" s="927" t="s">
        <v>331</v>
      </c>
      <c r="F403" s="927" t="s">
        <v>315</v>
      </c>
      <c r="G403" s="970">
        <v>396250000</v>
      </c>
      <c r="H403" s="953">
        <v>3256849.3150684931</v>
      </c>
      <c r="I403" s="953"/>
      <c r="J403" s="953">
        <v>7006849.3150684927</v>
      </c>
      <c r="K403" s="937">
        <v>0.1</v>
      </c>
      <c r="L403" s="929">
        <v>30</v>
      </c>
      <c r="M403" s="930"/>
      <c r="N403" s="930"/>
      <c r="O403" s="956">
        <v>108561.64383561644</v>
      </c>
      <c r="P403" s="957">
        <v>3256849.3150684931</v>
      </c>
    </row>
    <row r="404" spans="1:16" s="913" customFormat="1" ht="14.25" x14ac:dyDescent="0.2">
      <c r="A404" s="859"/>
      <c r="B404" s="933"/>
      <c r="C404" s="926">
        <v>45565</v>
      </c>
      <c r="D404" s="926">
        <v>45596</v>
      </c>
      <c r="E404" s="927" t="s">
        <v>331</v>
      </c>
      <c r="F404" s="927" t="s">
        <v>315</v>
      </c>
      <c r="G404" s="970">
        <v>392500000</v>
      </c>
      <c r="H404" s="953">
        <v>3333561.6438356163</v>
      </c>
      <c r="I404" s="953"/>
      <c r="J404" s="953">
        <v>7083561.6438356163</v>
      </c>
      <c r="K404" s="937">
        <v>0.1</v>
      </c>
      <c r="L404" s="929">
        <v>31</v>
      </c>
      <c r="M404" s="930"/>
      <c r="N404" s="930"/>
      <c r="O404" s="956">
        <v>107534.24657534246</v>
      </c>
      <c r="P404" s="957">
        <v>3226027.3972602738</v>
      </c>
    </row>
    <row r="405" spans="1:16" s="913" customFormat="1" ht="14.25" x14ac:dyDescent="0.2">
      <c r="A405" s="859"/>
      <c r="B405" s="933"/>
      <c r="C405" s="926">
        <v>45596</v>
      </c>
      <c r="D405" s="926">
        <v>45626</v>
      </c>
      <c r="E405" s="927" t="s">
        <v>331</v>
      </c>
      <c r="F405" s="927" t="s">
        <v>315</v>
      </c>
      <c r="G405" s="970">
        <v>388750000</v>
      </c>
      <c r="H405" s="953">
        <v>3195205.4794520549</v>
      </c>
      <c r="I405" s="953"/>
      <c r="J405" s="953">
        <v>6945205.4794520549</v>
      </c>
      <c r="K405" s="937">
        <v>0.1</v>
      </c>
      <c r="L405" s="929">
        <v>30</v>
      </c>
      <c r="M405" s="930"/>
      <c r="N405" s="930"/>
      <c r="O405" s="956">
        <v>106506.8493150685</v>
      </c>
      <c r="P405" s="957">
        <v>3195205.4794520549</v>
      </c>
    </row>
    <row r="406" spans="1:16" s="913" customFormat="1" ht="14.25" x14ac:dyDescent="0.2">
      <c r="A406" s="859"/>
      <c r="B406" s="933"/>
      <c r="C406" s="926">
        <v>45626</v>
      </c>
      <c r="D406" s="926">
        <v>45657</v>
      </c>
      <c r="E406" s="927" t="s">
        <v>331</v>
      </c>
      <c r="F406" s="927" t="s">
        <v>315</v>
      </c>
      <c r="G406" s="970">
        <v>350000000</v>
      </c>
      <c r="H406" s="953">
        <v>2972602.739726027</v>
      </c>
      <c r="I406" s="953"/>
      <c r="J406" s="953">
        <v>41722602.739726029</v>
      </c>
      <c r="K406" s="937">
        <v>0.1</v>
      </c>
      <c r="L406" s="929">
        <v>31</v>
      </c>
      <c r="M406" s="930"/>
      <c r="N406" s="930"/>
      <c r="O406" s="956">
        <v>95890.410958904104</v>
      </c>
      <c r="P406" s="957">
        <v>2876712.3287671232</v>
      </c>
    </row>
    <row r="407" spans="1:16" s="913" customFormat="1" ht="14.25" x14ac:dyDescent="0.2">
      <c r="A407" s="859"/>
      <c r="B407" s="933"/>
      <c r="C407" s="926">
        <v>45657</v>
      </c>
      <c r="D407" s="926">
        <v>45688</v>
      </c>
      <c r="E407" s="927" t="s">
        <v>331</v>
      </c>
      <c r="F407" s="927" t="s">
        <v>315</v>
      </c>
      <c r="G407" s="970">
        <v>346250000</v>
      </c>
      <c r="H407" s="953">
        <v>2940753.4246575343</v>
      </c>
      <c r="I407" s="953"/>
      <c r="J407" s="953">
        <v>6690753.4246575348</v>
      </c>
      <c r="K407" s="937">
        <v>0.1</v>
      </c>
      <c r="L407" s="929">
        <v>31</v>
      </c>
      <c r="M407" s="930"/>
      <c r="N407" s="930"/>
      <c r="O407" s="956">
        <v>94863.013698630137</v>
      </c>
      <c r="P407" s="957">
        <v>2845890.4109589043</v>
      </c>
    </row>
    <row r="408" spans="1:16" s="913" customFormat="1" ht="14.25" x14ac:dyDescent="0.2">
      <c r="A408" s="859"/>
      <c r="B408" s="933"/>
      <c r="C408" s="926">
        <v>45688</v>
      </c>
      <c r="D408" s="926">
        <v>45716</v>
      </c>
      <c r="E408" s="927" t="s">
        <v>331</v>
      </c>
      <c r="F408" s="927" t="s">
        <v>315</v>
      </c>
      <c r="G408" s="970">
        <v>342500000</v>
      </c>
      <c r="H408" s="953">
        <v>2627397.2602739725</v>
      </c>
      <c r="I408" s="953"/>
      <c r="J408" s="953">
        <v>6377397.2602739725</v>
      </c>
      <c r="K408" s="937">
        <v>0.1</v>
      </c>
      <c r="L408" s="929">
        <v>28</v>
      </c>
      <c r="M408" s="930"/>
      <c r="N408" s="930"/>
      <c r="O408" s="956">
        <v>93835.616438356155</v>
      </c>
      <c r="P408" s="957">
        <v>2815068.4931506845</v>
      </c>
    </row>
    <row r="409" spans="1:16" s="913" customFormat="1" ht="14.25" x14ac:dyDescent="0.2">
      <c r="A409" s="859"/>
      <c r="B409" s="933"/>
      <c r="C409" s="926">
        <v>45716</v>
      </c>
      <c r="D409" s="926">
        <v>45747</v>
      </c>
      <c r="E409" s="927" t="s">
        <v>331</v>
      </c>
      <c r="F409" s="927" t="s">
        <v>315</v>
      </c>
      <c r="G409" s="970">
        <v>338750000</v>
      </c>
      <c r="H409" s="953">
        <v>2877054.7945205476</v>
      </c>
      <c r="I409" s="953"/>
      <c r="J409" s="953">
        <v>6627054.7945205476</v>
      </c>
      <c r="K409" s="937">
        <v>0.1</v>
      </c>
      <c r="L409" s="929">
        <v>31</v>
      </c>
      <c r="M409" s="930"/>
      <c r="N409" s="930"/>
      <c r="O409" s="956">
        <v>92808.219178082174</v>
      </c>
      <c r="P409" s="957">
        <v>2784246.5753424652</v>
      </c>
    </row>
    <row r="410" spans="1:16" s="913" customFormat="1" ht="14.25" x14ac:dyDescent="0.2">
      <c r="A410" s="859"/>
      <c r="B410" s="933"/>
      <c r="C410" s="926">
        <v>45747</v>
      </c>
      <c r="D410" s="926">
        <v>45777</v>
      </c>
      <c r="E410" s="927" t="s">
        <v>331</v>
      </c>
      <c r="F410" s="927" t="s">
        <v>315</v>
      </c>
      <c r="G410" s="970">
        <v>335000000</v>
      </c>
      <c r="H410" s="953">
        <v>2753424.6575342468</v>
      </c>
      <c r="I410" s="953"/>
      <c r="J410" s="953">
        <v>6503424.6575342473</v>
      </c>
      <c r="K410" s="937">
        <v>0.1</v>
      </c>
      <c r="L410" s="929">
        <v>30</v>
      </c>
      <c r="M410" s="930"/>
      <c r="N410" s="930"/>
      <c r="O410" s="956">
        <v>91780.821917808222</v>
      </c>
      <c r="P410" s="957">
        <v>2753424.6575342468</v>
      </c>
    </row>
    <row r="411" spans="1:16" s="913" customFormat="1" ht="14.25" x14ac:dyDescent="0.2">
      <c r="A411" s="859"/>
      <c r="B411" s="933"/>
      <c r="C411" s="926">
        <v>45777</v>
      </c>
      <c r="D411" s="926">
        <v>45808</v>
      </c>
      <c r="E411" s="927" t="s">
        <v>331</v>
      </c>
      <c r="F411" s="927" t="s">
        <v>315</v>
      </c>
      <c r="G411" s="970">
        <v>331250000</v>
      </c>
      <c r="H411" s="953">
        <v>2813356.1643835614</v>
      </c>
      <c r="I411" s="953"/>
      <c r="J411" s="953">
        <v>6563356.1643835614</v>
      </c>
      <c r="K411" s="937">
        <v>0.1</v>
      </c>
      <c r="L411" s="929">
        <v>31</v>
      </c>
      <c r="M411" s="930"/>
      <c r="N411" s="930"/>
      <c r="O411" s="956">
        <v>90753.42465753424</v>
      </c>
      <c r="P411" s="957">
        <v>2722602.739726027</v>
      </c>
    </row>
    <row r="412" spans="1:16" s="913" customFormat="1" ht="14.25" x14ac:dyDescent="0.2">
      <c r="A412" s="859"/>
      <c r="B412" s="933"/>
      <c r="C412" s="926">
        <v>45808</v>
      </c>
      <c r="D412" s="926">
        <v>45838</v>
      </c>
      <c r="E412" s="927" t="s">
        <v>331</v>
      </c>
      <c r="F412" s="927" t="s">
        <v>315</v>
      </c>
      <c r="G412" s="970">
        <v>327500000</v>
      </c>
      <c r="H412" s="953">
        <v>2691780.8219178081</v>
      </c>
      <c r="I412" s="953"/>
      <c r="J412" s="953">
        <v>6441780.8219178077</v>
      </c>
      <c r="K412" s="937">
        <v>0.1</v>
      </c>
      <c r="L412" s="929">
        <v>30</v>
      </c>
      <c r="M412" s="930"/>
      <c r="N412" s="930"/>
      <c r="O412" s="956">
        <v>89726.027397260274</v>
      </c>
      <c r="P412" s="957">
        <v>2691780.8219178081</v>
      </c>
    </row>
    <row r="413" spans="1:16" s="913" customFormat="1" ht="14.25" x14ac:dyDescent="0.2">
      <c r="A413" s="859"/>
      <c r="B413" s="933"/>
      <c r="C413" s="926">
        <v>45838</v>
      </c>
      <c r="D413" s="926">
        <v>45869</v>
      </c>
      <c r="E413" s="927" t="s">
        <v>331</v>
      </c>
      <c r="F413" s="927" t="s">
        <v>315</v>
      </c>
      <c r="G413" s="970">
        <v>323750000</v>
      </c>
      <c r="H413" s="953">
        <v>2749657.5342465756</v>
      </c>
      <c r="I413" s="953"/>
      <c r="J413" s="953">
        <v>6499657.5342465751</v>
      </c>
      <c r="K413" s="937">
        <v>0.1</v>
      </c>
      <c r="L413" s="929">
        <v>31</v>
      </c>
      <c r="M413" s="930"/>
      <c r="N413" s="930"/>
      <c r="O413" s="956">
        <v>88698.630136986307</v>
      </c>
      <c r="P413" s="957">
        <v>2660958.9041095893</v>
      </c>
    </row>
    <row r="414" spans="1:16" s="913" customFormat="1" ht="14.25" x14ac:dyDescent="0.2">
      <c r="A414" s="859"/>
      <c r="B414" s="933"/>
      <c r="C414" s="926">
        <v>45869</v>
      </c>
      <c r="D414" s="926">
        <v>45900</v>
      </c>
      <c r="E414" s="927" t="s">
        <v>331</v>
      </c>
      <c r="F414" s="927" t="s">
        <v>315</v>
      </c>
      <c r="G414" s="970">
        <v>320000000</v>
      </c>
      <c r="H414" s="953">
        <v>2717808.219178082</v>
      </c>
      <c r="I414" s="953"/>
      <c r="J414" s="953">
        <v>6467808.2191780824</v>
      </c>
      <c r="K414" s="937">
        <v>0.1</v>
      </c>
      <c r="L414" s="929">
        <v>31</v>
      </c>
      <c r="M414" s="930"/>
      <c r="N414" s="930"/>
      <c r="O414" s="956">
        <v>87671.232876712325</v>
      </c>
      <c r="P414" s="957">
        <v>2630136.98630137</v>
      </c>
    </row>
    <row r="415" spans="1:16" s="913" customFormat="1" ht="14.25" x14ac:dyDescent="0.2">
      <c r="A415" s="859"/>
      <c r="B415" s="933"/>
      <c r="C415" s="926">
        <v>45900</v>
      </c>
      <c r="D415" s="926">
        <v>45930</v>
      </c>
      <c r="E415" s="927" t="s">
        <v>331</v>
      </c>
      <c r="F415" s="927" t="s">
        <v>315</v>
      </c>
      <c r="G415" s="970">
        <v>316250000</v>
      </c>
      <c r="H415" s="953">
        <v>2599315.0684931506</v>
      </c>
      <c r="I415" s="953"/>
      <c r="J415" s="953">
        <v>6349315.0684931502</v>
      </c>
      <c r="K415" s="937">
        <v>0.1</v>
      </c>
      <c r="L415" s="929">
        <v>30</v>
      </c>
      <c r="M415" s="930"/>
      <c r="N415" s="930"/>
      <c r="O415" s="956">
        <v>86643.835616438359</v>
      </c>
      <c r="P415" s="957">
        <v>2599315.0684931506</v>
      </c>
    </row>
    <row r="416" spans="1:16" s="913" customFormat="1" ht="14.25" x14ac:dyDescent="0.2">
      <c r="A416" s="859"/>
      <c r="B416" s="933"/>
      <c r="C416" s="926">
        <v>45930</v>
      </c>
      <c r="D416" s="926">
        <v>45961</v>
      </c>
      <c r="E416" s="927" t="s">
        <v>331</v>
      </c>
      <c r="F416" s="927" t="s">
        <v>315</v>
      </c>
      <c r="G416" s="970">
        <v>312500000</v>
      </c>
      <c r="H416" s="953">
        <v>2654109.5890410957</v>
      </c>
      <c r="I416" s="953"/>
      <c r="J416" s="953">
        <v>6404109.5890410952</v>
      </c>
      <c r="K416" s="937">
        <v>0.1</v>
      </c>
      <c r="L416" s="929">
        <v>31</v>
      </c>
      <c r="M416" s="930"/>
      <c r="N416" s="930"/>
      <c r="O416" s="956">
        <v>85616.438356164377</v>
      </c>
      <c r="P416" s="957">
        <v>2568493.1506849313</v>
      </c>
    </row>
    <row r="417" spans="1:16" s="913" customFormat="1" ht="14.25" x14ac:dyDescent="0.2">
      <c r="A417" s="859"/>
      <c r="B417" s="933"/>
      <c r="C417" s="926">
        <v>45961</v>
      </c>
      <c r="D417" s="926">
        <v>45991</v>
      </c>
      <c r="E417" s="927" t="s">
        <v>331</v>
      </c>
      <c r="F417" s="927" t="s">
        <v>315</v>
      </c>
      <c r="G417" s="970">
        <v>308750000</v>
      </c>
      <c r="H417" s="953">
        <v>2537671.2328767125</v>
      </c>
      <c r="I417" s="953"/>
      <c r="J417" s="953">
        <v>6287671.2328767125</v>
      </c>
      <c r="K417" s="937">
        <v>0.1</v>
      </c>
      <c r="L417" s="929">
        <v>30</v>
      </c>
      <c r="M417" s="930"/>
      <c r="N417" s="930"/>
      <c r="O417" s="956">
        <v>84589.04109589041</v>
      </c>
      <c r="P417" s="957">
        <v>2537671.2328767125</v>
      </c>
    </row>
    <row r="418" spans="1:16" s="913" customFormat="1" ht="14.25" x14ac:dyDescent="0.2">
      <c r="A418" s="859"/>
      <c r="B418" s="933"/>
      <c r="C418" s="926">
        <v>45991</v>
      </c>
      <c r="D418" s="926">
        <v>46022</v>
      </c>
      <c r="E418" s="927" t="s">
        <v>331</v>
      </c>
      <c r="F418" s="927" t="s">
        <v>315</v>
      </c>
      <c r="G418" s="970">
        <v>270000000</v>
      </c>
      <c r="H418" s="953">
        <v>2293150.6849315069</v>
      </c>
      <c r="I418" s="953"/>
      <c r="J418" s="953">
        <v>41043150.684931509</v>
      </c>
      <c r="K418" s="937">
        <v>0.1</v>
      </c>
      <c r="L418" s="929">
        <v>31</v>
      </c>
      <c r="M418" s="930"/>
      <c r="N418" s="930"/>
      <c r="O418" s="956">
        <v>73972.602739726033</v>
      </c>
      <c r="P418" s="957">
        <v>2219178.0821917811</v>
      </c>
    </row>
    <row r="419" spans="1:16" s="913" customFormat="1" ht="14.25" x14ac:dyDescent="0.2">
      <c r="A419" s="859"/>
      <c r="B419" s="933"/>
      <c r="C419" s="926">
        <v>46022</v>
      </c>
      <c r="D419" s="926">
        <v>46053</v>
      </c>
      <c r="E419" s="927" t="s">
        <v>331</v>
      </c>
      <c r="F419" s="927" t="s">
        <v>315</v>
      </c>
      <c r="G419" s="970">
        <v>266250000</v>
      </c>
      <c r="H419" s="953">
        <v>2261301.3698630137</v>
      </c>
      <c r="I419" s="953"/>
      <c r="J419" s="953">
        <v>6011301.3698630137</v>
      </c>
      <c r="K419" s="937">
        <v>0.1</v>
      </c>
      <c r="L419" s="929">
        <v>31</v>
      </c>
      <c r="M419" s="930"/>
      <c r="N419" s="930"/>
      <c r="O419" s="956">
        <v>72945.205479452052</v>
      </c>
      <c r="P419" s="957">
        <v>2188356.1643835614</v>
      </c>
    </row>
    <row r="420" spans="1:16" s="913" customFormat="1" ht="14.25" x14ac:dyDescent="0.2">
      <c r="A420" s="859"/>
      <c r="B420" s="933"/>
      <c r="C420" s="926">
        <v>46053</v>
      </c>
      <c r="D420" s="926">
        <v>46081</v>
      </c>
      <c r="E420" s="927" t="s">
        <v>331</v>
      </c>
      <c r="F420" s="927" t="s">
        <v>315</v>
      </c>
      <c r="G420" s="970">
        <v>262500000</v>
      </c>
      <c r="H420" s="953">
        <v>2013698.6301369863</v>
      </c>
      <c r="I420" s="953"/>
      <c r="J420" s="953">
        <v>5763698.6301369863</v>
      </c>
      <c r="K420" s="937">
        <v>0.1</v>
      </c>
      <c r="L420" s="929">
        <v>28</v>
      </c>
      <c r="M420" s="930"/>
      <c r="N420" s="930"/>
      <c r="O420" s="956">
        <v>71917.808219178085</v>
      </c>
      <c r="P420" s="957">
        <v>2157534.2465753425</v>
      </c>
    </row>
    <row r="421" spans="1:16" s="913" customFormat="1" ht="14.25" x14ac:dyDescent="0.2">
      <c r="A421" s="859"/>
      <c r="B421" s="933"/>
      <c r="C421" s="926">
        <v>46081</v>
      </c>
      <c r="D421" s="926">
        <v>46112</v>
      </c>
      <c r="E421" s="927" t="s">
        <v>331</v>
      </c>
      <c r="F421" s="927" t="s">
        <v>315</v>
      </c>
      <c r="G421" s="970">
        <v>258750000</v>
      </c>
      <c r="H421" s="953">
        <v>2197602.739726027</v>
      </c>
      <c r="I421" s="953"/>
      <c r="J421" s="953">
        <v>5947602.7397260275</v>
      </c>
      <c r="K421" s="937">
        <v>0.1</v>
      </c>
      <c r="L421" s="929">
        <v>31</v>
      </c>
      <c r="M421" s="930"/>
      <c r="N421" s="930"/>
      <c r="O421" s="956">
        <v>70890.410958904104</v>
      </c>
      <c r="P421" s="957">
        <v>2126712.3287671232</v>
      </c>
    </row>
    <row r="422" spans="1:16" s="913" customFormat="1" ht="14.25" x14ac:dyDescent="0.2">
      <c r="A422" s="859"/>
      <c r="B422" s="933"/>
      <c r="C422" s="926">
        <v>46112</v>
      </c>
      <c r="D422" s="926">
        <v>46142</v>
      </c>
      <c r="E422" s="927" t="s">
        <v>331</v>
      </c>
      <c r="F422" s="927" t="s">
        <v>315</v>
      </c>
      <c r="G422" s="970">
        <v>255000000</v>
      </c>
      <c r="H422" s="953">
        <v>2095890.4109589041</v>
      </c>
      <c r="I422" s="953"/>
      <c r="J422" s="953">
        <v>5845890.4109589038</v>
      </c>
      <c r="K422" s="937">
        <v>0.1</v>
      </c>
      <c r="L422" s="929">
        <v>30</v>
      </c>
      <c r="M422" s="930"/>
      <c r="N422" s="930"/>
      <c r="O422" s="956">
        <v>69863.013698630137</v>
      </c>
      <c r="P422" s="957">
        <v>2095890.4109589041</v>
      </c>
    </row>
    <row r="423" spans="1:16" s="913" customFormat="1" ht="14.25" x14ac:dyDescent="0.2">
      <c r="A423" s="859"/>
      <c r="B423" s="933"/>
      <c r="C423" s="926">
        <v>46142</v>
      </c>
      <c r="D423" s="926">
        <v>46173</v>
      </c>
      <c r="E423" s="927" t="s">
        <v>331</v>
      </c>
      <c r="F423" s="927" t="s">
        <v>315</v>
      </c>
      <c r="G423" s="970">
        <v>251250000</v>
      </c>
      <c r="H423" s="953">
        <v>2133904.1095890412</v>
      </c>
      <c r="I423" s="953"/>
      <c r="J423" s="953">
        <v>5883904.1095890412</v>
      </c>
      <c r="K423" s="937">
        <v>0.1</v>
      </c>
      <c r="L423" s="929">
        <v>31</v>
      </c>
      <c r="M423" s="930"/>
      <c r="N423" s="930"/>
      <c r="O423" s="956">
        <v>68835.61643835617</v>
      </c>
      <c r="P423" s="957">
        <v>2065068.493150685</v>
      </c>
    </row>
    <row r="424" spans="1:16" s="913" customFormat="1" ht="14.25" x14ac:dyDescent="0.2">
      <c r="A424" s="859"/>
      <c r="B424" s="933"/>
      <c r="C424" s="926">
        <v>46173</v>
      </c>
      <c r="D424" s="926">
        <v>46203</v>
      </c>
      <c r="E424" s="927" t="s">
        <v>331</v>
      </c>
      <c r="F424" s="927" t="s">
        <v>315</v>
      </c>
      <c r="G424" s="970">
        <v>247500000</v>
      </c>
      <c r="H424" s="953">
        <v>2034246.5753424657</v>
      </c>
      <c r="I424" s="953"/>
      <c r="J424" s="953">
        <v>5784246.5753424652</v>
      </c>
      <c r="K424" s="937">
        <v>0.1</v>
      </c>
      <c r="L424" s="929">
        <v>30</v>
      </c>
      <c r="M424" s="930"/>
      <c r="N424" s="930"/>
      <c r="O424" s="956">
        <v>67808.219178082189</v>
      </c>
      <c r="P424" s="957">
        <v>2034246.5753424657</v>
      </c>
    </row>
    <row r="425" spans="1:16" s="913" customFormat="1" ht="14.25" x14ac:dyDescent="0.2">
      <c r="A425" s="859"/>
      <c r="B425" s="933"/>
      <c r="C425" s="926">
        <v>46203</v>
      </c>
      <c r="D425" s="926">
        <v>46234</v>
      </c>
      <c r="E425" s="927" t="s">
        <v>331</v>
      </c>
      <c r="F425" s="927" t="s">
        <v>315</v>
      </c>
      <c r="G425" s="970">
        <v>243750000</v>
      </c>
      <c r="H425" s="953">
        <v>2070205.4794520549</v>
      </c>
      <c r="I425" s="953"/>
      <c r="J425" s="953">
        <v>5820205.4794520549</v>
      </c>
      <c r="K425" s="937">
        <v>0.1</v>
      </c>
      <c r="L425" s="929">
        <v>31</v>
      </c>
      <c r="M425" s="930"/>
      <c r="N425" s="930"/>
      <c r="O425" s="956">
        <v>66780.821917808222</v>
      </c>
      <c r="P425" s="957">
        <v>2003424.6575342466</v>
      </c>
    </row>
    <row r="426" spans="1:16" s="913" customFormat="1" ht="14.25" x14ac:dyDescent="0.2">
      <c r="A426" s="859"/>
      <c r="B426" s="933"/>
      <c r="C426" s="926">
        <v>46234</v>
      </c>
      <c r="D426" s="926">
        <v>46265</v>
      </c>
      <c r="E426" s="927" t="s">
        <v>331</v>
      </c>
      <c r="F426" s="927" t="s">
        <v>315</v>
      </c>
      <c r="G426" s="970">
        <v>240000000</v>
      </c>
      <c r="H426" s="953">
        <v>2038356.1643835614</v>
      </c>
      <c r="I426" s="953"/>
      <c r="J426" s="953">
        <v>5788356.1643835614</v>
      </c>
      <c r="K426" s="937">
        <v>0.1</v>
      </c>
      <c r="L426" s="929">
        <v>31</v>
      </c>
      <c r="M426" s="930"/>
      <c r="N426" s="930"/>
      <c r="O426" s="956">
        <v>65753.42465753424</v>
      </c>
      <c r="P426" s="957">
        <v>1972602.7397260272</v>
      </c>
    </row>
    <row r="427" spans="1:16" s="913" customFormat="1" ht="14.25" x14ac:dyDescent="0.2">
      <c r="A427" s="859"/>
      <c r="B427" s="933"/>
      <c r="C427" s="926">
        <v>46265</v>
      </c>
      <c r="D427" s="926">
        <v>46295</v>
      </c>
      <c r="E427" s="927" t="s">
        <v>331</v>
      </c>
      <c r="F427" s="927" t="s">
        <v>315</v>
      </c>
      <c r="G427" s="970">
        <v>236250000</v>
      </c>
      <c r="H427" s="953">
        <v>1941780.8219178081</v>
      </c>
      <c r="I427" s="953"/>
      <c r="J427" s="953">
        <v>5691780.8219178077</v>
      </c>
      <c r="K427" s="937">
        <v>0.1</v>
      </c>
      <c r="L427" s="929">
        <v>30</v>
      </c>
      <c r="M427" s="930"/>
      <c r="N427" s="930"/>
      <c r="O427" s="956">
        <v>64726.027397260274</v>
      </c>
      <c r="P427" s="957">
        <v>1941780.8219178081</v>
      </c>
    </row>
    <row r="428" spans="1:16" s="913" customFormat="1" ht="14.25" x14ac:dyDescent="0.2">
      <c r="A428" s="859"/>
      <c r="B428" s="933"/>
      <c r="C428" s="926">
        <v>46295</v>
      </c>
      <c r="D428" s="926">
        <v>46326</v>
      </c>
      <c r="E428" s="927" t="s">
        <v>331</v>
      </c>
      <c r="F428" s="927" t="s">
        <v>315</v>
      </c>
      <c r="G428" s="970">
        <v>232500000</v>
      </c>
      <c r="H428" s="953">
        <v>1974657.5342465753</v>
      </c>
      <c r="I428" s="953"/>
      <c r="J428" s="953">
        <v>5724657.5342465751</v>
      </c>
      <c r="K428" s="937">
        <v>0.1</v>
      </c>
      <c r="L428" s="929">
        <v>31</v>
      </c>
      <c r="M428" s="930"/>
      <c r="N428" s="930"/>
      <c r="O428" s="956">
        <v>63698.630136986299</v>
      </c>
      <c r="P428" s="957">
        <v>1910958.9041095891</v>
      </c>
    </row>
    <row r="429" spans="1:16" s="913" customFormat="1" ht="14.25" x14ac:dyDescent="0.2">
      <c r="A429" s="859"/>
      <c r="B429" s="933"/>
      <c r="C429" s="926">
        <v>46326</v>
      </c>
      <c r="D429" s="926">
        <v>46356</v>
      </c>
      <c r="E429" s="927" t="s">
        <v>331</v>
      </c>
      <c r="F429" s="927" t="s">
        <v>315</v>
      </c>
      <c r="G429" s="970">
        <v>228750000</v>
      </c>
      <c r="H429" s="953">
        <v>1880136.9863013697</v>
      </c>
      <c r="I429" s="953"/>
      <c r="J429" s="953">
        <v>5630136.98630137</v>
      </c>
      <c r="K429" s="937">
        <v>0.1</v>
      </c>
      <c r="L429" s="929">
        <v>30</v>
      </c>
      <c r="M429" s="930"/>
      <c r="N429" s="930"/>
      <c r="O429" s="956">
        <v>62671.232876712325</v>
      </c>
      <c r="P429" s="957">
        <v>1880136.9863013697</v>
      </c>
    </row>
    <row r="430" spans="1:16" s="913" customFormat="1" ht="14.25" x14ac:dyDescent="0.2">
      <c r="A430" s="859"/>
      <c r="B430" s="933"/>
      <c r="C430" s="926">
        <v>46356</v>
      </c>
      <c r="D430" s="926">
        <v>46387</v>
      </c>
      <c r="E430" s="927" t="s">
        <v>331</v>
      </c>
      <c r="F430" s="927" t="s">
        <v>315</v>
      </c>
      <c r="G430" s="970">
        <v>190000000</v>
      </c>
      <c r="H430" s="953">
        <v>1613698.6301369865</v>
      </c>
      <c r="I430" s="953"/>
      <c r="J430" s="953">
        <v>40363698.630136989</v>
      </c>
      <c r="K430" s="937">
        <v>0.1</v>
      </c>
      <c r="L430" s="929">
        <v>31</v>
      </c>
      <c r="M430" s="930"/>
      <c r="N430" s="930"/>
      <c r="O430" s="956">
        <v>52054.794520547948</v>
      </c>
      <c r="P430" s="957">
        <v>1561643.8356164384</v>
      </c>
    </row>
    <row r="431" spans="1:16" s="913" customFormat="1" ht="14.25" x14ac:dyDescent="0.2">
      <c r="A431" s="859"/>
      <c r="B431" s="933"/>
      <c r="C431" s="926">
        <v>46387</v>
      </c>
      <c r="D431" s="926">
        <v>46418</v>
      </c>
      <c r="E431" s="927" t="s">
        <v>331</v>
      </c>
      <c r="F431" s="927" t="s">
        <v>315</v>
      </c>
      <c r="G431" s="970">
        <v>186250000</v>
      </c>
      <c r="H431" s="953">
        <v>1581849.3150684931</v>
      </c>
      <c r="I431" s="953"/>
      <c r="J431" s="953">
        <v>5331849.3150684927</v>
      </c>
      <c r="K431" s="937">
        <v>0.1</v>
      </c>
      <c r="L431" s="929">
        <v>31</v>
      </c>
      <c r="M431" s="930"/>
      <c r="N431" s="930"/>
      <c r="O431" s="956">
        <v>51027.397260273974</v>
      </c>
      <c r="P431" s="957">
        <v>1530821.9178082193</v>
      </c>
    </row>
    <row r="432" spans="1:16" s="913" customFormat="1" ht="14.25" x14ac:dyDescent="0.2">
      <c r="A432" s="859"/>
      <c r="B432" s="933"/>
      <c r="C432" s="926">
        <v>46418</v>
      </c>
      <c r="D432" s="926">
        <v>46446</v>
      </c>
      <c r="E432" s="927" t="s">
        <v>331</v>
      </c>
      <c r="F432" s="927" t="s">
        <v>315</v>
      </c>
      <c r="G432" s="970">
        <v>182500000</v>
      </c>
      <c r="H432" s="953">
        <v>1400000</v>
      </c>
      <c r="I432" s="953"/>
      <c r="J432" s="953">
        <v>5150000</v>
      </c>
      <c r="K432" s="937">
        <v>0.1</v>
      </c>
      <c r="L432" s="929">
        <v>28</v>
      </c>
      <c r="M432" s="930"/>
      <c r="N432" s="930"/>
      <c r="O432" s="956">
        <v>50000</v>
      </c>
      <c r="P432" s="957">
        <v>1500000</v>
      </c>
    </row>
    <row r="433" spans="1:16" s="913" customFormat="1" ht="14.25" x14ac:dyDescent="0.2">
      <c r="A433" s="859"/>
      <c r="B433" s="933"/>
      <c r="C433" s="926">
        <v>46446</v>
      </c>
      <c r="D433" s="926">
        <v>46477</v>
      </c>
      <c r="E433" s="927" t="s">
        <v>331</v>
      </c>
      <c r="F433" s="927" t="s">
        <v>315</v>
      </c>
      <c r="G433" s="970">
        <v>178750000</v>
      </c>
      <c r="H433" s="953">
        <v>1518150.6849315069</v>
      </c>
      <c r="I433" s="953"/>
      <c r="J433" s="953">
        <v>5268150.6849315073</v>
      </c>
      <c r="K433" s="937">
        <v>0.1</v>
      </c>
      <c r="L433" s="929">
        <v>31</v>
      </c>
      <c r="M433" s="930"/>
      <c r="N433" s="930"/>
      <c r="O433" s="956">
        <v>48972.602739726026</v>
      </c>
      <c r="P433" s="957">
        <v>1469178.0821917807</v>
      </c>
    </row>
    <row r="434" spans="1:16" s="913" customFormat="1" ht="14.25" x14ac:dyDescent="0.2">
      <c r="A434" s="859"/>
      <c r="B434" s="933"/>
      <c r="C434" s="926">
        <v>46477</v>
      </c>
      <c r="D434" s="926">
        <v>46507</v>
      </c>
      <c r="E434" s="927" t="s">
        <v>331</v>
      </c>
      <c r="F434" s="927" t="s">
        <v>315</v>
      </c>
      <c r="G434" s="970">
        <v>175000000</v>
      </c>
      <c r="H434" s="953">
        <v>1438356.1643835616</v>
      </c>
      <c r="I434" s="953"/>
      <c r="J434" s="953">
        <v>5188356.1643835614</v>
      </c>
      <c r="K434" s="937">
        <v>0.1</v>
      </c>
      <c r="L434" s="929">
        <v>30</v>
      </c>
      <c r="M434" s="930"/>
      <c r="N434" s="930"/>
      <c r="O434" s="956">
        <v>47945.205479452052</v>
      </c>
      <c r="P434" s="957">
        <v>1438356.1643835616</v>
      </c>
    </row>
    <row r="435" spans="1:16" s="913" customFormat="1" ht="14.25" x14ac:dyDescent="0.2">
      <c r="A435" s="859"/>
      <c r="B435" s="933"/>
      <c r="C435" s="926">
        <v>46507</v>
      </c>
      <c r="D435" s="926">
        <v>46538</v>
      </c>
      <c r="E435" s="927" t="s">
        <v>331</v>
      </c>
      <c r="F435" s="927" t="s">
        <v>315</v>
      </c>
      <c r="G435" s="970">
        <v>171250000</v>
      </c>
      <c r="H435" s="953">
        <v>1454452.0547945206</v>
      </c>
      <c r="I435" s="953"/>
      <c r="J435" s="953">
        <v>5204452.0547945201</v>
      </c>
      <c r="K435" s="937">
        <v>0.1</v>
      </c>
      <c r="L435" s="929">
        <v>31</v>
      </c>
      <c r="M435" s="930"/>
      <c r="N435" s="930"/>
      <c r="O435" s="956">
        <v>46917.808219178085</v>
      </c>
      <c r="P435" s="957">
        <v>1407534.2465753425</v>
      </c>
    </row>
    <row r="436" spans="1:16" s="913" customFormat="1" ht="14.25" x14ac:dyDescent="0.2">
      <c r="A436" s="859"/>
      <c r="B436" s="933"/>
      <c r="C436" s="926">
        <v>46538</v>
      </c>
      <c r="D436" s="926">
        <v>46568</v>
      </c>
      <c r="E436" s="927" t="s">
        <v>331</v>
      </c>
      <c r="F436" s="927" t="s">
        <v>315</v>
      </c>
      <c r="G436" s="970">
        <v>167500000</v>
      </c>
      <c r="H436" s="953">
        <v>1376712.3287671234</v>
      </c>
      <c r="I436" s="953"/>
      <c r="J436" s="953">
        <v>5126712.3287671236</v>
      </c>
      <c r="K436" s="937">
        <v>0.1</v>
      </c>
      <c r="L436" s="929">
        <v>30</v>
      </c>
      <c r="M436" s="930"/>
      <c r="N436" s="930"/>
      <c r="O436" s="956">
        <v>45890.410958904111</v>
      </c>
      <c r="P436" s="957">
        <v>1376712.3287671234</v>
      </c>
    </row>
    <row r="437" spans="1:16" s="913" customFormat="1" ht="14.25" x14ac:dyDescent="0.2">
      <c r="A437" s="859"/>
      <c r="B437" s="933"/>
      <c r="C437" s="926">
        <v>46568</v>
      </c>
      <c r="D437" s="926">
        <v>46599</v>
      </c>
      <c r="E437" s="927" t="s">
        <v>331</v>
      </c>
      <c r="F437" s="927" t="s">
        <v>315</v>
      </c>
      <c r="G437" s="970">
        <v>163750000</v>
      </c>
      <c r="H437" s="953">
        <v>1390753.4246575343</v>
      </c>
      <c r="I437" s="953"/>
      <c r="J437" s="953">
        <v>5140753.4246575348</v>
      </c>
      <c r="K437" s="937">
        <v>0.1</v>
      </c>
      <c r="L437" s="929">
        <v>31</v>
      </c>
      <c r="M437" s="930"/>
      <c r="N437" s="930"/>
      <c r="O437" s="956">
        <v>44863.013698630137</v>
      </c>
      <c r="P437" s="957">
        <v>1345890.4109589041</v>
      </c>
    </row>
    <row r="438" spans="1:16" s="913" customFormat="1" ht="14.25" x14ac:dyDescent="0.2">
      <c r="A438" s="859"/>
      <c r="B438" s="933"/>
      <c r="C438" s="926">
        <v>46599</v>
      </c>
      <c r="D438" s="926">
        <v>46630</v>
      </c>
      <c r="E438" s="927" t="s">
        <v>331</v>
      </c>
      <c r="F438" s="927" t="s">
        <v>315</v>
      </c>
      <c r="G438" s="970">
        <v>160000000</v>
      </c>
      <c r="H438" s="953">
        <v>1358904.109589041</v>
      </c>
      <c r="I438" s="953"/>
      <c r="J438" s="953">
        <v>5108904.1095890412</v>
      </c>
      <c r="K438" s="937">
        <v>0.1</v>
      </c>
      <c r="L438" s="929">
        <v>31</v>
      </c>
      <c r="M438" s="930"/>
      <c r="N438" s="930"/>
      <c r="O438" s="956">
        <v>43835.616438356163</v>
      </c>
      <c r="P438" s="957">
        <v>1315068.493150685</v>
      </c>
    </row>
    <row r="439" spans="1:16" s="913" customFormat="1" ht="14.25" x14ac:dyDescent="0.2">
      <c r="A439" s="859"/>
      <c r="B439" s="933"/>
      <c r="C439" s="926">
        <v>46630</v>
      </c>
      <c r="D439" s="926">
        <v>46660</v>
      </c>
      <c r="E439" s="927" t="s">
        <v>331</v>
      </c>
      <c r="F439" s="927" t="s">
        <v>315</v>
      </c>
      <c r="G439" s="970">
        <v>156250000</v>
      </c>
      <c r="H439" s="953">
        <v>1284246.5753424657</v>
      </c>
      <c r="I439" s="953"/>
      <c r="J439" s="953">
        <v>5034246.5753424652</v>
      </c>
      <c r="K439" s="937">
        <v>0.1</v>
      </c>
      <c r="L439" s="929">
        <v>30</v>
      </c>
      <c r="M439" s="930"/>
      <c r="N439" s="930"/>
      <c r="O439" s="956">
        <v>42808.219178082189</v>
      </c>
      <c r="P439" s="957">
        <v>1284246.5753424657</v>
      </c>
    </row>
    <row r="440" spans="1:16" s="913" customFormat="1" ht="14.25" x14ac:dyDescent="0.2">
      <c r="A440" s="859"/>
      <c r="B440" s="933"/>
      <c r="C440" s="926">
        <v>46660</v>
      </c>
      <c r="D440" s="926">
        <v>46691</v>
      </c>
      <c r="E440" s="927" t="s">
        <v>331</v>
      </c>
      <c r="F440" s="927" t="s">
        <v>315</v>
      </c>
      <c r="G440" s="970">
        <v>152500000</v>
      </c>
      <c r="H440" s="953">
        <v>1295205.4794520549</v>
      </c>
      <c r="I440" s="953"/>
      <c r="J440" s="953">
        <v>5045205.4794520549</v>
      </c>
      <c r="K440" s="937">
        <v>0.1</v>
      </c>
      <c r="L440" s="929">
        <v>31</v>
      </c>
      <c r="M440" s="930"/>
      <c r="N440" s="930"/>
      <c r="O440" s="956">
        <v>41780.821917808222</v>
      </c>
      <c r="P440" s="957">
        <v>1253424.6575342466</v>
      </c>
    </row>
    <row r="441" spans="1:16" s="913" customFormat="1" ht="14.25" x14ac:dyDescent="0.2">
      <c r="A441" s="859"/>
      <c r="B441" s="933"/>
      <c r="C441" s="926">
        <v>46691</v>
      </c>
      <c r="D441" s="926">
        <v>46721</v>
      </c>
      <c r="E441" s="927" t="s">
        <v>331</v>
      </c>
      <c r="F441" s="927" t="s">
        <v>315</v>
      </c>
      <c r="G441" s="970">
        <v>148750000</v>
      </c>
      <c r="H441" s="953">
        <v>1222602.7397260275</v>
      </c>
      <c r="I441" s="953"/>
      <c r="J441" s="953">
        <v>4972602.7397260275</v>
      </c>
      <c r="K441" s="937">
        <v>0.1</v>
      </c>
      <c r="L441" s="929">
        <v>30</v>
      </c>
      <c r="M441" s="930"/>
      <c r="N441" s="930"/>
      <c r="O441" s="956">
        <v>40753.424657534248</v>
      </c>
      <c r="P441" s="957">
        <v>1222602.7397260275</v>
      </c>
    </row>
    <row r="442" spans="1:16" s="913" customFormat="1" ht="14.25" x14ac:dyDescent="0.2">
      <c r="A442" s="859"/>
      <c r="B442" s="933"/>
      <c r="C442" s="926">
        <v>46721</v>
      </c>
      <c r="D442" s="926">
        <v>46752</v>
      </c>
      <c r="E442" s="927" t="s">
        <v>331</v>
      </c>
      <c r="F442" s="927" t="s">
        <v>315</v>
      </c>
      <c r="G442" s="970">
        <v>110000000</v>
      </c>
      <c r="H442" s="953">
        <v>934246.57534246577</v>
      </c>
      <c r="I442" s="953"/>
      <c r="J442" s="953">
        <v>39684246.575342469</v>
      </c>
      <c r="K442" s="937">
        <v>0.1</v>
      </c>
      <c r="L442" s="929">
        <v>31</v>
      </c>
      <c r="M442" s="930"/>
      <c r="N442" s="930"/>
      <c r="O442" s="956">
        <v>30136.986301369863</v>
      </c>
      <c r="P442" s="957">
        <v>904109.58904109593</v>
      </c>
    </row>
    <row r="443" spans="1:16" s="913" customFormat="1" ht="14.25" x14ac:dyDescent="0.2">
      <c r="A443" s="859"/>
      <c r="B443" s="933"/>
      <c r="C443" s="926">
        <v>46752</v>
      </c>
      <c r="D443" s="926">
        <v>46783</v>
      </c>
      <c r="E443" s="927" t="s">
        <v>331</v>
      </c>
      <c r="F443" s="927" t="s">
        <v>315</v>
      </c>
      <c r="G443" s="970">
        <v>106250000</v>
      </c>
      <c r="H443" s="953">
        <v>902397.26027397253</v>
      </c>
      <c r="I443" s="953"/>
      <c r="J443" s="953">
        <v>4652397.2602739725</v>
      </c>
      <c r="K443" s="937">
        <v>0.1</v>
      </c>
      <c r="L443" s="929">
        <v>31</v>
      </c>
      <c r="M443" s="930"/>
      <c r="N443" s="930"/>
      <c r="O443" s="956">
        <v>29109.589041095889</v>
      </c>
      <c r="P443" s="957">
        <v>873287.67123287672</v>
      </c>
    </row>
    <row r="444" spans="1:16" s="913" customFormat="1" ht="14.25" x14ac:dyDescent="0.2">
      <c r="A444" s="859"/>
      <c r="B444" s="933"/>
      <c r="C444" s="926">
        <v>46783</v>
      </c>
      <c r="D444" s="926">
        <v>46811</v>
      </c>
      <c r="E444" s="927" t="s">
        <v>331</v>
      </c>
      <c r="F444" s="927" t="s">
        <v>315</v>
      </c>
      <c r="G444" s="970">
        <v>102500000</v>
      </c>
      <c r="H444" s="953">
        <v>786301.36986301374</v>
      </c>
      <c r="I444" s="953"/>
      <c r="J444" s="953">
        <v>4536301.3698630137</v>
      </c>
      <c r="K444" s="937">
        <v>0.1</v>
      </c>
      <c r="L444" s="929">
        <v>28</v>
      </c>
      <c r="M444" s="930"/>
      <c r="N444" s="930"/>
      <c r="O444" s="956">
        <v>28082.191780821919</v>
      </c>
      <c r="P444" s="957">
        <v>842465.75342465751</v>
      </c>
    </row>
    <row r="445" spans="1:16" s="913" customFormat="1" ht="14.25" x14ac:dyDescent="0.2">
      <c r="A445" s="859"/>
      <c r="B445" s="933"/>
      <c r="C445" s="926">
        <v>46811</v>
      </c>
      <c r="D445" s="926">
        <v>46843</v>
      </c>
      <c r="E445" s="927" t="s">
        <v>331</v>
      </c>
      <c r="F445" s="927" t="s">
        <v>315</v>
      </c>
      <c r="G445" s="970">
        <v>98750000</v>
      </c>
      <c r="H445" s="953">
        <v>865753.42465753423</v>
      </c>
      <c r="I445" s="953"/>
      <c r="J445" s="953">
        <v>4615753.4246575339</v>
      </c>
      <c r="K445" s="937">
        <v>0.1</v>
      </c>
      <c r="L445" s="929">
        <v>32</v>
      </c>
      <c r="M445" s="930"/>
      <c r="N445" s="930"/>
      <c r="O445" s="956">
        <v>27054.794520547945</v>
      </c>
      <c r="P445" s="957">
        <v>811643.8356164383</v>
      </c>
    </row>
    <row r="446" spans="1:16" s="913" customFormat="1" ht="14.25" x14ac:dyDescent="0.2">
      <c r="A446" s="859"/>
      <c r="B446" s="933"/>
      <c r="C446" s="926">
        <v>46843</v>
      </c>
      <c r="D446" s="926">
        <v>46873</v>
      </c>
      <c r="E446" s="927" t="s">
        <v>331</v>
      </c>
      <c r="F446" s="927" t="s">
        <v>315</v>
      </c>
      <c r="G446" s="970">
        <v>95000000</v>
      </c>
      <c r="H446" s="953">
        <v>780821.91780821921</v>
      </c>
      <c r="I446" s="953"/>
      <c r="J446" s="953">
        <v>4530821.9178082189</v>
      </c>
      <c r="K446" s="937">
        <v>0.1</v>
      </c>
      <c r="L446" s="929">
        <v>30</v>
      </c>
      <c r="M446" s="930"/>
      <c r="N446" s="930"/>
      <c r="O446" s="956">
        <v>26027.397260273974</v>
      </c>
      <c r="P446" s="957">
        <v>780821.91780821921</v>
      </c>
    </row>
    <row r="448" spans="1:16" s="913" customFormat="1" ht="14.25" x14ac:dyDescent="0.2">
      <c r="A448" s="859"/>
      <c r="B448" s="933"/>
      <c r="C448" s="926">
        <v>0</v>
      </c>
      <c r="D448" s="926">
        <v>46934</v>
      </c>
      <c r="E448" s="927" t="s">
        <v>331</v>
      </c>
      <c r="F448" s="927" t="s">
        <v>315</v>
      </c>
      <c r="G448" s="970">
        <v>-3750000</v>
      </c>
      <c r="H448" s="953">
        <v>-48219863.013698623</v>
      </c>
      <c r="I448" s="953"/>
      <c r="J448" s="953">
        <v>-44469863.013698623</v>
      </c>
      <c r="K448" s="937">
        <v>0.1</v>
      </c>
      <c r="L448" s="929">
        <v>46934</v>
      </c>
      <c r="M448" s="930"/>
      <c r="N448" s="930"/>
      <c r="O448" s="956">
        <v>-1027.3972602739725</v>
      </c>
      <c r="P448" s="957">
        <v>-30821.917808219176</v>
      </c>
    </row>
    <row r="449" spans="1:16" s="913" customFormat="1" ht="14.25" x14ac:dyDescent="0.2">
      <c r="A449" s="859"/>
      <c r="B449" s="933"/>
      <c r="C449" s="926">
        <v>46934</v>
      </c>
      <c r="D449" s="926">
        <v>46965</v>
      </c>
      <c r="E449" s="927" t="s">
        <v>331</v>
      </c>
      <c r="F449" s="927" t="s">
        <v>315</v>
      </c>
      <c r="G449" s="970">
        <v>-7500000</v>
      </c>
      <c r="H449" s="953">
        <v>-63698.630136986292</v>
      </c>
      <c r="I449" s="953"/>
      <c r="J449" s="953">
        <v>3686301.3698630137</v>
      </c>
      <c r="K449" s="937">
        <v>0.1</v>
      </c>
      <c r="L449" s="929">
        <v>31</v>
      </c>
      <c r="M449" s="930"/>
      <c r="N449" s="930"/>
      <c r="O449" s="956">
        <v>-2054.794520547945</v>
      </c>
      <c r="P449" s="957">
        <v>-61643.835616438351</v>
      </c>
    </row>
    <row r="450" spans="1:16" s="913" customFormat="1" ht="14.25" x14ac:dyDescent="0.2">
      <c r="A450" s="859"/>
      <c r="B450" s="933"/>
      <c r="C450" s="926">
        <v>46965</v>
      </c>
      <c r="D450" s="926">
        <v>46996</v>
      </c>
      <c r="E450" s="927" t="s">
        <v>331</v>
      </c>
      <c r="F450" s="927" t="s">
        <v>315</v>
      </c>
      <c r="G450" s="970">
        <v>-11250000</v>
      </c>
      <c r="H450" s="953">
        <v>-95547.945205479453</v>
      </c>
      <c r="I450" s="953"/>
      <c r="J450" s="953">
        <v>3654452.0547945206</v>
      </c>
      <c r="K450" s="937">
        <v>0.1</v>
      </c>
      <c r="L450" s="929">
        <v>31</v>
      </c>
      <c r="M450" s="930"/>
      <c r="N450" s="930"/>
      <c r="O450" s="956">
        <v>-3082.1917808219177</v>
      </c>
      <c r="P450" s="957">
        <v>-92465.753424657538</v>
      </c>
    </row>
    <row r="451" spans="1:16" s="913" customFormat="1" ht="14.25" x14ac:dyDescent="0.2">
      <c r="A451" s="859"/>
      <c r="B451" s="933"/>
      <c r="C451" s="926">
        <v>46996</v>
      </c>
      <c r="D451" s="926">
        <v>47026</v>
      </c>
      <c r="E451" s="927" t="s">
        <v>331</v>
      </c>
      <c r="F451" s="927" t="s">
        <v>315</v>
      </c>
      <c r="G451" s="970">
        <v>-15000000</v>
      </c>
      <c r="H451" s="953">
        <v>-123287.6712328767</v>
      </c>
      <c r="I451" s="953"/>
      <c r="J451" s="953">
        <v>3626712.3287671232</v>
      </c>
      <c r="K451" s="937">
        <v>0.1</v>
      </c>
      <c r="L451" s="929">
        <v>30</v>
      </c>
      <c r="M451" s="930"/>
      <c r="N451" s="930"/>
      <c r="O451" s="956">
        <v>-4109.58904109589</v>
      </c>
      <c r="P451" s="957">
        <v>-123287.6712328767</v>
      </c>
    </row>
    <row r="452" spans="1:16" s="913" customFormat="1" ht="14.25" x14ac:dyDescent="0.2">
      <c r="A452" s="859"/>
      <c r="B452" s="933"/>
      <c r="C452" s="926">
        <v>47026</v>
      </c>
      <c r="D452" s="926">
        <v>47057</v>
      </c>
      <c r="E452" s="927" t="s">
        <v>331</v>
      </c>
      <c r="F452" s="927" t="s">
        <v>315</v>
      </c>
      <c r="G452" s="970">
        <v>-18750000</v>
      </c>
      <c r="H452" s="953">
        <v>-159246.57534246577</v>
      </c>
      <c r="I452" s="953"/>
      <c r="J452" s="953">
        <v>3590753.4246575343</v>
      </c>
      <c r="K452" s="937">
        <v>0.1</v>
      </c>
      <c r="L452" s="929">
        <v>31</v>
      </c>
      <c r="M452" s="930"/>
      <c r="N452" s="930"/>
      <c r="O452" s="956">
        <v>-5136.9863013698641</v>
      </c>
      <c r="P452" s="957">
        <v>-154109.58904109593</v>
      </c>
    </row>
    <row r="453" spans="1:16" s="913" customFormat="1" ht="14.25" x14ac:dyDescent="0.2">
      <c r="A453" s="859"/>
      <c r="B453" s="933"/>
      <c r="C453" s="926">
        <v>47057</v>
      </c>
      <c r="D453" s="926">
        <v>47087</v>
      </c>
      <c r="E453" s="927" t="s">
        <v>331</v>
      </c>
      <c r="F453" s="927" t="s">
        <v>315</v>
      </c>
      <c r="G453" s="970">
        <v>-22500000</v>
      </c>
      <c r="H453" s="953">
        <v>-184931.50684931508</v>
      </c>
      <c r="I453" s="953"/>
      <c r="J453" s="953">
        <v>3565068.493150685</v>
      </c>
      <c r="K453" s="937">
        <v>0.1</v>
      </c>
      <c r="L453" s="929">
        <v>30</v>
      </c>
      <c r="M453" s="930"/>
      <c r="N453" s="930"/>
      <c r="O453" s="956">
        <v>-6164.3835616438355</v>
      </c>
      <c r="P453" s="957">
        <v>-184931.50684931508</v>
      </c>
    </row>
    <row r="454" spans="1:16" s="913" customFormat="1" ht="14.25" x14ac:dyDescent="0.2">
      <c r="A454" s="859"/>
      <c r="B454" s="933"/>
      <c r="C454" s="926">
        <v>47087</v>
      </c>
      <c r="D454" s="926">
        <v>47118</v>
      </c>
      <c r="E454" s="927" t="s">
        <v>331</v>
      </c>
      <c r="F454" s="927" t="s">
        <v>315</v>
      </c>
      <c r="G454" s="970">
        <v>-61250000</v>
      </c>
      <c r="H454" s="953">
        <v>-520205.47945205477</v>
      </c>
      <c r="I454" s="953"/>
      <c r="J454" s="953">
        <v>38229794.520547941</v>
      </c>
      <c r="K454" s="937">
        <v>0.1</v>
      </c>
      <c r="L454" s="929">
        <v>31</v>
      </c>
      <c r="M454" s="930"/>
      <c r="N454" s="930"/>
      <c r="O454" s="956">
        <v>-16780.821917808218</v>
      </c>
      <c r="P454" s="957">
        <v>-503424.65753424657</v>
      </c>
    </row>
    <row r="455" spans="1:16" s="913" customFormat="1" ht="14.25" x14ac:dyDescent="0.2">
      <c r="A455" s="859"/>
      <c r="B455" s="933"/>
      <c r="C455" s="926">
        <v>47118</v>
      </c>
      <c r="D455" s="926">
        <v>47149</v>
      </c>
      <c r="E455" s="927" t="s">
        <v>331</v>
      </c>
      <c r="F455" s="927" t="s">
        <v>315</v>
      </c>
      <c r="G455" s="970">
        <v>-65000000</v>
      </c>
      <c r="H455" s="953">
        <v>-552054.79452054796</v>
      </c>
      <c r="I455" s="953"/>
      <c r="J455" s="953">
        <v>3197945.2054794519</v>
      </c>
      <c r="K455" s="937">
        <v>0.1</v>
      </c>
      <c r="L455" s="929">
        <v>31</v>
      </c>
      <c r="M455" s="930"/>
      <c r="N455" s="930"/>
      <c r="O455" s="956">
        <v>-17808.219178082192</v>
      </c>
      <c r="P455" s="957">
        <v>-534246.57534246577</v>
      </c>
    </row>
    <row r="456" spans="1:16" s="913" customFormat="1" ht="14.25" x14ac:dyDescent="0.2">
      <c r="A456" s="859"/>
      <c r="B456" s="933"/>
      <c r="C456" s="926">
        <v>47149</v>
      </c>
      <c r="D456" s="926">
        <v>47177</v>
      </c>
      <c r="E456" s="927" t="s">
        <v>331</v>
      </c>
      <c r="F456" s="927" t="s">
        <v>315</v>
      </c>
      <c r="G456" s="970">
        <v>-68750000</v>
      </c>
      <c r="H456" s="953">
        <v>-527397.26027397253</v>
      </c>
      <c r="I456" s="953"/>
      <c r="J456" s="953">
        <v>3222602.7397260275</v>
      </c>
      <c r="K456" s="937">
        <v>0.1</v>
      </c>
      <c r="L456" s="929">
        <v>28</v>
      </c>
      <c r="M456" s="930"/>
      <c r="N456" s="930"/>
      <c r="O456" s="956">
        <v>-18835.616438356163</v>
      </c>
      <c r="P456" s="957">
        <v>-565068.49315068487</v>
      </c>
    </row>
    <row r="457" spans="1:16" s="913" customFormat="1" ht="14.25" x14ac:dyDescent="0.2">
      <c r="A457" s="859"/>
      <c r="B457" s="933"/>
      <c r="C457" s="926">
        <v>47177</v>
      </c>
      <c r="D457" s="926">
        <v>47208</v>
      </c>
      <c r="E457" s="927" t="s">
        <v>331</v>
      </c>
      <c r="F457" s="927" t="s">
        <v>315</v>
      </c>
      <c r="G457" s="970">
        <v>-72500000</v>
      </c>
      <c r="H457" s="953">
        <v>-615753.42465753423</v>
      </c>
      <c r="I457" s="953"/>
      <c r="J457" s="953">
        <v>3134246.5753424657</v>
      </c>
      <c r="K457" s="937">
        <v>0.1</v>
      </c>
      <c r="L457" s="929">
        <v>31</v>
      </c>
      <c r="M457" s="930"/>
      <c r="N457" s="930"/>
      <c r="O457" s="956">
        <v>-19863.013698630137</v>
      </c>
      <c r="P457" s="957">
        <v>-595890.41095890407</v>
      </c>
    </row>
    <row r="458" spans="1:16" s="913" customFormat="1" ht="14.25" x14ac:dyDescent="0.2">
      <c r="A458" s="859"/>
      <c r="B458" s="933"/>
      <c r="C458" s="926">
        <v>47208</v>
      </c>
      <c r="D458" s="926">
        <v>47238</v>
      </c>
      <c r="E458" s="927" t="s">
        <v>331</v>
      </c>
      <c r="F458" s="927" t="s">
        <v>315</v>
      </c>
      <c r="G458" s="970">
        <v>-76250000</v>
      </c>
      <c r="H458" s="953">
        <v>-626712.32876712328</v>
      </c>
      <c r="I458" s="953"/>
      <c r="J458" s="953">
        <v>3123287.6712328768</v>
      </c>
      <c r="K458" s="937">
        <v>0.1</v>
      </c>
      <c r="L458" s="929">
        <v>30</v>
      </c>
      <c r="M458" s="930"/>
      <c r="N458" s="930"/>
      <c r="O458" s="956">
        <v>-20890.410958904111</v>
      </c>
      <c r="P458" s="957">
        <v>-626712.32876712328</v>
      </c>
    </row>
    <row r="459" spans="1:16" s="913" customFormat="1" ht="14.25" x14ac:dyDescent="0.2">
      <c r="A459" s="859"/>
      <c r="B459" s="933"/>
      <c r="C459" s="926">
        <v>47238</v>
      </c>
      <c r="D459" s="926">
        <v>47269</v>
      </c>
      <c r="E459" s="927" t="s">
        <v>331</v>
      </c>
      <c r="F459" s="927" t="s">
        <v>315</v>
      </c>
      <c r="G459" s="970">
        <v>-80000000</v>
      </c>
      <c r="H459" s="953">
        <v>-679452.05479452049</v>
      </c>
      <c r="I459" s="953"/>
      <c r="J459" s="953">
        <v>3070547.9452054794</v>
      </c>
      <c r="K459" s="937">
        <v>0.1</v>
      </c>
      <c r="L459" s="929">
        <v>31</v>
      </c>
      <c r="M459" s="930"/>
      <c r="N459" s="930"/>
      <c r="O459" s="956">
        <v>-21917.808219178081</v>
      </c>
      <c r="P459" s="957">
        <v>-657534.24657534249</v>
      </c>
    </row>
    <row r="460" spans="1:16" s="913" customFormat="1" ht="14.25" x14ac:dyDescent="0.2">
      <c r="A460" s="859"/>
      <c r="B460" s="933"/>
      <c r="C460" s="926">
        <v>47269</v>
      </c>
      <c r="D460" s="926">
        <v>47299</v>
      </c>
      <c r="E460" s="927" t="s">
        <v>331</v>
      </c>
      <c r="F460" s="927" t="s">
        <v>315</v>
      </c>
      <c r="G460" s="970">
        <v>-83750000</v>
      </c>
      <c r="H460" s="953">
        <v>-688356.1643835617</v>
      </c>
      <c r="I460" s="953"/>
      <c r="J460" s="953">
        <v>3061643.8356164382</v>
      </c>
      <c r="K460" s="937">
        <v>0.1</v>
      </c>
      <c r="L460" s="929">
        <v>30</v>
      </c>
      <c r="M460" s="930"/>
      <c r="N460" s="930"/>
      <c r="O460" s="956">
        <v>-22945.205479452055</v>
      </c>
      <c r="P460" s="957">
        <v>-688356.1643835617</v>
      </c>
    </row>
    <row r="461" spans="1:16" s="913" customFormat="1" ht="14.25" x14ac:dyDescent="0.2">
      <c r="A461" s="859"/>
      <c r="B461" s="933"/>
      <c r="C461" s="926">
        <v>47299</v>
      </c>
      <c r="D461" s="926">
        <v>47330</v>
      </c>
      <c r="E461" s="927" t="s">
        <v>331</v>
      </c>
      <c r="F461" s="927" t="s">
        <v>315</v>
      </c>
      <c r="G461" s="970">
        <v>-87500000</v>
      </c>
      <c r="H461" s="953">
        <v>-743150.68493150675</v>
      </c>
      <c r="I461" s="953"/>
      <c r="J461" s="953">
        <v>3006849.3150684931</v>
      </c>
      <c r="K461" s="937">
        <v>0.1</v>
      </c>
      <c r="L461" s="929">
        <v>31</v>
      </c>
      <c r="M461" s="930"/>
      <c r="N461" s="930"/>
      <c r="O461" s="956">
        <v>-23972.602739726026</v>
      </c>
      <c r="P461" s="957">
        <v>-719178.08219178079</v>
      </c>
    </row>
    <row r="466" spans="1:16" s="913" customFormat="1" x14ac:dyDescent="0.2">
      <c r="A466" s="859"/>
      <c r="B466" s="859"/>
      <c r="C466" s="859"/>
      <c r="D466" s="912"/>
      <c r="E466" s="859"/>
      <c r="F466" s="859"/>
      <c r="G466" s="859"/>
      <c r="H466" s="955">
        <v>0</v>
      </c>
      <c r="I466" s="859"/>
      <c r="J466" s="859"/>
      <c r="K466" s="859"/>
      <c r="L466" s="859"/>
      <c r="M466" s="859"/>
      <c r="N466" s="859"/>
      <c r="O466" s="912"/>
      <c r="P466" s="912"/>
    </row>
    <row r="467" spans="1:16" s="913" customFormat="1" x14ac:dyDescent="0.2">
      <c r="A467" s="859"/>
      <c r="B467" s="859"/>
      <c r="C467" s="859"/>
      <c r="D467" s="912"/>
      <c r="E467" s="859"/>
      <c r="F467" s="859"/>
      <c r="G467" s="859"/>
      <c r="H467" s="859"/>
      <c r="I467" s="859"/>
      <c r="J467" s="859"/>
      <c r="K467" s="859"/>
      <c r="L467" s="859"/>
      <c r="M467" s="859"/>
      <c r="N467" s="859"/>
      <c r="O467" s="912"/>
      <c r="P467" s="912"/>
    </row>
    <row r="468" spans="1:16" s="913" customFormat="1" x14ac:dyDescent="0.2">
      <c r="A468" s="859"/>
      <c r="B468" s="859"/>
      <c r="C468" s="859"/>
      <c r="D468" s="859"/>
      <c r="E468" s="859"/>
      <c r="F468" s="859"/>
      <c r="G468" s="859"/>
      <c r="H468" s="859"/>
      <c r="I468" s="859"/>
      <c r="J468" s="955">
        <v>0</v>
      </c>
      <c r="K468" s="859"/>
      <c r="L468" s="859"/>
      <c r="M468" s="859"/>
      <c r="N468" s="859"/>
      <c r="O468" s="912"/>
      <c r="P468" s="912"/>
    </row>
    <row r="475" spans="1:16" s="913" customFormat="1" ht="14.1" customHeight="1" x14ac:dyDescent="0.2">
      <c r="B475" s="933"/>
      <c r="C475" s="926">
        <v>0</v>
      </c>
      <c r="D475" s="926">
        <v>45199</v>
      </c>
      <c r="E475" s="927" t="s">
        <v>331</v>
      </c>
      <c r="F475" s="927" t="s">
        <v>315</v>
      </c>
      <c r="G475" s="970">
        <v>-15666666</v>
      </c>
      <c r="H475" s="953">
        <v>-194004831.92712328</v>
      </c>
      <c r="I475" s="953"/>
      <c r="J475" s="953">
        <v>-178338165.92712328</v>
      </c>
      <c r="K475" s="937">
        <v>0.1</v>
      </c>
      <c r="L475" s="929">
        <v>45199</v>
      </c>
      <c r="M475" s="930"/>
      <c r="N475" s="930"/>
      <c r="O475" s="956">
        <v>-4292.2372602739724</v>
      </c>
      <c r="P475" s="957">
        <v>-128767.11780821918</v>
      </c>
    </row>
    <row r="476" spans="1:16" s="913" customFormat="1" ht="14.1" customHeight="1" x14ac:dyDescent="0.2">
      <c r="B476" s="933"/>
      <c r="C476" s="926">
        <v>45199</v>
      </c>
      <c r="D476" s="926">
        <v>45230</v>
      </c>
      <c r="E476" s="927" t="s">
        <v>331</v>
      </c>
      <c r="F476" s="927" t="s">
        <v>315</v>
      </c>
      <c r="G476" s="970">
        <v>-31333332</v>
      </c>
      <c r="H476" s="953">
        <v>-266118.71013698628</v>
      </c>
      <c r="I476" s="953"/>
      <c r="J476" s="953">
        <v>15400547.289863015</v>
      </c>
      <c r="K476" s="937">
        <v>0.1</v>
      </c>
      <c r="L476" s="929">
        <v>31</v>
      </c>
      <c r="M476" s="930"/>
      <c r="N476" s="930"/>
      <c r="O476" s="956">
        <v>-8584.4745205479448</v>
      </c>
      <c r="P476" s="957">
        <v>-257534.23561643835</v>
      </c>
    </row>
    <row r="477" spans="1:16" s="913" customFormat="1" ht="14.1" customHeight="1" x14ac:dyDescent="0.2">
      <c r="B477" s="933"/>
      <c r="C477" s="926">
        <v>45230</v>
      </c>
      <c r="D477" s="926">
        <v>45260</v>
      </c>
      <c r="E477" s="927" t="s">
        <v>331</v>
      </c>
      <c r="F477" s="927" t="s">
        <v>315</v>
      </c>
      <c r="G477" s="970">
        <v>-46999998</v>
      </c>
      <c r="H477" s="953">
        <v>-386301.35342465754</v>
      </c>
      <c r="I477" s="953"/>
      <c r="J477" s="953">
        <v>15280364.646575343</v>
      </c>
      <c r="K477" s="937">
        <v>0.1</v>
      </c>
      <c r="L477" s="929">
        <v>30</v>
      </c>
      <c r="M477" s="930"/>
      <c r="N477" s="930"/>
      <c r="O477" s="956">
        <v>-12876.711780821917</v>
      </c>
      <c r="P477" s="957">
        <v>-386301.35342465754</v>
      </c>
    </row>
    <row r="478" spans="1:16" s="913" customFormat="1" ht="14.1" customHeight="1" x14ac:dyDescent="0.2">
      <c r="B478" s="933"/>
      <c r="C478" s="926">
        <v>45260</v>
      </c>
      <c r="D478" s="926">
        <v>45291</v>
      </c>
      <c r="E478" s="927" t="s">
        <v>331</v>
      </c>
      <c r="F478" s="927" t="s">
        <v>315</v>
      </c>
      <c r="G478" s="970">
        <v>-62666664</v>
      </c>
      <c r="H478" s="953">
        <v>-532237.42027397256</v>
      </c>
      <c r="I478" s="953"/>
      <c r="J478" s="953">
        <v>15134428.579726027</v>
      </c>
      <c r="K478" s="937">
        <v>0.1</v>
      </c>
      <c r="L478" s="929">
        <v>31</v>
      </c>
      <c r="M478" s="930"/>
      <c r="N478" s="930"/>
      <c r="O478" s="956">
        <v>-17168.94904109589</v>
      </c>
      <c r="P478" s="957">
        <v>-515068.47123287671</v>
      </c>
    </row>
    <row r="479" spans="1:16" s="913" customFormat="1" ht="14.1" customHeight="1" x14ac:dyDescent="0.2">
      <c r="B479" s="933"/>
      <c r="C479" s="926">
        <v>45291</v>
      </c>
      <c r="D479" s="926">
        <v>45322</v>
      </c>
      <c r="E479" s="927" t="s">
        <v>331</v>
      </c>
      <c r="F479" s="927" t="s">
        <v>315</v>
      </c>
      <c r="G479" s="970">
        <v>-78333330</v>
      </c>
      <c r="H479" s="953">
        <v>-665296.77534246573</v>
      </c>
      <c r="I479" s="953"/>
      <c r="J479" s="953">
        <v>15001369.224657534</v>
      </c>
      <c r="K479" s="937">
        <v>0.1</v>
      </c>
      <c r="L479" s="929">
        <v>31</v>
      </c>
      <c r="M479" s="930"/>
      <c r="N479" s="930"/>
      <c r="O479" s="956">
        <v>-21461.186301369864</v>
      </c>
      <c r="P479" s="957">
        <v>-643835.58904109593</v>
      </c>
    </row>
    <row r="480" spans="1:16" s="913" customFormat="1" ht="14.1" customHeight="1" x14ac:dyDescent="0.2">
      <c r="B480" s="933"/>
      <c r="C480" s="926">
        <v>45322</v>
      </c>
      <c r="D480" s="926">
        <v>45350</v>
      </c>
      <c r="E480" s="927" t="s">
        <v>331</v>
      </c>
      <c r="F480" s="927" t="s">
        <v>315</v>
      </c>
      <c r="G480" s="970">
        <v>-93999996</v>
      </c>
      <c r="H480" s="953">
        <v>-721095.85972602735</v>
      </c>
      <c r="I480" s="953"/>
      <c r="J480" s="953">
        <v>14945570.140273973</v>
      </c>
      <c r="K480" s="937">
        <v>0.1</v>
      </c>
      <c r="L480" s="929">
        <v>28</v>
      </c>
      <c r="M480" s="930"/>
      <c r="N480" s="930"/>
      <c r="O480" s="956">
        <v>-25753.423561643835</v>
      </c>
      <c r="P480" s="957">
        <v>-772602.70684931509</v>
      </c>
    </row>
    <row r="481" spans="2:16" s="913" customFormat="1" ht="14.1" customHeight="1" x14ac:dyDescent="0.2">
      <c r="B481" s="933"/>
      <c r="C481" s="926">
        <v>45350</v>
      </c>
      <c r="D481" s="926">
        <v>45382</v>
      </c>
      <c r="E481" s="927" t="s">
        <v>331</v>
      </c>
      <c r="F481" s="927" t="s">
        <v>315</v>
      </c>
      <c r="G481" s="970">
        <v>-109666662</v>
      </c>
      <c r="H481" s="953">
        <v>-961461.14630137</v>
      </c>
      <c r="I481" s="953"/>
      <c r="J481" s="953">
        <v>14705204.85369863</v>
      </c>
      <c r="K481" s="937">
        <v>0.1</v>
      </c>
      <c r="L481" s="929">
        <v>32</v>
      </c>
      <c r="M481" s="930"/>
      <c r="N481" s="930"/>
      <c r="O481" s="956">
        <v>-30045.660821917812</v>
      </c>
      <c r="P481" s="957">
        <v>-901369.82465753437</v>
      </c>
    </row>
    <row r="482" spans="2:16" s="913" customFormat="1" ht="14.1" customHeight="1" x14ac:dyDescent="0.2">
      <c r="B482" s="933"/>
      <c r="C482" s="926">
        <v>45382</v>
      </c>
      <c r="D482" s="926">
        <v>45412</v>
      </c>
      <c r="E482" s="927" t="s">
        <v>331</v>
      </c>
      <c r="F482" s="927" t="s">
        <v>315</v>
      </c>
      <c r="G482" s="970">
        <v>-125333328</v>
      </c>
      <c r="H482" s="953">
        <v>-1030136.9424657534</v>
      </c>
      <c r="I482" s="953"/>
      <c r="J482" s="953">
        <v>14636529.057534246</v>
      </c>
      <c r="K482" s="937">
        <v>0.1</v>
      </c>
      <c r="L482" s="929">
        <v>30</v>
      </c>
      <c r="M482" s="930"/>
      <c r="N482" s="930"/>
      <c r="O482" s="956">
        <v>-34337.898082191779</v>
      </c>
      <c r="P482" s="957">
        <v>-1030136.9424657534</v>
      </c>
    </row>
    <row r="483" spans="2:16" s="913" customFormat="1" ht="14.1" customHeight="1" x14ac:dyDescent="0.2">
      <c r="B483" s="933"/>
      <c r="C483" s="926">
        <v>45412</v>
      </c>
      <c r="D483" s="926">
        <v>45443</v>
      </c>
      <c r="E483" s="927" t="s">
        <v>331</v>
      </c>
      <c r="F483" s="927" t="s">
        <v>315</v>
      </c>
      <c r="G483" s="970">
        <v>-140999994</v>
      </c>
      <c r="H483" s="953">
        <v>-1197534.1956164385</v>
      </c>
      <c r="I483" s="953"/>
      <c r="J483" s="953">
        <v>14469131.804383561</v>
      </c>
      <c r="K483" s="937">
        <v>0.1</v>
      </c>
      <c r="L483" s="929">
        <v>31</v>
      </c>
      <c r="M483" s="930"/>
      <c r="N483" s="930"/>
      <c r="O483" s="956">
        <v>-38630.135342465757</v>
      </c>
      <c r="P483" s="957">
        <v>-1158904.0602739728</v>
      </c>
    </row>
    <row r="484" spans="2:16" s="913" customFormat="1" ht="14.1" customHeight="1" x14ac:dyDescent="0.2">
      <c r="B484" s="933"/>
      <c r="C484" s="926">
        <v>45443</v>
      </c>
      <c r="D484" s="926">
        <v>45473</v>
      </c>
      <c r="E484" s="927" t="s">
        <v>331</v>
      </c>
      <c r="F484" s="927" t="s">
        <v>315</v>
      </c>
      <c r="G484" s="970">
        <v>-156666660</v>
      </c>
      <c r="H484" s="953">
        <v>-1287671.1780821919</v>
      </c>
      <c r="I484" s="953"/>
      <c r="J484" s="953">
        <v>14378994.821917808</v>
      </c>
      <c r="K484" s="937">
        <v>0.1</v>
      </c>
      <c r="L484" s="929">
        <v>30</v>
      </c>
      <c r="M484" s="930"/>
      <c r="N484" s="930"/>
      <c r="O484" s="956">
        <v>-42922.372602739728</v>
      </c>
      <c r="P484" s="957">
        <v>-1287671.1780821919</v>
      </c>
    </row>
    <row r="485" spans="2:16" s="913" customFormat="1" ht="14.1" customHeight="1" x14ac:dyDescent="0.2">
      <c r="B485" s="933"/>
      <c r="C485" s="926">
        <v>45473</v>
      </c>
      <c r="D485" s="926">
        <v>45504</v>
      </c>
      <c r="E485" s="927" t="s">
        <v>331</v>
      </c>
      <c r="F485" s="927" t="s">
        <v>315</v>
      </c>
      <c r="G485" s="970">
        <v>-172333326</v>
      </c>
      <c r="H485" s="953">
        <v>-1463652.9057534249</v>
      </c>
      <c r="I485" s="953"/>
      <c r="J485" s="953">
        <v>14203013.094246576</v>
      </c>
      <c r="K485" s="937">
        <v>0.1</v>
      </c>
      <c r="L485" s="929">
        <v>31</v>
      </c>
      <c r="M485" s="930"/>
      <c r="N485" s="930"/>
      <c r="O485" s="956">
        <v>-47214.609863013706</v>
      </c>
      <c r="P485" s="957">
        <v>-1416438.2958904111</v>
      </c>
    </row>
    <row r="486" spans="2:16" s="913" customFormat="1" ht="14.1" customHeight="1" x14ac:dyDescent="0.2">
      <c r="B486" s="933"/>
      <c r="C486" s="926">
        <v>45504</v>
      </c>
      <c r="D486" s="926">
        <v>45535</v>
      </c>
      <c r="E486" s="927" t="s">
        <v>331</v>
      </c>
      <c r="F486" s="927" t="s">
        <v>315</v>
      </c>
      <c r="G486" s="970">
        <v>-187999992</v>
      </c>
      <c r="H486" s="953">
        <v>-1596712.2608219178</v>
      </c>
      <c r="I486" s="953"/>
      <c r="J486" s="953">
        <v>14069953.739178082</v>
      </c>
      <c r="K486" s="937">
        <v>0.1</v>
      </c>
      <c r="L486" s="929">
        <v>31</v>
      </c>
      <c r="M486" s="930"/>
      <c r="N486" s="930"/>
      <c r="O486" s="956">
        <v>-51506.847123287669</v>
      </c>
      <c r="P486" s="957">
        <v>-1545205.4136986302</v>
      </c>
    </row>
    <row r="487" spans="2:16" s="913" customFormat="1" ht="14.1" customHeight="1" x14ac:dyDescent="0.2">
      <c r="B487" s="933"/>
      <c r="C487" s="926">
        <v>45535</v>
      </c>
      <c r="D487" s="926">
        <v>45565</v>
      </c>
      <c r="E487" s="927" t="s">
        <v>331</v>
      </c>
      <c r="F487" s="927" t="s">
        <v>315</v>
      </c>
      <c r="G487" s="970">
        <v>-203666658</v>
      </c>
      <c r="H487" s="953">
        <v>-1673972.5315068495</v>
      </c>
      <c r="I487" s="953"/>
      <c r="J487" s="953">
        <v>13992693.468493151</v>
      </c>
      <c r="K487" s="937">
        <v>0.1</v>
      </c>
      <c r="L487" s="929">
        <v>30</v>
      </c>
      <c r="M487" s="930"/>
      <c r="N487" s="930"/>
      <c r="O487" s="956">
        <v>-55799.084383561647</v>
      </c>
      <c r="P487" s="957">
        <v>-1673972.5315068495</v>
      </c>
    </row>
    <row r="488" spans="2:16" s="913" customFormat="1" ht="14.1" customHeight="1" x14ac:dyDescent="0.2">
      <c r="B488" s="933"/>
      <c r="C488" s="926">
        <v>45565</v>
      </c>
      <c r="D488" s="926">
        <v>45596</v>
      </c>
      <c r="E488" s="927" t="s">
        <v>331</v>
      </c>
      <c r="F488" s="927" t="s">
        <v>315</v>
      </c>
      <c r="G488" s="970">
        <v>-219333324</v>
      </c>
      <c r="H488" s="953">
        <v>-1862830.9709589044</v>
      </c>
      <c r="I488" s="953"/>
      <c r="J488" s="953">
        <v>13803835.029041097</v>
      </c>
      <c r="K488" s="937">
        <v>0.1</v>
      </c>
      <c r="L488" s="929">
        <v>31</v>
      </c>
      <c r="M488" s="930"/>
      <c r="N488" s="930"/>
      <c r="O488" s="956">
        <v>-60091.321643835625</v>
      </c>
      <c r="P488" s="957">
        <v>-1802739.6493150687</v>
      </c>
    </row>
    <row r="489" spans="2:16" s="913" customFormat="1" ht="14.1" customHeight="1" x14ac:dyDescent="0.2">
      <c r="B489" s="933"/>
      <c r="C489" s="926">
        <v>45596</v>
      </c>
      <c r="D489" s="926">
        <v>45626</v>
      </c>
      <c r="E489" s="927" t="s">
        <v>331</v>
      </c>
      <c r="F489" s="927" t="s">
        <v>315</v>
      </c>
      <c r="G489" s="970">
        <v>-234999990</v>
      </c>
      <c r="H489" s="953">
        <v>-1931506.7671232875</v>
      </c>
      <c r="I489" s="953"/>
      <c r="J489" s="953">
        <v>13735159.232876712</v>
      </c>
      <c r="K489" s="937">
        <v>0.1</v>
      </c>
      <c r="L489" s="929">
        <v>30</v>
      </c>
      <c r="M489" s="930"/>
      <c r="N489" s="930"/>
      <c r="O489" s="956">
        <v>-64383.558904109588</v>
      </c>
      <c r="P489" s="957">
        <v>-1931506.7671232875</v>
      </c>
    </row>
    <row r="490" spans="2:16" s="913" customFormat="1" ht="14.1" customHeight="1" x14ac:dyDescent="0.2">
      <c r="B490" s="933"/>
      <c r="C490" s="926">
        <v>45626</v>
      </c>
      <c r="D490" s="926">
        <v>45657</v>
      </c>
      <c r="E490" s="927" t="s">
        <v>331</v>
      </c>
      <c r="F490" s="927" t="s">
        <v>315</v>
      </c>
      <c r="G490" s="970">
        <v>-250666656</v>
      </c>
      <c r="H490" s="953">
        <v>-2128949.6810958902</v>
      </c>
      <c r="I490" s="953"/>
      <c r="J490" s="953">
        <v>13537716.318904109</v>
      </c>
      <c r="K490" s="937">
        <v>0.1</v>
      </c>
      <c r="L490" s="929">
        <v>31</v>
      </c>
      <c r="M490" s="930"/>
      <c r="N490" s="930"/>
      <c r="O490" s="956">
        <v>-68675.796164383559</v>
      </c>
      <c r="P490" s="957">
        <v>-2060273.8849315068</v>
      </c>
    </row>
    <row r="491" spans="2:16" s="913" customFormat="1" ht="14.1" customHeight="1" x14ac:dyDescent="0.2">
      <c r="B491" s="933"/>
      <c r="C491" s="926">
        <v>45657</v>
      </c>
      <c r="D491" s="926">
        <v>45688</v>
      </c>
      <c r="E491" s="927" t="s">
        <v>331</v>
      </c>
      <c r="F491" s="927" t="s">
        <v>315</v>
      </c>
      <c r="G491" s="970">
        <v>-266333322</v>
      </c>
      <c r="H491" s="953">
        <v>-2262009.0361643834</v>
      </c>
      <c r="I491" s="953"/>
      <c r="J491" s="953">
        <v>13404656.963835616</v>
      </c>
      <c r="K491" s="937">
        <v>0.1</v>
      </c>
      <c r="L491" s="929">
        <v>31</v>
      </c>
      <c r="M491" s="930"/>
      <c r="N491" s="930"/>
      <c r="O491" s="956">
        <v>-72968.033424657522</v>
      </c>
      <c r="P491" s="957">
        <v>-2189041.0027397256</v>
      </c>
    </row>
    <row r="492" spans="2:16" s="913" customFormat="1" ht="14.1" customHeight="1" x14ac:dyDescent="0.2">
      <c r="B492" s="933"/>
      <c r="C492" s="926">
        <v>45688</v>
      </c>
      <c r="D492" s="926">
        <v>45716</v>
      </c>
      <c r="E492" s="927" t="s">
        <v>331</v>
      </c>
      <c r="F492" s="927" t="s">
        <v>315</v>
      </c>
      <c r="G492" s="970">
        <v>-281999988</v>
      </c>
      <c r="H492" s="953">
        <v>-2163287.5791780823</v>
      </c>
      <c r="I492" s="953"/>
      <c r="J492" s="953">
        <v>13503378.420821918</v>
      </c>
      <c r="K492" s="937">
        <v>0.1</v>
      </c>
      <c r="L492" s="929">
        <v>28</v>
      </c>
      <c r="M492" s="930"/>
      <c r="N492" s="930"/>
      <c r="O492" s="956">
        <v>-77260.270684931515</v>
      </c>
      <c r="P492" s="957">
        <v>-2317808.1205479456</v>
      </c>
    </row>
    <row r="493" spans="2:16" s="913" customFormat="1" ht="14.1" customHeight="1" x14ac:dyDescent="0.2">
      <c r="B493" s="933"/>
      <c r="C493" s="926">
        <v>45716</v>
      </c>
      <c r="D493" s="926">
        <v>45747</v>
      </c>
      <c r="E493" s="927" t="s">
        <v>331</v>
      </c>
      <c r="F493" s="927" t="s">
        <v>315</v>
      </c>
      <c r="G493" s="970">
        <v>-297666654</v>
      </c>
      <c r="H493" s="953">
        <v>-2528127.7463013702</v>
      </c>
      <c r="I493" s="953"/>
      <c r="J493" s="953">
        <v>13138538.25369863</v>
      </c>
      <c r="K493" s="937">
        <v>0.1</v>
      </c>
      <c r="L493" s="929">
        <v>31</v>
      </c>
      <c r="M493" s="930"/>
      <c r="N493" s="930"/>
      <c r="O493" s="956">
        <v>-81552.507945205492</v>
      </c>
      <c r="P493" s="957">
        <v>-2446575.2383561647</v>
      </c>
    </row>
    <row r="494" spans="2:16" s="913" customFormat="1" ht="14.1" customHeight="1" x14ac:dyDescent="0.2">
      <c r="B494" s="933"/>
      <c r="C494" s="926">
        <v>45747</v>
      </c>
      <c r="D494" s="926">
        <v>45777</v>
      </c>
      <c r="E494" s="927" t="s">
        <v>331</v>
      </c>
      <c r="F494" s="927" t="s">
        <v>315</v>
      </c>
      <c r="G494" s="970">
        <v>-313333320</v>
      </c>
      <c r="H494" s="953">
        <v>-2575342.3561643837</v>
      </c>
      <c r="I494" s="953"/>
      <c r="J494" s="953">
        <v>13091323.643835615</v>
      </c>
      <c r="K494" s="937">
        <v>0.1</v>
      </c>
      <c r="L494" s="929">
        <v>30</v>
      </c>
      <c r="M494" s="930"/>
      <c r="N494" s="930"/>
      <c r="O494" s="956">
        <v>-85844.745205479456</v>
      </c>
      <c r="P494" s="957">
        <v>-2575342.3561643837</v>
      </c>
    </row>
    <row r="496" spans="2:16" s="913" customFormat="1" ht="14.1" customHeight="1" x14ac:dyDescent="0.2">
      <c r="B496" s="933"/>
      <c r="C496" s="926">
        <v>0</v>
      </c>
      <c r="D496" s="926">
        <v>45838</v>
      </c>
      <c r="E496" s="927" t="s">
        <v>331</v>
      </c>
      <c r="F496" s="927" t="s">
        <v>315</v>
      </c>
      <c r="G496" s="970">
        <v>-15666666</v>
      </c>
      <c r="H496" s="953">
        <v>-196747571.53643835</v>
      </c>
      <c r="I496" s="953"/>
      <c r="J496" s="953">
        <v>-181080905.53643835</v>
      </c>
      <c r="K496" s="937">
        <v>0.1</v>
      </c>
      <c r="L496" s="929">
        <v>45838</v>
      </c>
      <c r="M496" s="930"/>
      <c r="N496" s="930"/>
      <c r="O496" s="956">
        <v>-4292.2372602739724</v>
      </c>
      <c r="P496" s="957">
        <v>-128767.11780821918</v>
      </c>
    </row>
    <row r="497" spans="2:16" s="913" customFormat="1" ht="14.1" customHeight="1" x14ac:dyDescent="0.2">
      <c r="B497" s="933"/>
      <c r="C497" s="926">
        <v>45838</v>
      </c>
      <c r="D497" s="926">
        <v>45869</v>
      </c>
      <c r="E497" s="927" t="s">
        <v>331</v>
      </c>
      <c r="F497" s="927" t="s">
        <v>315</v>
      </c>
      <c r="G497" s="970">
        <v>-31333332</v>
      </c>
      <c r="H497" s="953">
        <v>-266118.71013698628</v>
      </c>
      <c r="I497" s="953"/>
      <c r="J497" s="953">
        <v>15400547.289863015</v>
      </c>
      <c r="K497" s="937">
        <v>0.1</v>
      </c>
      <c r="L497" s="929">
        <v>31</v>
      </c>
      <c r="M497" s="930"/>
      <c r="N497" s="930"/>
      <c r="O497" s="956">
        <v>-8584.4745205479448</v>
      </c>
      <c r="P497" s="957">
        <v>-257534.23561643835</v>
      </c>
    </row>
    <row r="498" spans="2:16" s="913" customFormat="1" ht="14.1" customHeight="1" x14ac:dyDescent="0.2">
      <c r="B498" s="933"/>
      <c r="C498" s="926">
        <v>45869</v>
      </c>
      <c r="D498" s="926">
        <v>45900</v>
      </c>
      <c r="E498" s="927" t="s">
        <v>331</v>
      </c>
      <c r="F498" s="927" t="s">
        <v>315</v>
      </c>
      <c r="G498" s="970">
        <v>-46999998</v>
      </c>
      <c r="H498" s="953">
        <v>-399178.06520547945</v>
      </c>
      <c r="I498" s="953"/>
      <c r="J498" s="953">
        <v>15267487.934794521</v>
      </c>
      <c r="K498" s="937">
        <v>0.1</v>
      </c>
      <c r="L498" s="929">
        <v>31</v>
      </c>
      <c r="M498" s="930"/>
      <c r="N498" s="930"/>
      <c r="O498" s="956">
        <v>-12876.711780821917</v>
      </c>
      <c r="P498" s="957">
        <v>-386301.35342465754</v>
      </c>
    </row>
    <row r="499" spans="2:16" s="913" customFormat="1" ht="14.1" customHeight="1" x14ac:dyDescent="0.2">
      <c r="B499" s="933"/>
      <c r="C499" s="926">
        <v>45900</v>
      </c>
      <c r="D499" s="926">
        <v>45930</v>
      </c>
      <c r="E499" s="927" t="s">
        <v>331</v>
      </c>
      <c r="F499" s="927" t="s">
        <v>315</v>
      </c>
      <c r="G499" s="970">
        <v>-62666664</v>
      </c>
      <c r="H499" s="953">
        <v>-515068.47123287671</v>
      </c>
      <c r="I499" s="953"/>
      <c r="J499" s="953">
        <v>15151597.528767124</v>
      </c>
      <c r="K499" s="937">
        <v>0.1</v>
      </c>
      <c r="L499" s="929">
        <v>30</v>
      </c>
      <c r="M499" s="930"/>
      <c r="N499" s="930"/>
      <c r="O499" s="956">
        <v>-17168.94904109589</v>
      </c>
      <c r="P499" s="957">
        <v>-515068.47123287671</v>
      </c>
    </row>
    <row r="500" spans="2:16" s="913" customFormat="1" ht="14.1" customHeight="1" x14ac:dyDescent="0.2">
      <c r="B500" s="933"/>
      <c r="C500" s="926">
        <v>45930</v>
      </c>
      <c r="D500" s="926">
        <v>45961</v>
      </c>
      <c r="E500" s="927" t="s">
        <v>331</v>
      </c>
      <c r="F500" s="927" t="s">
        <v>315</v>
      </c>
      <c r="G500" s="970">
        <v>-78333330</v>
      </c>
      <c r="H500" s="953">
        <v>-665296.77534246573</v>
      </c>
      <c r="I500" s="953"/>
      <c r="J500" s="953">
        <v>15001369.224657534</v>
      </c>
      <c r="K500" s="937">
        <v>0.1</v>
      </c>
      <c r="L500" s="929">
        <v>31</v>
      </c>
      <c r="M500" s="930"/>
      <c r="N500" s="930"/>
      <c r="O500" s="956">
        <v>-21461.186301369864</v>
      </c>
      <c r="P500" s="957">
        <v>-643835.58904109593</v>
      </c>
    </row>
    <row r="501" spans="2:16" s="913" customFormat="1" ht="14.1" customHeight="1" x14ac:dyDescent="0.2">
      <c r="B501" s="933"/>
      <c r="C501" s="926">
        <v>45961</v>
      </c>
      <c r="D501" s="926">
        <v>45991</v>
      </c>
      <c r="E501" s="927" t="s">
        <v>331</v>
      </c>
      <c r="F501" s="927" t="s">
        <v>315</v>
      </c>
      <c r="G501" s="970">
        <v>-93999996</v>
      </c>
      <c r="H501" s="953">
        <v>-772602.70684931509</v>
      </c>
      <c r="I501" s="953"/>
      <c r="J501" s="953">
        <v>14894063.293150686</v>
      </c>
      <c r="K501" s="937">
        <v>0.1</v>
      </c>
      <c r="L501" s="929">
        <v>30</v>
      </c>
      <c r="M501" s="930"/>
      <c r="N501" s="930"/>
      <c r="O501" s="956">
        <v>-25753.423561643835</v>
      </c>
      <c r="P501" s="957">
        <v>-772602.70684931509</v>
      </c>
    </row>
    <row r="502" spans="2:16" s="913" customFormat="1" ht="14.1" customHeight="1" x14ac:dyDescent="0.2">
      <c r="B502" s="933"/>
      <c r="C502" s="926">
        <v>45991</v>
      </c>
      <c r="D502" s="926">
        <v>46022</v>
      </c>
      <c r="E502" s="927" t="s">
        <v>331</v>
      </c>
      <c r="F502" s="927" t="s">
        <v>315</v>
      </c>
      <c r="G502" s="970">
        <v>-109666662</v>
      </c>
      <c r="H502" s="953">
        <v>-931415.48547945218</v>
      </c>
      <c r="I502" s="953"/>
      <c r="J502" s="953">
        <v>14735250.514520548</v>
      </c>
      <c r="K502" s="937">
        <v>0.1</v>
      </c>
      <c r="L502" s="929">
        <v>31</v>
      </c>
      <c r="M502" s="930"/>
      <c r="N502" s="930"/>
      <c r="O502" s="956">
        <v>-30045.660821917812</v>
      </c>
      <c r="P502" s="957">
        <v>-901369.82465753437</v>
      </c>
    </row>
    <row r="503" spans="2:16" s="913" customFormat="1" ht="14.1" customHeight="1" x14ac:dyDescent="0.2">
      <c r="B503" s="933"/>
      <c r="C503" s="926">
        <v>46022</v>
      </c>
      <c r="D503" s="926">
        <v>46053</v>
      </c>
      <c r="E503" s="927" t="s">
        <v>331</v>
      </c>
      <c r="F503" s="927" t="s">
        <v>315</v>
      </c>
      <c r="G503" s="970">
        <v>-125333328</v>
      </c>
      <c r="H503" s="953">
        <v>-1064474.8405479451</v>
      </c>
      <c r="I503" s="953"/>
      <c r="J503" s="953">
        <v>14602191.159452055</v>
      </c>
      <c r="K503" s="937">
        <v>0.1</v>
      </c>
      <c r="L503" s="929">
        <v>31</v>
      </c>
      <c r="M503" s="930"/>
      <c r="N503" s="930"/>
      <c r="O503" s="956">
        <v>-34337.898082191779</v>
      </c>
      <c r="P503" s="957">
        <v>-1030136.9424657534</v>
      </c>
    </row>
    <row r="504" spans="2:16" s="913" customFormat="1" ht="14.1" customHeight="1" x14ac:dyDescent="0.2">
      <c r="B504" s="933"/>
      <c r="C504" s="926">
        <v>46053</v>
      </c>
      <c r="D504" s="926">
        <v>46081</v>
      </c>
      <c r="E504" s="927" t="s">
        <v>331</v>
      </c>
      <c r="F504" s="927" t="s">
        <v>315</v>
      </c>
      <c r="G504" s="970">
        <v>-140999994</v>
      </c>
      <c r="H504" s="953">
        <v>-1081643.7895890411</v>
      </c>
      <c r="I504" s="953"/>
      <c r="J504" s="953">
        <v>14585022.210410958</v>
      </c>
      <c r="K504" s="937">
        <v>0.1</v>
      </c>
      <c r="L504" s="929">
        <v>28</v>
      </c>
      <c r="M504" s="930"/>
      <c r="N504" s="930"/>
      <c r="O504" s="956">
        <v>-38630.135342465757</v>
      </c>
      <c r="P504" s="957">
        <v>-1158904.0602739728</v>
      </c>
    </row>
    <row r="505" spans="2:16" s="913" customFormat="1" ht="14.1" customHeight="1" x14ac:dyDescent="0.2">
      <c r="B505" s="933"/>
      <c r="C505" s="926">
        <v>46081</v>
      </c>
      <c r="D505" s="926">
        <v>46112</v>
      </c>
      <c r="E505" s="927" t="s">
        <v>331</v>
      </c>
      <c r="F505" s="927" t="s">
        <v>315</v>
      </c>
      <c r="G505" s="970">
        <v>-156666660</v>
      </c>
      <c r="H505" s="953">
        <v>-1330593.5506849315</v>
      </c>
      <c r="I505" s="953"/>
      <c r="J505" s="953">
        <v>14336072.449315069</v>
      </c>
      <c r="K505" s="937">
        <v>0.1</v>
      </c>
      <c r="L505" s="929">
        <v>31</v>
      </c>
      <c r="M505" s="930"/>
      <c r="N505" s="930"/>
      <c r="O505" s="956">
        <v>-42922.372602739728</v>
      </c>
      <c r="P505" s="957">
        <v>-1287671.1780821919</v>
      </c>
    </row>
    <row r="506" spans="2:16" s="913" customFormat="1" ht="14.1" customHeight="1" x14ac:dyDescent="0.2">
      <c r="B506" s="933"/>
      <c r="C506" s="926">
        <v>46112</v>
      </c>
      <c r="D506" s="926">
        <v>46142</v>
      </c>
      <c r="E506" s="927" t="s">
        <v>331</v>
      </c>
      <c r="F506" s="927" t="s">
        <v>315</v>
      </c>
      <c r="G506" s="970">
        <v>-172333326</v>
      </c>
      <c r="H506" s="953">
        <v>-1416438.2958904111</v>
      </c>
      <c r="I506" s="953"/>
      <c r="J506" s="953">
        <v>14250227.704109589</v>
      </c>
      <c r="K506" s="937">
        <v>0.1</v>
      </c>
      <c r="L506" s="929">
        <v>30</v>
      </c>
      <c r="M506" s="930"/>
      <c r="N506" s="930"/>
      <c r="O506" s="956">
        <v>-47214.609863013706</v>
      </c>
      <c r="P506" s="957">
        <v>-1416438.2958904111</v>
      </c>
    </row>
    <row r="507" spans="2:16" s="913" customFormat="1" ht="14.1" customHeight="1" x14ac:dyDescent="0.2">
      <c r="B507" s="933"/>
      <c r="C507" s="926">
        <v>46142</v>
      </c>
      <c r="D507" s="926">
        <v>46173</v>
      </c>
      <c r="E507" s="927" t="s">
        <v>331</v>
      </c>
      <c r="F507" s="927" t="s">
        <v>315</v>
      </c>
      <c r="G507" s="970">
        <v>-187999992</v>
      </c>
      <c r="H507" s="953">
        <v>-1596712.2608219178</v>
      </c>
      <c r="I507" s="953"/>
      <c r="J507" s="953">
        <v>14069953.739178082</v>
      </c>
      <c r="K507" s="937">
        <v>0.1</v>
      </c>
      <c r="L507" s="929">
        <v>31</v>
      </c>
      <c r="M507" s="930"/>
      <c r="N507" s="930"/>
      <c r="O507" s="956">
        <v>-51506.847123287669</v>
      </c>
      <c r="P507" s="957">
        <v>-1545205.4136986302</v>
      </c>
    </row>
    <row r="508" spans="2:16" s="913" customFormat="1" ht="14.1" customHeight="1" x14ac:dyDescent="0.2">
      <c r="B508" s="933"/>
      <c r="C508" s="926">
        <v>46173</v>
      </c>
      <c r="D508" s="926">
        <v>46203</v>
      </c>
      <c r="E508" s="927" t="s">
        <v>331</v>
      </c>
      <c r="F508" s="927" t="s">
        <v>315</v>
      </c>
      <c r="G508" s="970">
        <v>-203666658</v>
      </c>
      <c r="H508" s="953">
        <v>-1673972.5315068495</v>
      </c>
      <c r="I508" s="953"/>
      <c r="J508" s="953">
        <v>13992693.468493151</v>
      </c>
      <c r="K508" s="937">
        <v>0.1</v>
      </c>
      <c r="L508" s="929">
        <v>30</v>
      </c>
      <c r="M508" s="930"/>
      <c r="N508" s="930"/>
      <c r="O508" s="956">
        <v>-55799.084383561647</v>
      </c>
      <c r="P508" s="957">
        <v>-1673972.5315068495</v>
      </c>
    </row>
    <row r="509" spans="2:16" s="913" customFormat="1" ht="14.1" customHeight="1" x14ac:dyDescent="0.2">
      <c r="B509" s="933"/>
      <c r="C509" s="926">
        <v>46203</v>
      </c>
      <c r="D509" s="926">
        <v>46234</v>
      </c>
      <c r="E509" s="927" t="s">
        <v>331</v>
      </c>
      <c r="F509" s="927" t="s">
        <v>315</v>
      </c>
      <c r="G509" s="970">
        <v>-219333324</v>
      </c>
      <c r="H509" s="953">
        <v>-1862830.9709589044</v>
      </c>
      <c r="I509" s="953"/>
      <c r="J509" s="953">
        <v>-221196154.97095892</v>
      </c>
      <c r="K509" s="937">
        <v>0.1</v>
      </c>
      <c r="L509" s="929">
        <v>31</v>
      </c>
      <c r="M509" s="930"/>
      <c r="N509" s="930"/>
      <c r="O509" s="956">
        <v>-60091.321643835625</v>
      </c>
      <c r="P509" s="957">
        <v>-1802739.6493150687</v>
      </c>
    </row>
  </sheetData>
  <autoFilter ref="C4:P113" xr:uid="{00000000-0009-0000-0000-000006000000}"/>
  <mergeCells count="9">
    <mergeCell ref="C115:P115"/>
    <mergeCell ref="B128:E128"/>
    <mergeCell ref="B250:E250"/>
    <mergeCell ref="B252:E252"/>
    <mergeCell ref="B2:G2"/>
    <mergeCell ref="B75:E75"/>
    <mergeCell ref="B79:E79"/>
    <mergeCell ref="B80:F80"/>
    <mergeCell ref="B113:F113"/>
  </mergeCells>
  <conditionalFormatting sqref="B117:B118">
    <cfRule type="timePeriod" dxfId="117" priority="16" stopIfTrue="1" timePeriod="thisMonth">
      <formula>AND(MONTH(B117)=MONTH(TODAY()),YEAR(B117)=YEAR(TODAY()))</formula>
    </cfRule>
  </conditionalFormatting>
  <conditionalFormatting sqref="B129:B249">
    <cfRule type="timePeriod" dxfId="116" priority="13" stopIfTrue="1" timePeriod="thisMonth">
      <formula>AND(MONTH(B129)=MONTH(TODAY()),YEAR(B129)=YEAR(TODAY()))</formula>
    </cfRule>
  </conditionalFormatting>
  <conditionalFormatting sqref="B280:B286 B313 B320:B324">
    <cfRule type="timePeriod" dxfId="115" priority="19" stopIfTrue="1" timePeriod="thisMonth">
      <formula>AND(MONTH(B280)=MONTH(TODAY()),YEAR(B280)=YEAR(TODAY()))</formula>
    </cfRule>
  </conditionalFormatting>
  <pageMargins left="0.25" right="0.25" top="0.75" bottom="0.75" header="0.3" footer="0.3"/>
  <pageSetup paperSize="9" scale="53" orientation="portrait" r:id="rId1"/>
  <headerFooter alignWithMargins="0"/>
  <ignoredErrors>
    <ignoredError sqref="G31 G43 G74 G6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1:Q529"/>
  <sheetViews>
    <sheetView showGridLines="0" zoomScale="140" zoomScaleNormal="140" zoomScaleSheetLayoutView="80" workbookViewId="0">
      <pane ySplit="4" topLeftCell="A5" activePane="bottomLeft" state="frozen"/>
      <selection activeCell="D6" sqref="D6"/>
      <selection pane="bottomLeft" activeCell="B22" sqref="B22"/>
    </sheetView>
  </sheetViews>
  <sheetFormatPr baseColWidth="10" defaultColWidth="11.42578125" defaultRowHeight="12.75" x14ac:dyDescent="0.2"/>
  <cols>
    <col min="1" max="1" width="7.7109375" style="859" customWidth="1"/>
    <col min="2" max="2" width="35.140625" style="859" bestFit="1" customWidth="1"/>
    <col min="3" max="3" width="23" style="859" customWidth="1"/>
    <col min="4" max="4" width="15.28515625" style="859" customWidth="1"/>
    <col min="5" max="5" width="24.140625" style="859" hidden="1" customWidth="1"/>
    <col min="6" max="6" width="21.28515625" style="859" bestFit="1" customWidth="1"/>
    <col min="7" max="7" width="22.42578125" style="859" bestFit="1" customWidth="1"/>
    <col min="8" max="8" width="22" style="859" bestFit="1" customWidth="1"/>
    <col min="9" max="9" width="18" style="859" hidden="1" customWidth="1"/>
    <col min="10" max="10" width="21.7109375" style="859" bestFit="1" customWidth="1"/>
    <col min="11" max="11" width="12.28515625" style="859" customWidth="1"/>
    <col min="12" max="12" width="10.7109375" style="859" customWidth="1"/>
    <col min="13" max="13" width="20.42578125" style="859" hidden="1" customWidth="1"/>
    <col min="14" max="14" width="12" style="859" hidden="1" customWidth="1"/>
    <col min="15" max="15" width="17.42578125" style="912" bestFit="1" customWidth="1"/>
    <col min="16" max="16" width="18.7109375" style="912" bestFit="1" customWidth="1"/>
    <col min="17" max="17" width="15.42578125" style="913" bestFit="1" customWidth="1"/>
    <col min="18" max="16384" width="11.42578125" style="859"/>
  </cols>
  <sheetData>
    <row r="1" spans="1:16" ht="14.1" customHeight="1" x14ac:dyDescent="0.2">
      <c r="A1" s="859" t="e">
        <f>+#REF!</f>
        <v>#REF!</v>
      </c>
    </row>
    <row r="2" spans="1:16" ht="14.1" customHeight="1" x14ac:dyDescent="0.25">
      <c r="B2" s="1172" t="s">
        <v>391</v>
      </c>
      <c r="C2" s="1172"/>
      <c r="D2" s="1172"/>
      <c r="E2" s="1172"/>
      <c r="F2" s="1172"/>
      <c r="G2" s="1172"/>
      <c r="H2" s="988"/>
      <c r="I2" s="988"/>
      <c r="J2" s="988"/>
      <c r="K2" s="988"/>
      <c r="L2" s="988"/>
      <c r="M2" s="988"/>
      <c r="N2" s="988"/>
      <c r="O2" s="988"/>
      <c r="P2" s="988"/>
    </row>
    <row r="3" spans="1:16" ht="14.1" customHeight="1" x14ac:dyDescent="0.25">
      <c r="D3" s="914"/>
      <c r="E3" s="915"/>
      <c r="F3" s="915"/>
      <c r="G3" s="916"/>
      <c r="H3" s="916"/>
      <c r="I3" s="916"/>
      <c r="J3" s="917"/>
      <c r="K3" s="918"/>
      <c r="L3" s="941">
        <f ca="1">TODAY()</f>
        <v>46107</v>
      </c>
      <c r="P3" s="942">
        <f ca="1">+L3+29</f>
        <v>46136</v>
      </c>
    </row>
    <row r="4" spans="1:16" s="913" customFormat="1" ht="14.1" customHeight="1" x14ac:dyDescent="0.2">
      <c r="B4" s="989" t="s">
        <v>390</v>
      </c>
      <c r="C4" s="920" t="s">
        <v>389</v>
      </c>
      <c r="D4" s="920" t="s">
        <v>295</v>
      </c>
      <c r="E4" s="920" t="s">
        <v>305</v>
      </c>
      <c r="F4" s="920" t="s">
        <v>293</v>
      </c>
      <c r="G4" s="921" t="s">
        <v>3</v>
      </c>
      <c r="H4" s="921" t="s">
        <v>327</v>
      </c>
      <c r="I4" s="921"/>
      <c r="J4" s="922" t="s">
        <v>328</v>
      </c>
      <c r="K4" s="923" t="s">
        <v>329</v>
      </c>
      <c r="L4" s="922" t="s">
        <v>330</v>
      </c>
      <c r="M4" s="922" t="s">
        <v>17</v>
      </c>
      <c r="N4" s="922" t="s">
        <v>18</v>
      </c>
      <c r="O4" s="924" t="s">
        <v>358</v>
      </c>
      <c r="P4" s="924" t="s">
        <v>359</v>
      </c>
    </row>
    <row r="5" spans="1:16" s="913" customFormat="1" ht="14.1" customHeight="1" x14ac:dyDescent="0.2">
      <c r="B5" s="939" t="s">
        <v>388</v>
      </c>
      <c r="C5" s="926">
        <v>45015</v>
      </c>
      <c r="D5" s="926">
        <f t="shared" ref="D5:D12" si="0">+C5+180</f>
        <v>45195</v>
      </c>
      <c r="E5" s="927" t="s">
        <v>331</v>
      </c>
      <c r="F5" s="927" t="s">
        <v>315</v>
      </c>
      <c r="G5" s="970">
        <v>6000000000</v>
      </c>
      <c r="H5" s="953">
        <f t="shared" ref="H5:H12" si="1">G5*K5/365*L5</f>
        <v>295890410.95890415</v>
      </c>
      <c r="I5" s="953"/>
      <c r="J5" s="953">
        <f t="shared" ref="J5:J12" si="2">+H5+G5</f>
        <v>6295890410.9589043</v>
      </c>
      <c r="K5" s="937">
        <v>0.1</v>
      </c>
      <c r="L5" s="929">
        <f t="shared" ref="L5:L12" si="3">+D5-C5</f>
        <v>180</v>
      </c>
      <c r="M5" s="930"/>
      <c r="N5" s="930"/>
      <c r="O5" s="956">
        <f t="shared" ref="O5:O12" si="4">+SUM(H5)/SUM(L5:N5)</f>
        <v>1643835.6164383565</v>
      </c>
      <c r="P5" s="957">
        <f t="shared" ref="P5:P12" ca="1" si="5">+O5*($P$3-$L$3+1)</f>
        <v>49315068.493150696</v>
      </c>
    </row>
    <row r="6" spans="1:16" s="913" customFormat="1" ht="14.1" customHeight="1" x14ac:dyDescent="0.2">
      <c r="B6" s="933"/>
      <c r="C6" s="926">
        <v>45029</v>
      </c>
      <c r="D6" s="926">
        <f t="shared" si="0"/>
        <v>45209</v>
      </c>
      <c r="E6" s="927" t="s">
        <v>331</v>
      </c>
      <c r="F6" s="927" t="s">
        <v>315</v>
      </c>
      <c r="G6" s="970">
        <v>7000000000</v>
      </c>
      <c r="H6" s="953">
        <f t="shared" si="1"/>
        <v>345205479.4520548</v>
      </c>
      <c r="I6" s="953"/>
      <c r="J6" s="953">
        <f t="shared" si="2"/>
        <v>7345205479.452055</v>
      </c>
      <c r="K6" s="937">
        <v>0.1</v>
      </c>
      <c r="L6" s="929">
        <f t="shared" si="3"/>
        <v>180</v>
      </c>
      <c r="M6" s="930"/>
      <c r="N6" s="930"/>
      <c r="O6" s="956">
        <f t="shared" si="4"/>
        <v>1917808.2191780822</v>
      </c>
      <c r="P6" s="957">
        <f t="shared" ca="1" si="5"/>
        <v>57534246.575342469</v>
      </c>
    </row>
    <row r="7" spans="1:16" s="913" customFormat="1" ht="14.1" customHeight="1" x14ac:dyDescent="0.2">
      <c r="B7" s="933"/>
      <c r="C7" s="926">
        <v>45040</v>
      </c>
      <c r="D7" s="926">
        <f t="shared" si="0"/>
        <v>45220</v>
      </c>
      <c r="E7" s="927" t="s">
        <v>331</v>
      </c>
      <c r="F7" s="927" t="s">
        <v>315</v>
      </c>
      <c r="G7" s="970">
        <v>8000000000</v>
      </c>
      <c r="H7" s="953">
        <f t="shared" si="1"/>
        <v>394520547.94520545</v>
      </c>
      <c r="I7" s="953"/>
      <c r="J7" s="953">
        <f t="shared" si="2"/>
        <v>8394520547.9452057</v>
      </c>
      <c r="K7" s="937">
        <v>0.1</v>
      </c>
      <c r="L7" s="929">
        <f t="shared" si="3"/>
        <v>180</v>
      </c>
      <c r="M7" s="930"/>
      <c r="N7" s="930"/>
      <c r="O7" s="956">
        <f t="shared" si="4"/>
        <v>2191780.8219178081</v>
      </c>
      <c r="P7" s="957">
        <f t="shared" ca="1" si="5"/>
        <v>65753424.657534242</v>
      </c>
    </row>
    <row r="8" spans="1:16" s="913" customFormat="1" ht="14.1" customHeight="1" x14ac:dyDescent="0.2">
      <c r="B8" s="933"/>
      <c r="C8" s="926">
        <v>45043</v>
      </c>
      <c r="D8" s="926">
        <f t="shared" si="0"/>
        <v>45223</v>
      </c>
      <c r="E8" s="927" t="s">
        <v>331</v>
      </c>
      <c r="F8" s="927" t="s">
        <v>315</v>
      </c>
      <c r="G8" s="970">
        <v>5000000000</v>
      </c>
      <c r="H8" s="953">
        <f t="shared" si="1"/>
        <v>246575342.46575341</v>
      </c>
      <c r="I8" s="953"/>
      <c r="J8" s="953">
        <f t="shared" si="2"/>
        <v>5246575342.4657536</v>
      </c>
      <c r="K8" s="937">
        <v>0.1</v>
      </c>
      <c r="L8" s="929">
        <f t="shared" si="3"/>
        <v>180</v>
      </c>
      <c r="M8" s="930"/>
      <c r="N8" s="930"/>
      <c r="O8" s="956">
        <f t="shared" si="4"/>
        <v>1369863.01369863</v>
      </c>
      <c r="P8" s="957">
        <f t="shared" ca="1" si="5"/>
        <v>41095890.410958901</v>
      </c>
    </row>
    <row r="9" spans="1:16" s="913" customFormat="1" ht="14.1" customHeight="1" x14ac:dyDescent="0.2">
      <c r="B9" s="933"/>
      <c r="C9" s="926">
        <v>45048</v>
      </c>
      <c r="D9" s="926">
        <f t="shared" si="0"/>
        <v>45228</v>
      </c>
      <c r="E9" s="927"/>
      <c r="F9" s="927" t="s">
        <v>315</v>
      </c>
      <c r="G9" s="970">
        <v>6000000000</v>
      </c>
      <c r="H9" s="953">
        <f>G9*K9/365*L9</f>
        <v>295890410.95890415</v>
      </c>
      <c r="I9" s="953"/>
      <c r="J9" s="953">
        <f>+H9+G9</f>
        <v>6295890410.9589043</v>
      </c>
      <c r="K9" s="937">
        <v>0.1</v>
      </c>
      <c r="L9" s="929">
        <f>+D9-C9</f>
        <v>180</v>
      </c>
      <c r="M9" s="930"/>
      <c r="N9" s="930"/>
      <c r="O9" s="956">
        <f>+SUM(H9)/SUM(L9:N9)</f>
        <v>1643835.6164383565</v>
      </c>
      <c r="P9" s="957">
        <f ca="1">+O9*($P$3-$L$3+1)</f>
        <v>49315068.493150696</v>
      </c>
    </row>
    <row r="10" spans="1:16" s="913" customFormat="1" ht="14.1" customHeight="1" x14ac:dyDescent="0.2">
      <c r="B10" s="933"/>
      <c r="C10" s="926">
        <v>45054</v>
      </c>
      <c r="D10" s="926">
        <f t="shared" si="0"/>
        <v>45234</v>
      </c>
      <c r="E10" s="927" t="s">
        <v>331</v>
      </c>
      <c r="F10" s="927" t="s">
        <v>315</v>
      </c>
      <c r="G10" s="970">
        <v>7000000000</v>
      </c>
      <c r="H10" s="953">
        <f t="shared" si="1"/>
        <v>345205479.4520548</v>
      </c>
      <c r="I10" s="953"/>
      <c r="J10" s="953">
        <f t="shared" si="2"/>
        <v>7345205479.452055</v>
      </c>
      <c r="K10" s="937">
        <v>0.1</v>
      </c>
      <c r="L10" s="929">
        <f t="shared" si="3"/>
        <v>180</v>
      </c>
      <c r="M10" s="930"/>
      <c r="N10" s="930"/>
      <c r="O10" s="956">
        <f t="shared" si="4"/>
        <v>1917808.2191780822</v>
      </c>
      <c r="P10" s="957">
        <f t="shared" ca="1" si="5"/>
        <v>57534246.575342469</v>
      </c>
    </row>
    <row r="11" spans="1:16" s="913" customFormat="1" ht="14.1" customHeight="1" x14ac:dyDescent="0.2">
      <c r="B11" s="933"/>
      <c r="C11" s="926">
        <v>45062</v>
      </c>
      <c r="D11" s="926">
        <f>+C11+180</f>
        <v>45242</v>
      </c>
      <c r="E11" s="927" t="s">
        <v>331</v>
      </c>
      <c r="F11" s="927" t="s">
        <v>315</v>
      </c>
      <c r="G11" s="970">
        <v>7000000000</v>
      </c>
      <c r="H11" s="953">
        <f>G11*K11/365*L11</f>
        <v>345205479.4520548</v>
      </c>
      <c r="I11" s="953"/>
      <c r="J11" s="953">
        <f>+H11+G11</f>
        <v>7345205479.452055</v>
      </c>
      <c r="K11" s="937">
        <v>0.1</v>
      </c>
      <c r="L11" s="929">
        <f>+D11-C11</f>
        <v>180</v>
      </c>
      <c r="M11" s="930"/>
      <c r="N11" s="930"/>
      <c r="O11" s="956">
        <f>+SUM(H11)/SUM(L11:N11)</f>
        <v>1917808.2191780822</v>
      </c>
      <c r="P11" s="957">
        <f ca="1">+O11*($P$3-$L$3+1)</f>
        <v>57534246.575342469</v>
      </c>
    </row>
    <row r="12" spans="1:16" s="913" customFormat="1" ht="14.1" customHeight="1" x14ac:dyDescent="0.2">
      <c r="B12" s="933"/>
      <c r="C12" s="926">
        <v>45075</v>
      </c>
      <c r="D12" s="926">
        <f t="shared" si="0"/>
        <v>45255</v>
      </c>
      <c r="E12" s="927" t="s">
        <v>331</v>
      </c>
      <c r="F12" s="927" t="s">
        <v>315</v>
      </c>
      <c r="G12" s="970">
        <v>7000000000</v>
      </c>
      <c r="H12" s="953">
        <f t="shared" si="1"/>
        <v>345205479.4520548</v>
      </c>
      <c r="I12" s="953"/>
      <c r="J12" s="953">
        <f t="shared" si="2"/>
        <v>7345205479.452055</v>
      </c>
      <c r="K12" s="937">
        <v>0.1</v>
      </c>
      <c r="L12" s="929">
        <f t="shared" si="3"/>
        <v>180</v>
      </c>
      <c r="M12" s="930"/>
      <c r="N12" s="930"/>
      <c r="O12" s="956">
        <f t="shared" si="4"/>
        <v>1917808.2191780822</v>
      </c>
      <c r="P12" s="957">
        <f t="shared" ca="1" si="5"/>
        <v>57534246.575342469</v>
      </c>
    </row>
    <row r="13" spans="1:16" s="913" customFormat="1" ht="14.1" customHeight="1" x14ac:dyDescent="0.2">
      <c r="B13" s="947" t="s">
        <v>314</v>
      </c>
      <c r="C13" s="948"/>
      <c r="D13" s="948"/>
      <c r="E13" s="948"/>
      <c r="F13" s="949"/>
      <c r="G13" s="970">
        <f>+SUM(G5:G12)</f>
        <v>53000000000</v>
      </c>
      <c r="H13" s="953">
        <f>+SUM(H5:H12)</f>
        <v>2613698630.1369863</v>
      </c>
      <c r="I13" s="953"/>
      <c r="J13" s="953">
        <f>+SUM(J5:J12)</f>
        <v>55613698630.136986</v>
      </c>
      <c r="K13" s="937">
        <f>+((O13*365)/G13)</f>
        <v>0.10000000000000002</v>
      </c>
      <c r="L13" s="929"/>
      <c r="M13" s="929"/>
      <c r="N13" s="929"/>
      <c r="O13" s="953">
        <f>+SUM(O5:O12)</f>
        <v>14520547.945205482</v>
      </c>
      <c r="P13" s="953">
        <f ca="1">+SUM(P5:P12)</f>
        <v>435616438.35616446</v>
      </c>
    </row>
    <row r="14" spans="1:16" s="913" customFormat="1" ht="14.1" hidden="1" customHeight="1" x14ac:dyDescent="0.2">
      <c r="B14" s="933"/>
      <c r="C14" s="926">
        <v>44285</v>
      </c>
      <c r="D14" s="926">
        <v>45185</v>
      </c>
      <c r="E14" s="927" t="s">
        <v>331</v>
      </c>
      <c r="F14" s="927" t="s">
        <v>270</v>
      </c>
      <c r="G14" s="970"/>
      <c r="H14" s="953">
        <f>((SUM(G14:$G$20))*K14/365*L14)</f>
        <v>188630136.98630136</v>
      </c>
      <c r="I14" s="953"/>
      <c r="J14" s="953">
        <f t="shared" ref="J14:J20" si="6">+H14+G14</f>
        <v>188630136.98630136</v>
      </c>
      <c r="K14" s="937">
        <v>8.5000000000000006E-2</v>
      </c>
      <c r="L14" s="929">
        <v>90</v>
      </c>
      <c r="M14" s="930"/>
      <c r="N14" s="930"/>
      <c r="O14" s="956">
        <f>+H14/L14</f>
        <v>2095890.4109589041</v>
      </c>
      <c r="P14" s="957">
        <f ca="1">+O14*($P$3-$L$3+1)</f>
        <v>62876712.328767121</v>
      </c>
    </row>
    <row r="15" spans="1:16" s="913" customFormat="1" ht="14.1" hidden="1" customHeight="1" x14ac:dyDescent="0.2">
      <c r="B15" s="933"/>
      <c r="C15" s="926">
        <v>44285</v>
      </c>
      <c r="D15" s="926">
        <f t="shared" ref="D15:D20" si="7">+D14+90</f>
        <v>45275</v>
      </c>
      <c r="E15" s="927" t="s">
        <v>331</v>
      </c>
      <c r="F15" s="927" t="s">
        <v>270</v>
      </c>
      <c r="G15" s="970"/>
      <c r="H15" s="953">
        <f>((SUM(G15:$G$20))*K15/365*L15)</f>
        <v>188630136.98630136</v>
      </c>
      <c r="I15" s="953"/>
      <c r="J15" s="953">
        <f t="shared" si="6"/>
        <v>188630136.98630136</v>
      </c>
      <c r="K15" s="937">
        <v>8.5000000000000006E-2</v>
      </c>
      <c r="L15" s="929">
        <v>90</v>
      </c>
      <c r="M15" s="930"/>
      <c r="N15" s="930"/>
      <c r="O15" s="956"/>
      <c r="P15" s="957"/>
    </row>
    <row r="16" spans="1:16" s="913" customFormat="1" ht="14.1" customHeight="1" x14ac:dyDescent="0.2">
      <c r="B16" s="933"/>
      <c r="C16" s="926">
        <v>44285</v>
      </c>
      <c r="D16" s="926">
        <f t="shared" si="7"/>
        <v>45365</v>
      </c>
      <c r="E16" s="927" t="s">
        <v>331</v>
      </c>
      <c r="F16" s="927" t="s">
        <v>270</v>
      </c>
      <c r="G16" s="970">
        <v>4500000000</v>
      </c>
      <c r="H16" s="953">
        <f>((SUM(G16:$G$20))*K16/365*L16)</f>
        <v>188630136.98630136</v>
      </c>
      <c r="I16" s="953"/>
      <c r="J16" s="953">
        <f t="shared" si="6"/>
        <v>4688630136.9863014</v>
      </c>
      <c r="K16" s="937">
        <v>8.5000000000000006E-2</v>
      </c>
      <c r="L16" s="929">
        <v>90</v>
      </c>
      <c r="M16" s="930"/>
      <c r="N16" s="930"/>
      <c r="O16" s="956"/>
      <c r="P16" s="957"/>
    </row>
    <row r="17" spans="2:16" s="913" customFormat="1" ht="14.1" hidden="1" customHeight="1" x14ac:dyDescent="0.2">
      <c r="B17" s="933"/>
      <c r="C17" s="926">
        <v>44285</v>
      </c>
      <c r="D17" s="926">
        <f t="shared" si="7"/>
        <v>45455</v>
      </c>
      <c r="E17" s="927" t="s">
        <v>331</v>
      </c>
      <c r="F17" s="927" t="s">
        <v>270</v>
      </c>
      <c r="G17" s="970"/>
      <c r="H17" s="953">
        <f>((SUM(G17:$G$20))*K17/365*L17)</f>
        <v>94315068.493150681</v>
      </c>
      <c r="I17" s="953"/>
      <c r="J17" s="953">
        <f t="shared" si="6"/>
        <v>94315068.493150681</v>
      </c>
      <c r="K17" s="937">
        <v>8.5000000000000006E-2</v>
      </c>
      <c r="L17" s="929">
        <v>90</v>
      </c>
      <c r="M17" s="930"/>
      <c r="N17" s="930"/>
      <c r="O17" s="956"/>
      <c r="P17" s="957"/>
    </row>
    <row r="18" spans="2:16" s="913" customFormat="1" ht="14.1" hidden="1" customHeight="1" x14ac:dyDescent="0.2">
      <c r="B18" s="933"/>
      <c r="C18" s="926">
        <v>44285</v>
      </c>
      <c r="D18" s="926">
        <f t="shared" si="7"/>
        <v>45545</v>
      </c>
      <c r="E18" s="927" t="s">
        <v>331</v>
      </c>
      <c r="F18" s="927" t="s">
        <v>270</v>
      </c>
      <c r="G18" s="970"/>
      <c r="H18" s="953">
        <f>((SUM(G18:$G$20))*K18/365*L18)</f>
        <v>94315068.493150681</v>
      </c>
      <c r="I18" s="953"/>
      <c r="J18" s="953">
        <f t="shared" si="6"/>
        <v>94315068.493150681</v>
      </c>
      <c r="K18" s="937">
        <v>8.5000000000000006E-2</v>
      </c>
      <c r="L18" s="929">
        <v>90</v>
      </c>
      <c r="M18" s="930"/>
      <c r="N18" s="930"/>
      <c r="O18" s="956"/>
      <c r="P18" s="957"/>
    </row>
    <row r="19" spans="2:16" s="913" customFormat="1" ht="14.1" hidden="1" customHeight="1" x14ac:dyDescent="0.2">
      <c r="B19" s="933"/>
      <c r="C19" s="926">
        <v>44285</v>
      </c>
      <c r="D19" s="926">
        <f t="shared" si="7"/>
        <v>45635</v>
      </c>
      <c r="E19" s="927" t="s">
        <v>331</v>
      </c>
      <c r="F19" s="927" t="s">
        <v>270</v>
      </c>
      <c r="G19" s="970"/>
      <c r="H19" s="953">
        <f>((SUM(G19:$G$20))*K19/365*L19)</f>
        <v>94315068.493150681</v>
      </c>
      <c r="I19" s="953"/>
      <c r="J19" s="953">
        <f t="shared" si="6"/>
        <v>94315068.493150681</v>
      </c>
      <c r="K19" s="937">
        <v>8.5000000000000006E-2</v>
      </c>
      <c r="L19" s="929">
        <v>90</v>
      </c>
      <c r="M19" s="930"/>
      <c r="N19" s="930"/>
      <c r="O19" s="956"/>
      <c r="P19" s="957"/>
    </row>
    <row r="20" spans="2:16" s="913" customFormat="1" ht="14.1" customHeight="1" x14ac:dyDescent="0.2">
      <c r="B20" s="933"/>
      <c r="C20" s="926">
        <v>44285</v>
      </c>
      <c r="D20" s="926">
        <f t="shared" si="7"/>
        <v>45725</v>
      </c>
      <c r="E20" s="927" t="s">
        <v>331</v>
      </c>
      <c r="F20" s="927" t="s">
        <v>270</v>
      </c>
      <c r="G20" s="970">
        <v>4500000000</v>
      </c>
      <c r="H20" s="953">
        <f>((SUM(G20:$G$20))*K20/365*L20)</f>
        <v>94315068.493150681</v>
      </c>
      <c r="I20" s="953"/>
      <c r="J20" s="953">
        <f t="shared" si="6"/>
        <v>4594315068.4931507</v>
      </c>
      <c r="K20" s="937">
        <v>8.5000000000000006E-2</v>
      </c>
      <c r="L20" s="929">
        <v>90</v>
      </c>
      <c r="M20" s="930"/>
      <c r="N20" s="930"/>
      <c r="O20" s="956"/>
      <c r="P20" s="957"/>
    </row>
    <row r="21" spans="2:16" s="913" customFormat="1" ht="14.1" customHeight="1" x14ac:dyDescent="0.2">
      <c r="B21" s="947" t="s">
        <v>271</v>
      </c>
      <c r="C21" s="948"/>
      <c r="D21" s="948"/>
      <c r="E21" s="948"/>
      <c r="F21" s="949"/>
      <c r="G21" s="953">
        <f>+SUM(G14:G20)</f>
        <v>9000000000</v>
      </c>
      <c r="H21" s="953">
        <f>+SUM(H14:H20)</f>
        <v>943150684.93150687</v>
      </c>
      <c r="I21" s="953"/>
      <c r="J21" s="953">
        <f>+SUM(J14:J20)</f>
        <v>9943150684.9315071</v>
      </c>
      <c r="K21" s="937">
        <f>+((O21*365)/G21)</f>
        <v>8.5000000000000006E-2</v>
      </c>
      <c r="L21" s="929"/>
      <c r="M21" s="929"/>
      <c r="N21" s="929"/>
      <c r="O21" s="953">
        <f>+SUM(O14:O20)</f>
        <v>2095890.4109589041</v>
      </c>
      <c r="P21" s="953">
        <f ca="1">+SUM(P14:P20)</f>
        <v>62876712.328767121</v>
      </c>
    </row>
    <row r="22" spans="2:16" s="913" customFormat="1" ht="14.1" customHeight="1" x14ac:dyDescent="0.2">
      <c r="B22" s="944" t="s">
        <v>383</v>
      </c>
      <c r="C22" s="945"/>
      <c r="D22" s="945"/>
      <c r="E22" s="945"/>
      <c r="F22" s="946"/>
      <c r="G22" s="954">
        <f>+G21+G13</f>
        <v>62000000000</v>
      </c>
      <c r="H22" s="954">
        <f>+H21+H13</f>
        <v>3556849315.0684929</v>
      </c>
      <c r="I22" s="954"/>
      <c r="J22" s="954">
        <f>+J21+J13</f>
        <v>65556849315.068497</v>
      </c>
      <c r="K22" s="943">
        <f>+((O22*365)/G22)</f>
        <v>9.7822580645161306E-2</v>
      </c>
      <c r="L22" s="938"/>
      <c r="M22" s="938"/>
      <c r="N22" s="938"/>
      <c r="O22" s="954">
        <f>+O21+O13</f>
        <v>16616438.356164386</v>
      </c>
      <c r="P22" s="954">
        <f ca="1">+P21+P13</f>
        <v>498493150.68493158</v>
      </c>
    </row>
    <row r="23" spans="2:16" s="913" customFormat="1" ht="14.1" customHeight="1" x14ac:dyDescent="0.2">
      <c r="B23" s="939" t="s">
        <v>342</v>
      </c>
      <c r="C23" s="926">
        <v>44988</v>
      </c>
      <c r="D23" s="926">
        <f>+C23+180</f>
        <v>45168</v>
      </c>
      <c r="E23" s="927" t="s">
        <v>319</v>
      </c>
      <c r="F23" s="927" t="s">
        <v>315</v>
      </c>
      <c r="G23" s="970">
        <v>2501100000</v>
      </c>
      <c r="H23" s="953">
        <f>(G23*K23/365*L23)</f>
        <v>119641660.2739726</v>
      </c>
      <c r="I23" s="953"/>
      <c r="J23" s="953">
        <f>+H23+G23</f>
        <v>2620741660.2739725</v>
      </c>
      <c r="K23" s="937">
        <v>9.7000000000000003E-2</v>
      </c>
      <c r="L23" s="929">
        <f>+D23-C23</f>
        <v>180</v>
      </c>
      <c r="M23" s="930"/>
      <c r="N23" s="930"/>
      <c r="O23" s="957">
        <f>+H23/L23</f>
        <v>664675.89041095891</v>
      </c>
      <c r="P23" s="957">
        <f ca="1">+O23*($P$3-$L$3+1)</f>
        <v>19940276.712328766</v>
      </c>
    </row>
    <row r="24" spans="2:16" s="913" customFormat="1" ht="14.1" customHeight="1" x14ac:dyDescent="0.2">
      <c r="B24" s="933"/>
      <c r="C24" s="926">
        <v>44993</v>
      </c>
      <c r="D24" s="926">
        <f>+C24+180</f>
        <v>45173</v>
      </c>
      <c r="E24" s="927" t="s">
        <v>319</v>
      </c>
      <c r="F24" s="927" t="s">
        <v>315</v>
      </c>
      <c r="G24" s="970">
        <v>5001100000</v>
      </c>
      <c r="H24" s="953">
        <f>(G24*K24/365*L24)</f>
        <v>239230701.369863</v>
      </c>
      <c r="I24" s="953"/>
      <c r="J24" s="953">
        <f>+H24+G24</f>
        <v>5240330701.3698626</v>
      </c>
      <c r="K24" s="937">
        <v>9.7000000000000003E-2</v>
      </c>
      <c r="L24" s="929">
        <f>+D24-C24</f>
        <v>180</v>
      </c>
      <c r="M24" s="930"/>
      <c r="N24" s="930"/>
      <c r="O24" s="957">
        <f>+H24/L24</f>
        <v>1329059.4520547944</v>
      </c>
      <c r="P24" s="957">
        <f ca="1">+O24*($P$3-$L$3+1)</f>
        <v>39871783.561643831</v>
      </c>
    </row>
    <row r="25" spans="2:16" s="913" customFormat="1" ht="14.1" customHeight="1" x14ac:dyDescent="0.2">
      <c r="B25" s="933"/>
      <c r="C25" s="926">
        <v>45001</v>
      </c>
      <c r="D25" s="926">
        <f>+C25+180</f>
        <v>45181</v>
      </c>
      <c r="E25" s="927" t="s">
        <v>319</v>
      </c>
      <c r="F25" s="927" t="s">
        <v>315</v>
      </c>
      <c r="G25" s="970">
        <v>6001100000</v>
      </c>
      <c r="H25" s="953">
        <f>(G25*K25/365*L25)</f>
        <v>287066317.80821919</v>
      </c>
      <c r="I25" s="953"/>
      <c r="J25" s="953">
        <f>+H25+G25</f>
        <v>6288166317.808219</v>
      </c>
      <c r="K25" s="937">
        <v>9.7000000000000003E-2</v>
      </c>
      <c r="L25" s="929">
        <f>+D25-C25</f>
        <v>180</v>
      </c>
      <c r="M25" s="930"/>
      <c r="N25" s="930"/>
      <c r="O25" s="957">
        <f>+H25/L25</f>
        <v>1594812.8767123288</v>
      </c>
      <c r="P25" s="957">
        <f ca="1">+O25*($P$3-$L$3+1)</f>
        <v>47844386.301369861</v>
      </c>
    </row>
    <row r="26" spans="2:16" s="913" customFormat="1" ht="14.1" customHeight="1" x14ac:dyDescent="0.2">
      <c r="B26" s="933"/>
      <c r="C26" s="926">
        <v>45015</v>
      </c>
      <c r="D26" s="926">
        <f>+C26+180</f>
        <v>45195</v>
      </c>
      <c r="E26" s="927" t="s">
        <v>319</v>
      </c>
      <c r="F26" s="927" t="s">
        <v>315</v>
      </c>
      <c r="G26" s="970">
        <v>6001100000</v>
      </c>
      <c r="H26" s="953">
        <f>(G26*K26/365*L26)</f>
        <v>287066317.80821919</v>
      </c>
      <c r="I26" s="953"/>
      <c r="J26" s="953">
        <f>+H26+G26</f>
        <v>6288166317.808219</v>
      </c>
      <c r="K26" s="937">
        <v>9.7000000000000003E-2</v>
      </c>
      <c r="L26" s="929">
        <f>+D26-C26</f>
        <v>180</v>
      </c>
      <c r="M26" s="930"/>
      <c r="N26" s="930"/>
      <c r="O26" s="957">
        <f>+H26/L26</f>
        <v>1594812.8767123288</v>
      </c>
      <c r="P26" s="957">
        <f ca="1">+O26*($P$3-$L$3+1)</f>
        <v>47844386.301369861</v>
      </c>
    </row>
    <row r="27" spans="2:16" s="913" customFormat="1" ht="14.1" customHeight="1" x14ac:dyDescent="0.2">
      <c r="B27" s="947" t="s">
        <v>314</v>
      </c>
      <c r="C27" s="948"/>
      <c r="D27" s="948"/>
      <c r="E27" s="948"/>
      <c r="F27" s="949"/>
      <c r="G27" s="970">
        <f>SUM(G23:G26)</f>
        <v>19504400000</v>
      </c>
      <c r="H27" s="953">
        <f>SUM(H23:H26)</f>
        <v>933004997.26027393</v>
      </c>
      <c r="I27" s="953"/>
      <c r="J27" s="953">
        <f>SUM(J23:J26)</f>
        <v>20437404997.260273</v>
      </c>
      <c r="K27" s="937">
        <f>+((O27*365)/G27)</f>
        <v>9.6999999999999989E-2</v>
      </c>
      <c r="L27" s="929"/>
      <c r="M27" s="929"/>
      <c r="N27" s="929"/>
      <c r="O27" s="953">
        <f>SUM(O23:O26)</f>
        <v>5183361.0958904102</v>
      </c>
      <c r="P27" s="953">
        <f ca="1">SUM(P23:P26)</f>
        <v>155500832.87671232</v>
      </c>
    </row>
    <row r="28" spans="2:16" s="913" customFormat="1" ht="14.1" hidden="1" customHeight="1" x14ac:dyDescent="0.2">
      <c r="B28" s="933"/>
      <c r="C28" s="926">
        <v>44285</v>
      </c>
      <c r="D28" s="926">
        <v>45175</v>
      </c>
      <c r="E28" s="927" t="s">
        <v>319</v>
      </c>
      <c r="F28" s="927" t="s">
        <v>270</v>
      </c>
      <c r="G28" s="970"/>
      <c r="H28" s="953">
        <f>((SUM(G28:$G$33))*K28/365*L28)</f>
        <v>163199299.31506851</v>
      </c>
      <c r="I28" s="953"/>
      <c r="J28" s="953">
        <f t="shared" ref="J28:J33" si="8">+H28+G28</f>
        <v>163199299.31506851</v>
      </c>
      <c r="K28" s="937">
        <v>6.3E-2</v>
      </c>
      <c r="L28" s="929">
        <v>180</v>
      </c>
      <c r="M28" s="930"/>
      <c r="N28" s="930"/>
      <c r="O28" s="956">
        <f>+H28/L28</f>
        <v>906662.77397260279</v>
      </c>
      <c r="P28" s="957">
        <f ca="1">+O28*($P$3-$L$3+1)</f>
        <v>27199883.219178084</v>
      </c>
    </row>
    <row r="29" spans="2:16" s="913" customFormat="1" ht="14.1" customHeight="1" x14ac:dyDescent="0.2">
      <c r="B29" s="933"/>
      <c r="C29" s="926">
        <v>44285</v>
      </c>
      <c r="D29" s="926">
        <v>45355</v>
      </c>
      <c r="E29" s="927" t="s">
        <v>319</v>
      </c>
      <c r="F29" s="927" t="s">
        <v>270</v>
      </c>
      <c r="G29" s="970">
        <v>1750962500</v>
      </c>
      <c r="H29" s="953">
        <f>((SUM(G29:$G$33))*K29/365*L29)</f>
        <v>163199299.31506851</v>
      </c>
      <c r="I29" s="953"/>
      <c r="J29" s="953">
        <f t="shared" si="8"/>
        <v>1914161799.3150685</v>
      </c>
      <c r="K29" s="937">
        <v>6.3E-2</v>
      </c>
      <c r="L29" s="929">
        <f>+D29-D28</f>
        <v>180</v>
      </c>
      <c r="M29" s="930"/>
      <c r="N29" s="930"/>
      <c r="O29" s="956"/>
      <c r="P29" s="957"/>
    </row>
    <row r="30" spans="2:16" s="913" customFormat="1" ht="14.1" hidden="1" customHeight="1" x14ac:dyDescent="0.2">
      <c r="B30" s="933"/>
      <c r="C30" s="926">
        <v>44285</v>
      </c>
      <c r="D30" s="926">
        <v>45535</v>
      </c>
      <c r="E30" s="927" t="s">
        <v>319</v>
      </c>
      <c r="F30" s="927" t="s">
        <v>270</v>
      </c>
      <c r="G30" s="970"/>
      <c r="H30" s="953">
        <f>((SUM(G30:$G$33))*K30/365*L30)</f>
        <v>108799532.87671232</v>
      </c>
      <c r="I30" s="953"/>
      <c r="J30" s="953">
        <f t="shared" si="8"/>
        <v>108799532.87671232</v>
      </c>
      <c r="K30" s="937">
        <v>6.3E-2</v>
      </c>
      <c r="L30" s="929">
        <f>+D30-D29</f>
        <v>180</v>
      </c>
      <c r="M30" s="930"/>
      <c r="N30" s="930"/>
      <c r="O30" s="956"/>
      <c r="P30" s="957"/>
    </row>
    <row r="31" spans="2:16" s="913" customFormat="1" ht="14.1" customHeight="1" x14ac:dyDescent="0.2">
      <c r="B31" s="933"/>
      <c r="C31" s="926">
        <v>44285</v>
      </c>
      <c r="D31" s="926">
        <v>45715</v>
      </c>
      <c r="E31" s="927" t="s">
        <v>319</v>
      </c>
      <c r="F31" s="927" t="s">
        <v>270</v>
      </c>
      <c r="G31" s="970">
        <v>1750962500</v>
      </c>
      <c r="H31" s="953">
        <f>((SUM(G31:$G$33))*K31/365*L31)</f>
        <v>108799532.87671232</v>
      </c>
      <c r="I31" s="953"/>
      <c r="J31" s="953">
        <f t="shared" si="8"/>
        <v>1859762032.8767123</v>
      </c>
      <c r="K31" s="937">
        <v>6.3E-2</v>
      </c>
      <c r="L31" s="929">
        <f>+D31-D30</f>
        <v>180</v>
      </c>
      <c r="M31" s="930"/>
      <c r="N31" s="930"/>
      <c r="O31" s="956"/>
      <c r="P31" s="957"/>
    </row>
    <row r="32" spans="2:16" s="913" customFormat="1" ht="14.1" hidden="1" customHeight="1" x14ac:dyDescent="0.2">
      <c r="B32" s="933"/>
      <c r="C32" s="926">
        <v>44285</v>
      </c>
      <c r="D32" s="926">
        <v>45895</v>
      </c>
      <c r="E32" s="927" t="s">
        <v>319</v>
      </c>
      <c r="F32" s="927" t="s">
        <v>270</v>
      </c>
      <c r="G32" s="970"/>
      <c r="H32" s="953">
        <f>((SUM(G32:$G$33))*K32/365*L32)</f>
        <v>54399766.438356161</v>
      </c>
      <c r="I32" s="953"/>
      <c r="J32" s="953">
        <f t="shared" si="8"/>
        <v>54399766.438356161</v>
      </c>
      <c r="K32" s="937">
        <v>6.3E-2</v>
      </c>
      <c r="L32" s="929">
        <f>+D32-D31</f>
        <v>180</v>
      </c>
      <c r="M32" s="930"/>
      <c r="N32" s="930"/>
      <c r="O32" s="956"/>
      <c r="P32" s="957"/>
    </row>
    <row r="33" spans="2:17" s="913" customFormat="1" ht="14.1" customHeight="1" x14ac:dyDescent="0.2">
      <c r="B33" s="933"/>
      <c r="C33" s="926">
        <v>44285</v>
      </c>
      <c r="D33" s="926">
        <v>46085</v>
      </c>
      <c r="E33" s="927" t="s">
        <v>319</v>
      </c>
      <c r="F33" s="927" t="s">
        <v>270</v>
      </c>
      <c r="G33" s="970">
        <v>1750962500</v>
      </c>
      <c r="H33" s="953">
        <f>((SUM(G33:$G$33))*K33/365*L33)</f>
        <v>57421975.684931502</v>
      </c>
      <c r="I33" s="953"/>
      <c r="J33" s="953">
        <f t="shared" si="8"/>
        <v>1808384475.6849315</v>
      </c>
      <c r="K33" s="937">
        <v>6.3E-2</v>
      </c>
      <c r="L33" s="929">
        <f>+D33-D32</f>
        <v>190</v>
      </c>
      <c r="M33" s="930"/>
      <c r="N33" s="930"/>
      <c r="O33" s="956"/>
      <c r="P33" s="957"/>
    </row>
    <row r="34" spans="2:17" s="913" customFormat="1" ht="14.1" customHeight="1" x14ac:dyDescent="0.2">
      <c r="B34" s="947" t="s">
        <v>271</v>
      </c>
      <c r="C34" s="948"/>
      <c r="D34" s="948"/>
      <c r="E34" s="948"/>
      <c r="F34" s="949"/>
      <c r="G34" s="953">
        <f>+SUM(G28:G33)</f>
        <v>5252887500</v>
      </c>
      <c r="H34" s="953">
        <f>+SUM(H28:H33)</f>
        <v>655819406.50684929</v>
      </c>
      <c r="I34" s="953"/>
      <c r="J34" s="953">
        <f>+SUM(J28:J33)</f>
        <v>5908706906.5068493</v>
      </c>
      <c r="K34" s="937">
        <f>+((O34*365)/G34)</f>
        <v>6.3E-2</v>
      </c>
      <c r="L34" s="929"/>
      <c r="M34" s="929"/>
      <c r="N34" s="929"/>
      <c r="O34" s="953">
        <f>+SUM(O28:O33)</f>
        <v>906662.77397260279</v>
      </c>
      <c r="P34" s="953">
        <f ca="1">+SUM(P28:P33)</f>
        <v>27199883.219178084</v>
      </c>
    </row>
    <row r="35" spans="2:17" s="913" customFormat="1" ht="14.1" customHeight="1" x14ac:dyDescent="0.2">
      <c r="B35" s="944" t="s">
        <v>334</v>
      </c>
      <c r="C35" s="945"/>
      <c r="D35" s="945"/>
      <c r="E35" s="945"/>
      <c r="F35" s="946"/>
      <c r="G35" s="954">
        <f>+G27+G34</f>
        <v>24757287500</v>
      </c>
      <c r="H35" s="954">
        <f>+H27+H34</f>
        <v>1588824403.7671232</v>
      </c>
      <c r="I35" s="954"/>
      <c r="J35" s="954">
        <f>+J27+J34</f>
        <v>26346111903.76712</v>
      </c>
      <c r="K35" s="943">
        <f>+((O35*365)/G35)</f>
        <v>8.9786036232765792E-2</v>
      </c>
      <c r="L35" s="938"/>
      <c r="M35" s="938"/>
      <c r="N35" s="938"/>
      <c r="O35" s="954">
        <f>+O27+O34</f>
        <v>6090023.8698630128</v>
      </c>
      <c r="P35" s="954">
        <f ca="1">+P27+P34</f>
        <v>182700716.0958904</v>
      </c>
    </row>
    <row r="36" spans="2:17" s="913" customFormat="1" ht="14.1" customHeight="1" x14ac:dyDescent="0.2">
      <c r="B36" s="939" t="s">
        <v>384</v>
      </c>
      <c r="C36" s="926">
        <v>44959</v>
      </c>
      <c r="D36" s="926">
        <f>+C36+155</f>
        <v>45114</v>
      </c>
      <c r="E36" s="927" t="s">
        <v>335</v>
      </c>
      <c r="F36" s="927" t="s">
        <v>315</v>
      </c>
      <c r="G36" s="953">
        <v>5000000000</v>
      </c>
      <c r="H36" s="953">
        <f>(G36*K36/365*L36)</f>
        <v>203835616.43835616</v>
      </c>
      <c r="I36" s="953"/>
      <c r="J36" s="953">
        <f>+H36+G36</f>
        <v>5203835616.4383564</v>
      </c>
      <c r="K36" s="937">
        <v>9.6000000000000002E-2</v>
      </c>
      <c r="L36" s="929">
        <f>+D36-C36</f>
        <v>155</v>
      </c>
      <c r="M36" s="930"/>
      <c r="N36" s="930"/>
      <c r="O36" s="957">
        <f>+H36/L36</f>
        <v>1315068.493150685</v>
      </c>
      <c r="P36" s="957">
        <f ca="1">+O36*($P$3-$L$3+1)</f>
        <v>39452054.794520549</v>
      </c>
    </row>
    <row r="37" spans="2:17" s="913" customFormat="1" ht="14.1" customHeight="1" x14ac:dyDescent="0.2">
      <c r="B37" s="933"/>
      <c r="C37" s="926">
        <v>44967</v>
      </c>
      <c r="D37" s="926">
        <f>+C37+161</f>
        <v>45128</v>
      </c>
      <c r="E37" s="927" t="s">
        <v>335</v>
      </c>
      <c r="F37" s="927" t="s">
        <v>315</v>
      </c>
      <c r="G37" s="953">
        <v>5000000000</v>
      </c>
      <c r="H37" s="953">
        <f>(G37*K37/365*L37)</f>
        <v>211726027.39726028</v>
      </c>
      <c r="I37" s="953"/>
      <c r="J37" s="953">
        <f>+H37+G37</f>
        <v>5211726027.3972607</v>
      </c>
      <c r="K37" s="937">
        <v>9.6000000000000002E-2</v>
      </c>
      <c r="L37" s="929">
        <f>+D37-C37</f>
        <v>161</v>
      </c>
      <c r="M37" s="930"/>
      <c r="N37" s="930"/>
      <c r="O37" s="957">
        <f>+H37/L37</f>
        <v>1315068.493150685</v>
      </c>
      <c r="P37" s="957">
        <f ca="1">+O37*($P$3-$L$3+1)</f>
        <v>39452054.794520549</v>
      </c>
    </row>
    <row r="38" spans="2:17" s="913" customFormat="1" ht="14.1" customHeight="1" x14ac:dyDescent="0.2">
      <c r="B38" s="933"/>
      <c r="C38" s="926">
        <v>44974</v>
      </c>
      <c r="D38" s="926">
        <f>+C38+189</f>
        <v>45163</v>
      </c>
      <c r="E38" s="927" t="s">
        <v>335</v>
      </c>
      <c r="F38" s="927" t="s">
        <v>315</v>
      </c>
      <c r="G38" s="970">
        <v>5000000000</v>
      </c>
      <c r="H38" s="970">
        <f>(G38*K38/365*L38)</f>
        <v>251654794.52054793</v>
      </c>
      <c r="I38" s="970"/>
      <c r="J38" s="970">
        <f>+H38+G38</f>
        <v>5251654794.5205479</v>
      </c>
      <c r="K38" s="976">
        <v>9.7199999999999995E-2</v>
      </c>
      <c r="L38" s="929">
        <f>+D38-C38</f>
        <v>189</v>
      </c>
      <c r="M38" s="930"/>
      <c r="N38" s="930"/>
      <c r="O38" s="957">
        <f>+H38/L38</f>
        <v>1331506.8493150685</v>
      </c>
      <c r="P38" s="957">
        <f ca="1">+O38*($P$3-$L$3+1)</f>
        <v>39945205.479452051</v>
      </c>
    </row>
    <row r="39" spans="2:17" s="913" customFormat="1" ht="14.1" customHeight="1" x14ac:dyDescent="0.2">
      <c r="B39" s="933"/>
      <c r="C39" s="926">
        <v>45037</v>
      </c>
      <c r="D39" s="926">
        <f>+C39+180</f>
        <v>45217</v>
      </c>
      <c r="E39" s="927" t="s">
        <v>335</v>
      </c>
      <c r="F39" s="927" t="s">
        <v>315</v>
      </c>
      <c r="G39" s="970">
        <v>7000000000</v>
      </c>
      <c r="H39" s="970">
        <f>(G39*K39/365*L39)</f>
        <v>334849315.06849313</v>
      </c>
      <c r="I39" s="970"/>
      <c r="J39" s="970">
        <f>+H39+G39</f>
        <v>7334849315.0684929</v>
      </c>
      <c r="K39" s="976">
        <v>9.7000000000000003E-2</v>
      </c>
      <c r="L39" s="929">
        <f>+D39-C39</f>
        <v>180</v>
      </c>
      <c r="M39" s="930"/>
      <c r="N39" s="930"/>
      <c r="O39" s="957">
        <f>+H39/L39</f>
        <v>1860273.9726027397</v>
      </c>
      <c r="P39" s="957">
        <f ca="1">+O39*($P$3-$L$3+1)</f>
        <v>55808219.17808219</v>
      </c>
    </row>
    <row r="40" spans="2:17" s="913" customFormat="1" ht="14.1" customHeight="1" x14ac:dyDescent="0.2">
      <c r="B40" s="933"/>
      <c r="C40" s="926">
        <v>45042</v>
      </c>
      <c r="D40" s="926">
        <f>+C40+180</f>
        <v>45222</v>
      </c>
      <c r="E40" s="927" t="s">
        <v>335</v>
      </c>
      <c r="F40" s="927" t="s">
        <v>315</v>
      </c>
      <c r="G40" s="970">
        <v>7000000000</v>
      </c>
      <c r="H40" s="970">
        <f>(G40*K40/365*L40)</f>
        <v>334849315.06849313</v>
      </c>
      <c r="I40" s="970"/>
      <c r="J40" s="970">
        <f>+H40+G40</f>
        <v>7334849315.0684929</v>
      </c>
      <c r="K40" s="976">
        <v>9.7000000000000003E-2</v>
      </c>
      <c r="L40" s="929">
        <f>+D40-C40</f>
        <v>180</v>
      </c>
      <c r="M40" s="930"/>
      <c r="N40" s="930"/>
      <c r="O40" s="957">
        <f>+H40/L40</f>
        <v>1860273.9726027397</v>
      </c>
      <c r="P40" s="957">
        <f ca="1">+O40*($P$3-$L$3+1)</f>
        <v>55808219.17808219</v>
      </c>
    </row>
    <row r="41" spans="2:17" s="913" customFormat="1" ht="14.1" customHeight="1" x14ac:dyDescent="0.2">
      <c r="B41" s="944" t="s">
        <v>363</v>
      </c>
      <c r="C41" s="945"/>
      <c r="D41" s="945"/>
      <c r="E41" s="945"/>
      <c r="F41" s="946"/>
      <c r="G41" s="954">
        <f>SUM(G36:G40)</f>
        <v>29000000000</v>
      </c>
      <c r="H41" s="954">
        <f>SUM(H36:H40)</f>
        <v>1336915068.4931507</v>
      </c>
      <c r="I41" s="954"/>
      <c r="J41" s="954">
        <f>SUM(J36:J40)</f>
        <v>30336915068.493153</v>
      </c>
      <c r="K41" s="943">
        <f>+((O41*365)/G41)</f>
        <v>9.6689655172413805E-2</v>
      </c>
      <c r="L41" s="938"/>
      <c r="M41" s="938"/>
      <c r="N41" s="938"/>
      <c r="O41" s="954">
        <f>SUM(O36:O40)</f>
        <v>7682191.7808219185</v>
      </c>
      <c r="P41" s="954">
        <f ca="1">SUM(P36:P40)</f>
        <v>230465753.42465755</v>
      </c>
    </row>
    <row r="42" spans="2:17" ht="14.1" hidden="1" customHeight="1" x14ac:dyDescent="0.2">
      <c r="B42" s="939" t="s">
        <v>343</v>
      </c>
      <c r="C42" s="926">
        <v>44162</v>
      </c>
      <c r="D42" s="926">
        <v>45168</v>
      </c>
      <c r="E42" s="927" t="s">
        <v>123</v>
      </c>
      <c r="F42" s="927" t="s">
        <v>217</v>
      </c>
      <c r="G42" s="953"/>
      <c r="H42" s="953">
        <f>(SUM(G42:$G$47))*K42/365*L42</f>
        <v>168287671.23287672</v>
      </c>
      <c r="I42" s="953"/>
      <c r="J42" s="953">
        <f t="shared" ref="J42:J47" si="9">+H42+G42</f>
        <v>168287671.23287672</v>
      </c>
      <c r="K42" s="937">
        <v>7.4999999999999997E-2</v>
      </c>
      <c r="L42" s="929">
        <v>182</v>
      </c>
      <c r="M42" s="930">
        <f t="shared" ref="M42:M47" ca="1" si="10">+$L$3-C42-1</f>
        <v>1944</v>
      </c>
      <c r="N42" s="930">
        <f t="shared" ref="N42:N47" ca="1" si="11">+D42-$P$3-1</f>
        <v>-969</v>
      </c>
      <c r="O42" s="956">
        <f>+H42/L42</f>
        <v>924657.53424657532</v>
      </c>
      <c r="P42" s="957">
        <f ca="1">+O42*($P$3-$L$3+1)</f>
        <v>27739726.02739726</v>
      </c>
      <c r="Q42" s="859"/>
    </row>
    <row r="43" spans="2:17" ht="14.1" customHeight="1" x14ac:dyDescent="0.2">
      <c r="B43" s="939" t="s">
        <v>343</v>
      </c>
      <c r="C43" s="926">
        <v>44162</v>
      </c>
      <c r="D43" s="926">
        <v>45350</v>
      </c>
      <c r="E43" s="927" t="s">
        <v>123</v>
      </c>
      <c r="F43" s="927" t="s">
        <v>217</v>
      </c>
      <c r="G43" s="970">
        <v>1500000000</v>
      </c>
      <c r="H43" s="953">
        <f>(SUM(G43:$G$47))*K43/365*L43</f>
        <v>168287671.23287672</v>
      </c>
      <c r="I43" s="953"/>
      <c r="J43" s="953">
        <f t="shared" si="9"/>
        <v>1668287671.2328768</v>
      </c>
      <c r="K43" s="937">
        <v>7.4999999999999997E-2</v>
      </c>
      <c r="L43" s="929">
        <v>182</v>
      </c>
      <c r="M43" s="930">
        <f t="shared" ca="1" si="10"/>
        <v>1944</v>
      </c>
      <c r="N43" s="930">
        <f t="shared" ca="1" si="11"/>
        <v>-787</v>
      </c>
      <c r="O43" s="956"/>
      <c r="P43" s="957"/>
      <c r="Q43" s="859"/>
    </row>
    <row r="44" spans="2:17" ht="14.1" hidden="1" customHeight="1" x14ac:dyDescent="0.2">
      <c r="B44" s="934"/>
      <c r="C44" s="926">
        <v>44162</v>
      </c>
      <c r="D44" s="926">
        <v>45532</v>
      </c>
      <c r="E44" s="927" t="s">
        <v>123</v>
      </c>
      <c r="F44" s="927" t="s">
        <v>217</v>
      </c>
      <c r="G44" s="970"/>
      <c r="H44" s="953">
        <f>(SUM(G44:$G$47))*K44/365*L44</f>
        <v>112191780.82191782</v>
      </c>
      <c r="I44" s="953"/>
      <c r="J44" s="953">
        <f t="shared" si="9"/>
        <v>112191780.82191782</v>
      </c>
      <c r="K44" s="937">
        <v>7.4999999999999997E-2</v>
      </c>
      <c r="L44" s="929">
        <v>182</v>
      </c>
      <c r="M44" s="930">
        <f t="shared" ca="1" si="10"/>
        <v>1944</v>
      </c>
      <c r="N44" s="930">
        <f t="shared" ca="1" si="11"/>
        <v>-605</v>
      </c>
      <c r="O44" s="956"/>
      <c r="P44" s="957"/>
      <c r="Q44" s="859"/>
    </row>
    <row r="45" spans="2:17" ht="14.1" customHeight="1" x14ac:dyDescent="0.2">
      <c r="B45" s="919"/>
      <c r="C45" s="926">
        <v>44162</v>
      </c>
      <c r="D45" s="926">
        <v>45714</v>
      </c>
      <c r="E45" s="927" t="s">
        <v>123</v>
      </c>
      <c r="F45" s="927" t="s">
        <v>217</v>
      </c>
      <c r="G45" s="970">
        <v>1500000000</v>
      </c>
      <c r="H45" s="953">
        <f>(SUM(G45:$G$47))*K45/365*L45</f>
        <v>112191780.82191782</v>
      </c>
      <c r="I45" s="953"/>
      <c r="J45" s="953">
        <f t="shared" si="9"/>
        <v>1612191780.8219178</v>
      </c>
      <c r="K45" s="937">
        <v>7.4999999999999997E-2</v>
      </c>
      <c r="L45" s="929">
        <v>182</v>
      </c>
      <c r="M45" s="930">
        <f t="shared" ca="1" si="10"/>
        <v>1944</v>
      </c>
      <c r="N45" s="930">
        <f t="shared" ca="1" si="11"/>
        <v>-423</v>
      </c>
      <c r="O45" s="956"/>
      <c r="P45" s="957"/>
      <c r="Q45" s="859"/>
    </row>
    <row r="46" spans="2:17" ht="14.1" hidden="1" customHeight="1" x14ac:dyDescent="0.2">
      <c r="B46" s="934"/>
      <c r="C46" s="926">
        <v>44162</v>
      </c>
      <c r="D46" s="926">
        <v>45896</v>
      </c>
      <c r="E46" s="927" t="s">
        <v>123</v>
      </c>
      <c r="F46" s="927" t="s">
        <v>217</v>
      </c>
      <c r="G46" s="970"/>
      <c r="H46" s="953">
        <f>(SUM(G46:$G$47))*K46/365*L46</f>
        <v>56095890.410958908</v>
      </c>
      <c r="I46" s="953"/>
      <c r="J46" s="953">
        <f t="shared" si="9"/>
        <v>56095890.410958908</v>
      </c>
      <c r="K46" s="937">
        <v>7.4999999999999997E-2</v>
      </c>
      <c r="L46" s="929">
        <v>182</v>
      </c>
      <c r="M46" s="930">
        <f t="shared" ca="1" si="10"/>
        <v>1944</v>
      </c>
      <c r="N46" s="930">
        <f t="shared" ca="1" si="11"/>
        <v>-241</v>
      </c>
      <c r="O46" s="956"/>
      <c r="P46" s="957"/>
      <c r="Q46" s="859"/>
    </row>
    <row r="47" spans="2:17" ht="14.1" customHeight="1" x14ac:dyDescent="0.2">
      <c r="B47" s="919"/>
      <c r="C47" s="926">
        <v>44162</v>
      </c>
      <c r="D47" s="926">
        <v>46078</v>
      </c>
      <c r="E47" s="927" t="s">
        <v>123</v>
      </c>
      <c r="F47" s="927" t="s">
        <v>217</v>
      </c>
      <c r="G47" s="970">
        <v>1500000000</v>
      </c>
      <c r="H47" s="953">
        <f>(SUM(G47:$G$47))*K47/365*L47</f>
        <v>56095890.410958908</v>
      </c>
      <c r="I47" s="953"/>
      <c r="J47" s="953">
        <f t="shared" si="9"/>
        <v>1556095890.410959</v>
      </c>
      <c r="K47" s="937">
        <v>7.4999999999999997E-2</v>
      </c>
      <c r="L47" s="929">
        <v>182</v>
      </c>
      <c r="M47" s="930">
        <f t="shared" ca="1" si="10"/>
        <v>1944</v>
      </c>
      <c r="N47" s="930">
        <f t="shared" ca="1" si="11"/>
        <v>-59</v>
      </c>
      <c r="O47" s="956"/>
      <c r="P47" s="957"/>
    </row>
    <row r="48" spans="2:17" ht="14.1" customHeight="1" x14ac:dyDescent="0.2">
      <c r="B48" s="947" t="s">
        <v>337</v>
      </c>
      <c r="C48" s="948"/>
      <c r="D48" s="948"/>
      <c r="E48" s="948"/>
      <c r="F48" s="949"/>
      <c r="G48" s="970">
        <f>+SUM(G42:G47)</f>
        <v>4500000000</v>
      </c>
      <c r="H48" s="953">
        <f>+SUM(H42:H47)</f>
        <v>673150684.93150687</v>
      </c>
      <c r="I48" s="953"/>
      <c r="J48" s="953">
        <f>+SUM(J42:J47)</f>
        <v>5173150684.9315071</v>
      </c>
      <c r="K48" s="937">
        <f>+((O48*365)/G48)</f>
        <v>7.4999999999999997E-2</v>
      </c>
      <c r="L48" s="929"/>
      <c r="M48" s="929"/>
      <c r="N48" s="929"/>
      <c r="O48" s="953">
        <f>+SUM(O42:O47)</f>
        <v>924657.53424657532</v>
      </c>
      <c r="P48" s="953">
        <f ca="1">+SUM(P42:P47)</f>
        <v>27739726.02739726</v>
      </c>
    </row>
    <row r="49" spans="1:16" s="913" customFormat="1" ht="14.1" customHeight="1" x14ac:dyDescent="0.2">
      <c r="A49" s="859"/>
      <c r="B49" s="919"/>
      <c r="C49" s="979">
        <v>44981</v>
      </c>
      <c r="D49" s="979">
        <f>+C49+180</f>
        <v>45161</v>
      </c>
      <c r="E49" s="980" t="s">
        <v>123</v>
      </c>
      <c r="F49" s="980" t="s">
        <v>218</v>
      </c>
      <c r="G49" s="970">
        <v>6500000000</v>
      </c>
      <c r="H49" s="970">
        <f>G49*K49/365*L49</f>
        <v>320547945.20547944</v>
      </c>
      <c r="I49" s="970"/>
      <c r="J49" s="970">
        <f>+H49+G49</f>
        <v>6820547945.2054796</v>
      </c>
      <c r="K49" s="976">
        <v>0.1</v>
      </c>
      <c r="L49" s="929">
        <f>+D49-C49</f>
        <v>180</v>
      </c>
      <c r="M49" s="930">
        <f ca="1">+$L$3-C49-1</f>
        <v>1125</v>
      </c>
      <c r="N49" s="930">
        <v>266</v>
      </c>
      <c r="O49" s="956">
        <f>+H49/L49</f>
        <v>1780821.9178082191</v>
      </c>
      <c r="P49" s="957">
        <f ca="1">+O49*($P$3-$L$3+1)</f>
        <v>53424657.534246571</v>
      </c>
    </row>
    <row r="50" spans="1:16" s="913" customFormat="1" ht="14.1" customHeight="1" x14ac:dyDescent="0.2">
      <c r="A50" s="859"/>
      <c r="B50" s="919"/>
      <c r="C50" s="979">
        <v>45044</v>
      </c>
      <c r="D50" s="979">
        <f>+C50+180</f>
        <v>45224</v>
      </c>
      <c r="E50" s="980" t="s">
        <v>123</v>
      </c>
      <c r="F50" s="980" t="s">
        <v>218</v>
      </c>
      <c r="G50" s="970">
        <v>7000000000</v>
      </c>
      <c r="H50" s="970">
        <f>G50*K50/365*L50</f>
        <v>345205479.4520548</v>
      </c>
      <c r="I50" s="970"/>
      <c r="J50" s="970">
        <f>+H50+G50</f>
        <v>7345205479.452055</v>
      </c>
      <c r="K50" s="976">
        <v>0.1</v>
      </c>
      <c r="L50" s="929">
        <f>+D50-C50</f>
        <v>180</v>
      </c>
      <c r="M50" s="930">
        <f ca="1">+$L$3-C50-1</f>
        <v>1062</v>
      </c>
      <c r="N50" s="930">
        <v>266</v>
      </c>
      <c r="O50" s="956">
        <f>+H50/L50</f>
        <v>1917808.2191780822</v>
      </c>
      <c r="P50" s="957">
        <f ca="1">+O50*($P$3-$L$3+1)</f>
        <v>57534246.575342469</v>
      </c>
    </row>
    <row r="51" spans="1:16" s="913" customFormat="1" ht="14.1" customHeight="1" x14ac:dyDescent="0.2">
      <c r="A51" s="859"/>
      <c r="B51" s="919"/>
      <c r="C51" s="979">
        <v>45076</v>
      </c>
      <c r="D51" s="979">
        <f>+C51+150</f>
        <v>45226</v>
      </c>
      <c r="E51" s="980" t="s">
        <v>123</v>
      </c>
      <c r="F51" s="980" t="s">
        <v>218</v>
      </c>
      <c r="G51" s="970">
        <v>2500000000</v>
      </c>
      <c r="H51" s="970">
        <f>G51*K51/365*L51</f>
        <v>97602739.726027399</v>
      </c>
      <c r="I51" s="970"/>
      <c r="J51" s="970">
        <f>+H51+G51</f>
        <v>2597602739.7260275</v>
      </c>
      <c r="K51" s="976">
        <v>9.5000000000000001E-2</v>
      </c>
      <c r="L51" s="929">
        <f>+D51-C51</f>
        <v>150</v>
      </c>
      <c r="M51" s="930">
        <f ca="1">+$L$3-C51-1</f>
        <v>1030</v>
      </c>
      <c r="N51" s="930">
        <v>266</v>
      </c>
      <c r="O51" s="956">
        <f>+H51/L51</f>
        <v>650684.93150684936</v>
      </c>
      <c r="P51" s="957">
        <f ca="1">+O51*($P$3-$L$3+1)</f>
        <v>19520547.94520548</v>
      </c>
    </row>
    <row r="52" spans="1:16" s="913" customFormat="1" ht="14.1" customHeight="1" x14ac:dyDescent="0.2">
      <c r="A52" s="859"/>
      <c r="B52" s="919"/>
      <c r="C52" s="979">
        <v>45068</v>
      </c>
      <c r="D52" s="979">
        <f>+C52+180</f>
        <v>45248</v>
      </c>
      <c r="E52" s="980" t="s">
        <v>123</v>
      </c>
      <c r="F52" s="980" t="s">
        <v>218</v>
      </c>
      <c r="G52" s="970">
        <v>8000000000</v>
      </c>
      <c r="H52" s="970">
        <f>G52*K52/365*L52</f>
        <v>394520547.94520545</v>
      </c>
      <c r="I52" s="970"/>
      <c r="J52" s="970">
        <f>+H52+G52</f>
        <v>8394520547.9452057</v>
      </c>
      <c r="K52" s="976">
        <v>0.1</v>
      </c>
      <c r="L52" s="929">
        <f>+D52-C52</f>
        <v>180</v>
      </c>
      <c r="M52" s="930">
        <f ca="1">+$L$3-C52-1</f>
        <v>1038</v>
      </c>
      <c r="N52" s="930">
        <v>266</v>
      </c>
      <c r="O52" s="956">
        <f>+H52/L52</f>
        <v>2191780.8219178081</v>
      </c>
      <c r="P52" s="957">
        <f ca="1">+O52*($P$3-$L$3+1)</f>
        <v>65753424.657534242</v>
      </c>
    </row>
    <row r="53" spans="1:16" s="913" customFormat="1" ht="14.1" customHeight="1" x14ac:dyDescent="0.2">
      <c r="A53" s="859"/>
      <c r="B53" s="919"/>
      <c r="C53" s="979">
        <v>45092</v>
      </c>
      <c r="D53" s="979">
        <f>+C53+210</f>
        <v>45302</v>
      </c>
      <c r="E53" s="980" t="s">
        <v>123</v>
      </c>
      <c r="F53" s="980" t="s">
        <v>218</v>
      </c>
      <c r="G53" s="970">
        <v>6000000000</v>
      </c>
      <c r="H53" s="970">
        <f>G53*K53/365*L53</f>
        <v>336575342.46575344</v>
      </c>
      <c r="I53" s="970"/>
      <c r="J53" s="970">
        <f>+H53+G53</f>
        <v>6336575342.4657536</v>
      </c>
      <c r="K53" s="976">
        <v>9.7500000000000003E-2</v>
      </c>
      <c r="L53" s="929">
        <f>+D53-C53</f>
        <v>210</v>
      </c>
      <c r="M53" s="930">
        <f ca="1">+$L$3-C53-1</f>
        <v>1014</v>
      </c>
      <c r="N53" s="930">
        <v>266</v>
      </c>
      <c r="O53" s="956">
        <f>+H53/L53</f>
        <v>1602739.7260273972</v>
      </c>
      <c r="P53" s="957">
        <f ca="1">+O53*($P$3-$L$3+1)</f>
        <v>48082191.780821919</v>
      </c>
    </row>
    <row r="54" spans="1:16" s="913" customFormat="1" ht="14.1" customHeight="1" x14ac:dyDescent="0.2">
      <c r="A54" s="859"/>
      <c r="B54" s="947" t="s">
        <v>336</v>
      </c>
      <c r="C54" s="983"/>
      <c r="D54" s="983"/>
      <c r="E54" s="983"/>
      <c r="F54" s="984"/>
      <c r="G54" s="970">
        <f>+SUM(G49:G53)</f>
        <v>30000000000</v>
      </c>
      <c r="H54" s="970">
        <f>+SUM(H49:H53)</f>
        <v>1494452054.7945204</v>
      </c>
      <c r="I54" s="970"/>
      <c r="J54" s="970">
        <f>+SUM(J49:J53)</f>
        <v>31494452054.794525</v>
      </c>
      <c r="K54" s="976">
        <f>+((O54*365)/G54)</f>
        <v>9.9083333333333315E-2</v>
      </c>
      <c r="L54" s="929"/>
      <c r="M54" s="929"/>
      <c r="N54" s="929"/>
      <c r="O54" s="953">
        <f>+SUM(O49:O53)</f>
        <v>8143835.6164383553</v>
      </c>
      <c r="P54" s="953">
        <f ca="1">+SUM(P49:P53)</f>
        <v>244315068.49315068</v>
      </c>
    </row>
    <row r="55" spans="1:16" s="913" customFormat="1" ht="14.1" customHeight="1" x14ac:dyDescent="0.2">
      <c r="A55" s="859"/>
      <c r="B55" s="919"/>
      <c r="C55" s="979">
        <v>45002</v>
      </c>
      <c r="D55" s="979">
        <f>+C55+180</f>
        <v>45182</v>
      </c>
      <c r="E55" s="980" t="s">
        <v>123</v>
      </c>
      <c r="F55" s="980" t="s">
        <v>315</v>
      </c>
      <c r="G55" s="970">
        <v>6000000000</v>
      </c>
      <c r="H55" s="970">
        <f>G55*K55/365*L55</f>
        <v>295890410.95890415</v>
      </c>
      <c r="I55" s="970"/>
      <c r="J55" s="970">
        <f>+H55+G55</f>
        <v>6295890410.9589043</v>
      </c>
      <c r="K55" s="976">
        <v>0.1</v>
      </c>
      <c r="L55" s="929">
        <f>+D55-C55</f>
        <v>180</v>
      </c>
      <c r="M55" s="930">
        <f ca="1">+$L$3-C55-1</f>
        <v>1104</v>
      </c>
      <c r="N55" s="930">
        <v>266</v>
      </c>
      <c r="O55" s="956">
        <f>+H55/L55</f>
        <v>1643835.6164383565</v>
      </c>
      <c r="P55" s="957">
        <f ca="1">+O55*($P$3-$L$3+1)</f>
        <v>49315068.493150696</v>
      </c>
    </row>
    <row r="56" spans="1:16" s="913" customFormat="1" ht="14.1" customHeight="1" x14ac:dyDescent="0.2">
      <c r="A56" s="859"/>
      <c r="B56" s="919"/>
      <c r="C56" s="979">
        <v>45026</v>
      </c>
      <c r="D56" s="979">
        <f>+C56+180</f>
        <v>45206</v>
      </c>
      <c r="E56" s="980" t="s">
        <v>123</v>
      </c>
      <c r="F56" s="980" t="s">
        <v>315</v>
      </c>
      <c r="G56" s="970">
        <v>5000000000</v>
      </c>
      <c r="H56" s="970">
        <f>G56*K56/365*L56</f>
        <v>246575342.46575341</v>
      </c>
      <c r="I56" s="970"/>
      <c r="J56" s="970">
        <f>+H56+G56</f>
        <v>5246575342.4657536</v>
      </c>
      <c r="K56" s="976">
        <v>0.1</v>
      </c>
      <c r="L56" s="929">
        <f>+D56-C56</f>
        <v>180</v>
      </c>
      <c r="M56" s="930">
        <f ca="1">+$L$3-C56-1</f>
        <v>1080</v>
      </c>
      <c r="N56" s="930">
        <v>266</v>
      </c>
      <c r="O56" s="956">
        <f>+H56/L56</f>
        <v>1369863.01369863</v>
      </c>
      <c r="P56" s="957">
        <f ca="1">+O56*($P$3-$L$3+1)</f>
        <v>41095890.410958901</v>
      </c>
    </row>
    <row r="57" spans="1:16" s="913" customFormat="1" ht="14.1" customHeight="1" x14ac:dyDescent="0.2">
      <c r="A57" s="859"/>
      <c r="B57" s="947" t="s">
        <v>314</v>
      </c>
      <c r="C57" s="948"/>
      <c r="D57" s="948"/>
      <c r="E57" s="948"/>
      <c r="F57" s="949"/>
      <c r="G57" s="970">
        <f>+SUM(G55:G56)</f>
        <v>11000000000</v>
      </c>
      <c r="H57" s="953">
        <f>+SUM(H55:H56)</f>
        <v>542465753.42465758</v>
      </c>
      <c r="I57" s="953"/>
      <c r="J57" s="953">
        <f>+SUM(J55:J56)</f>
        <v>11542465753.424658</v>
      </c>
      <c r="K57" s="937">
        <f>+((O57*365)/G57)</f>
        <v>0.1</v>
      </c>
      <c r="L57" s="929"/>
      <c r="M57" s="930"/>
      <c r="N57" s="930"/>
      <c r="O57" s="953">
        <f>+SUM(O55:O56)</f>
        <v>3013698.6301369863</v>
      </c>
      <c r="P57" s="953">
        <f ca="1">+SUM(P55:P56)</f>
        <v>90410958.904109597</v>
      </c>
    </row>
    <row r="58" spans="1:16" s="913" customFormat="1" ht="14.1" customHeight="1" x14ac:dyDescent="0.2">
      <c r="A58" s="859"/>
      <c r="B58" s="944" t="s">
        <v>338</v>
      </c>
      <c r="C58" s="945"/>
      <c r="D58" s="945"/>
      <c r="E58" s="945"/>
      <c r="F58" s="946"/>
      <c r="G58" s="954">
        <f>+G54+G48+G57</f>
        <v>45500000000</v>
      </c>
      <c r="H58" s="954">
        <f>+H54+H48+H57</f>
        <v>2710068493.1506853</v>
      </c>
      <c r="I58" s="954"/>
      <c r="J58" s="954">
        <f>+J54+J48+J57</f>
        <v>48210068493.150688</v>
      </c>
      <c r="K58" s="943">
        <f>+((O58*365)/G58)</f>
        <v>9.6923076923076903E-2</v>
      </c>
      <c r="L58" s="938"/>
      <c r="M58" s="938"/>
      <c r="N58" s="938"/>
      <c r="O58" s="954">
        <f>+O54+O48+O57</f>
        <v>12082191.780821916</v>
      </c>
      <c r="P58" s="954">
        <f ca="1">+P54+P48+P57</f>
        <v>362465753.42465752</v>
      </c>
    </row>
    <row r="59" spans="1:16" s="913" customFormat="1" ht="14.1" customHeight="1" x14ac:dyDescent="0.2">
      <c r="B59" s="939" t="s">
        <v>344</v>
      </c>
      <c r="C59" s="926">
        <v>44974</v>
      </c>
      <c r="D59" s="926">
        <f>+C59+180</f>
        <v>45154</v>
      </c>
      <c r="E59" s="927" t="s">
        <v>323</v>
      </c>
      <c r="F59" s="927" t="s">
        <v>315</v>
      </c>
      <c r="G59" s="970">
        <v>1700000000</v>
      </c>
      <c r="H59" s="970">
        <f>(G59*K59/365*L59)</f>
        <v>83835616.438356161</v>
      </c>
      <c r="I59" s="970"/>
      <c r="J59" s="970">
        <f>+H59+G59</f>
        <v>1783835616.4383562</v>
      </c>
      <c r="K59" s="976">
        <v>0.1</v>
      </c>
      <c r="L59" s="929">
        <f>+D59-C59</f>
        <v>180</v>
      </c>
      <c r="M59" s="930">
        <f ca="1">+$L$3-C59-1</f>
        <v>1132</v>
      </c>
      <c r="N59" s="930">
        <f ca="1">+D59-$P$3</f>
        <v>-982</v>
      </c>
      <c r="O59" s="956">
        <f>+H59/L59</f>
        <v>465753.42465753423</v>
      </c>
      <c r="P59" s="953">
        <f ca="1">+O59*($P$3-$L$3+1)</f>
        <v>13972602.739726027</v>
      </c>
    </row>
    <row r="60" spans="1:16" s="913" customFormat="1" ht="14.1" customHeight="1" x14ac:dyDescent="0.2">
      <c r="B60" s="933"/>
      <c r="C60" s="926">
        <v>44992</v>
      </c>
      <c r="D60" s="926">
        <f>+C60+180</f>
        <v>45172</v>
      </c>
      <c r="E60" s="927" t="s">
        <v>323</v>
      </c>
      <c r="F60" s="927" t="s">
        <v>315</v>
      </c>
      <c r="G60" s="970">
        <v>2600000000</v>
      </c>
      <c r="H60" s="970">
        <f>(G60*K60/365*L60)</f>
        <v>128219178.08219178</v>
      </c>
      <c r="I60" s="970"/>
      <c r="J60" s="970">
        <f>+H60+G60</f>
        <v>2728219178.0821919</v>
      </c>
      <c r="K60" s="976">
        <v>0.1</v>
      </c>
      <c r="L60" s="929">
        <f>+D60-C60</f>
        <v>180</v>
      </c>
      <c r="M60" s="930">
        <f ca="1">+$L$3-C60-1</f>
        <v>1114</v>
      </c>
      <c r="N60" s="930">
        <f ca="1">+D60-$P$3</f>
        <v>-964</v>
      </c>
      <c r="O60" s="956">
        <f>+H60/L60</f>
        <v>712328.76712328766</v>
      </c>
      <c r="P60" s="953">
        <f ca="1">+O60*($P$3-$L$3+1)</f>
        <v>21369863.01369863</v>
      </c>
    </row>
    <row r="61" spans="1:16" s="913" customFormat="1" ht="14.1" customHeight="1" x14ac:dyDescent="0.2">
      <c r="B61" s="933"/>
      <c r="C61" s="926">
        <v>45051</v>
      </c>
      <c r="D61" s="926">
        <f>+C61+180</f>
        <v>45231</v>
      </c>
      <c r="E61" s="927" t="s">
        <v>323</v>
      </c>
      <c r="F61" s="927" t="s">
        <v>315</v>
      </c>
      <c r="G61" s="970">
        <v>6500000000</v>
      </c>
      <c r="H61" s="970">
        <f>(G61*K61/365*L61)</f>
        <v>320547945.20547944</v>
      </c>
      <c r="I61" s="970"/>
      <c r="J61" s="970">
        <f>+H61+G61</f>
        <v>6820547945.2054796</v>
      </c>
      <c r="K61" s="976">
        <v>0.1</v>
      </c>
      <c r="L61" s="929">
        <f>+D61-C61</f>
        <v>180</v>
      </c>
      <c r="M61" s="930">
        <f ca="1">+$L$3-C61-1</f>
        <v>1055</v>
      </c>
      <c r="N61" s="930">
        <f ca="1">+D61-$P$3</f>
        <v>-905</v>
      </c>
      <c r="O61" s="956">
        <f>+H61/L61</f>
        <v>1780821.9178082191</v>
      </c>
      <c r="P61" s="953">
        <f ca="1">+O61*($P$3-$L$3+1)</f>
        <v>53424657.534246571</v>
      </c>
    </row>
    <row r="62" spans="1:16" s="913" customFormat="1" ht="14.1" customHeight="1" x14ac:dyDescent="0.2">
      <c r="A62" s="859"/>
      <c r="B62" s="944" t="s">
        <v>339</v>
      </c>
      <c r="C62" s="945"/>
      <c r="D62" s="945"/>
      <c r="E62" s="945"/>
      <c r="F62" s="946"/>
      <c r="G62" s="954">
        <f>+SUM(G59:G61)</f>
        <v>10800000000</v>
      </c>
      <c r="H62" s="954">
        <f>+SUM(H59:H61)</f>
        <v>532602739.72602737</v>
      </c>
      <c r="I62" s="954"/>
      <c r="J62" s="954">
        <f>+SUM(J59:J61)</f>
        <v>11332602739.726028</v>
      </c>
      <c r="K62" s="943">
        <f>+((O62*365)/G62)</f>
        <v>0.1</v>
      </c>
      <c r="L62" s="938"/>
      <c r="M62" s="938"/>
      <c r="N62" s="938"/>
      <c r="O62" s="954">
        <f>+SUM(O59:O61)</f>
        <v>2958904.1095890412</v>
      </c>
      <c r="P62" s="954">
        <f ca="1">+SUM(P59:P61)</f>
        <v>88767123.287671238</v>
      </c>
    </row>
    <row r="63" spans="1:16" s="913" customFormat="1" ht="14.1" customHeight="1" x14ac:dyDescent="0.2">
      <c r="B63" s="939" t="s">
        <v>379</v>
      </c>
      <c r="C63" s="926">
        <v>45084</v>
      </c>
      <c r="D63" s="926">
        <f>+C63+180</f>
        <v>45264</v>
      </c>
      <c r="E63" s="927" t="s">
        <v>323</v>
      </c>
      <c r="F63" s="927" t="s">
        <v>340</v>
      </c>
      <c r="G63" s="970">
        <v>6001100000</v>
      </c>
      <c r="H63" s="970">
        <f>(G63*K63/365*L63)</f>
        <v>275228531.50684935</v>
      </c>
      <c r="I63" s="970"/>
      <c r="J63" s="970">
        <f>+H63+G63</f>
        <v>6276328531.5068493</v>
      </c>
      <c r="K63" s="976">
        <v>9.2999999999999999E-2</v>
      </c>
      <c r="L63" s="929">
        <f>+D63-C63</f>
        <v>180</v>
      </c>
      <c r="M63" s="930">
        <f ca="1">+$L$3-C63-1</f>
        <v>1022</v>
      </c>
      <c r="N63" s="930">
        <f ca="1">+D63-$P$3</f>
        <v>-872</v>
      </c>
      <c r="O63" s="956">
        <f>+H63/L63</f>
        <v>1529047.3972602743</v>
      </c>
      <c r="P63" s="953">
        <f ca="1">+O63*($P$3-$L$3+1)</f>
        <v>45871421.917808227</v>
      </c>
    </row>
    <row r="64" spans="1:16" s="913" customFormat="1" ht="14.1" customHeight="1" x14ac:dyDescent="0.2">
      <c r="B64" s="933"/>
      <c r="C64" s="926">
        <v>45086</v>
      </c>
      <c r="D64" s="926">
        <f>+C64+180</f>
        <v>45266</v>
      </c>
      <c r="E64" s="927" t="s">
        <v>323</v>
      </c>
      <c r="F64" s="927" t="s">
        <v>340</v>
      </c>
      <c r="G64" s="970">
        <v>5001100000</v>
      </c>
      <c r="H64" s="970">
        <f>(G64*K64/365*L64)</f>
        <v>229365517.80821916</v>
      </c>
      <c r="I64" s="970"/>
      <c r="J64" s="970">
        <f>+H64+G64</f>
        <v>5230465517.808219</v>
      </c>
      <c r="K64" s="976">
        <v>9.2999999999999999E-2</v>
      </c>
      <c r="L64" s="929">
        <f>+D64-C64</f>
        <v>180</v>
      </c>
      <c r="M64" s="930">
        <f ca="1">+$L$3-C64-1</f>
        <v>1020</v>
      </c>
      <c r="N64" s="930">
        <f ca="1">+D64-$P$3</f>
        <v>-870</v>
      </c>
      <c r="O64" s="956">
        <f>+H64/L64</f>
        <v>1274252.8767123288</v>
      </c>
      <c r="P64" s="953">
        <f ca="1">+O64*($P$3-$L$3+1)</f>
        <v>38227586.301369861</v>
      </c>
    </row>
    <row r="65" spans="1:16" s="913" customFormat="1" ht="14.1" customHeight="1" x14ac:dyDescent="0.2">
      <c r="A65" s="859"/>
      <c r="B65" s="944" t="s">
        <v>380</v>
      </c>
      <c r="C65" s="945"/>
      <c r="D65" s="945"/>
      <c r="E65" s="945"/>
      <c r="F65" s="946"/>
      <c r="G65" s="954">
        <f>+SUM(G63:G64)</f>
        <v>11002200000</v>
      </c>
      <c r="H65" s="954">
        <f>+SUM(H63:H64)</f>
        <v>504594049.31506848</v>
      </c>
      <c r="I65" s="954"/>
      <c r="J65" s="954">
        <f>+SUM(J63:J64)</f>
        <v>11506794049.315067</v>
      </c>
      <c r="K65" s="943">
        <f>+((O65*365)/G65)</f>
        <v>9.3000000000000013E-2</v>
      </c>
      <c r="L65" s="938"/>
      <c r="M65" s="938"/>
      <c r="N65" s="938"/>
      <c r="O65" s="954">
        <f>+SUM(O63:O64)</f>
        <v>2803300.273972603</v>
      </c>
      <c r="P65" s="954">
        <f ca="1">+SUM(P63:P64)</f>
        <v>84099008.219178081</v>
      </c>
    </row>
    <row r="66" spans="1:16" s="913" customFormat="1" ht="14.1" customHeight="1" x14ac:dyDescent="0.2">
      <c r="B66" s="939" t="s">
        <v>345</v>
      </c>
      <c r="C66" s="926">
        <v>44967</v>
      </c>
      <c r="D66" s="926">
        <f>+C66+168</f>
        <v>45135</v>
      </c>
      <c r="E66" s="927" t="s">
        <v>324</v>
      </c>
      <c r="F66" s="927" t="s">
        <v>340</v>
      </c>
      <c r="G66" s="953">
        <v>6398419501</v>
      </c>
      <c r="H66" s="953">
        <f>(G66*K66/365*L66)</f>
        <v>284195005.34304661</v>
      </c>
      <c r="I66" s="953"/>
      <c r="J66" s="953">
        <f>+H66+G66</f>
        <v>6682614506.3430462</v>
      </c>
      <c r="K66" s="937">
        <v>9.6500000000000002E-2</v>
      </c>
      <c r="L66" s="929">
        <f>+D66-C66</f>
        <v>168</v>
      </c>
      <c r="M66" s="930">
        <f ca="1">+$L$3-C66-1</f>
        <v>1139</v>
      </c>
      <c r="N66" s="930">
        <f ca="1">+D66-$P$3</f>
        <v>-1001</v>
      </c>
      <c r="O66" s="956">
        <f>+H66/L66</f>
        <v>1691636.9365657535</v>
      </c>
      <c r="P66" s="953">
        <f ca="1">+O66*($P$3-$L$3+1)</f>
        <v>50749108.096972607</v>
      </c>
    </row>
    <row r="67" spans="1:16" s="913" customFormat="1" ht="14.1" customHeight="1" x14ac:dyDescent="0.2">
      <c r="B67" s="933"/>
      <c r="C67" s="926">
        <v>44993</v>
      </c>
      <c r="D67" s="926">
        <f>+C67+180</f>
        <v>45173</v>
      </c>
      <c r="E67" s="927" t="s">
        <v>324</v>
      </c>
      <c r="F67" s="927" t="s">
        <v>340</v>
      </c>
      <c r="G67" s="970">
        <v>5084447639</v>
      </c>
      <c r="H67" s="953">
        <f>(G67*K67/365*L67)</f>
        <v>244471386.47794521</v>
      </c>
      <c r="I67" s="953"/>
      <c r="J67" s="953">
        <f>+H67+G67</f>
        <v>5328919025.4779453</v>
      </c>
      <c r="K67" s="937">
        <v>9.7500000000000003E-2</v>
      </c>
      <c r="L67" s="929">
        <f>+D67-C67</f>
        <v>180</v>
      </c>
      <c r="M67" s="930">
        <f ca="1">+$L$3-C67-1</f>
        <v>1113</v>
      </c>
      <c r="N67" s="930">
        <f ca="1">+D67-$P$3</f>
        <v>-963</v>
      </c>
      <c r="O67" s="956">
        <f>+H67/L67</f>
        <v>1358174.3693219179</v>
      </c>
      <c r="P67" s="953">
        <f ca="1">+O67*($P$3-$L$3+1)</f>
        <v>40745231.07965754</v>
      </c>
    </row>
    <row r="68" spans="1:16" s="913" customFormat="1" ht="14.1" customHeight="1" x14ac:dyDescent="0.2">
      <c r="B68" s="933"/>
      <c r="C68" s="926">
        <v>45096</v>
      </c>
      <c r="D68" s="926">
        <f>+C68+180</f>
        <v>45276</v>
      </c>
      <c r="E68" s="927" t="s">
        <v>324</v>
      </c>
      <c r="F68" s="927" t="s">
        <v>340</v>
      </c>
      <c r="G68" s="970">
        <v>5525535525</v>
      </c>
      <c r="H68" s="953">
        <f>(G68*K68/365*L68)</f>
        <v>252055250.66095892</v>
      </c>
      <c r="I68" s="953"/>
      <c r="J68" s="953">
        <f>+H68+G68</f>
        <v>5777590775.6609592</v>
      </c>
      <c r="K68" s="937">
        <v>9.2499999999999999E-2</v>
      </c>
      <c r="L68" s="929">
        <f>+D68-C68</f>
        <v>180</v>
      </c>
      <c r="M68" s="930">
        <f ca="1">+$L$3-C68-1</f>
        <v>1010</v>
      </c>
      <c r="N68" s="930">
        <f ca="1">+D68-$P$3</f>
        <v>-860</v>
      </c>
      <c r="O68" s="956">
        <f>+H68/L68</f>
        <v>1400306.9481164385</v>
      </c>
      <c r="P68" s="953">
        <f ca="1">+O68*($P$3-$L$3+1)</f>
        <v>42009208.443493158</v>
      </c>
    </row>
    <row r="69" spans="1:16" s="913" customFormat="1" ht="14.1" customHeight="1" x14ac:dyDescent="0.2">
      <c r="B69" s="933"/>
      <c r="C69" s="926">
        <v>45103</v>
      </c>
      <c r="D69" s="926">
        <f>+C69+180</f>
        <v>45283</v>
      </c>
      <c r="E69" s="927" t="s">
        <v>324</v>
      </c>
      <c r="F69" s="927" t="s">
        <v>340</v>
      </c>
      <c r="G69" s="970">
        <v>4018661703</v>
      </c>
      <c r="H69" s="953">
        <f>(G69*K69/365*L69)</f>
        <v>183317033.84917808</v>
      </c>
      <c r="I69" s="953"/>
      <c r="J69" s="953">
        <f>+H69+G69</f>
        <v>4201978736.8491783</v>
      </c>
      <c r="K69" s="937">
        <v>9.2499999999999999E-2</v>
      </c>
      <c r="L69" s="929">
        <f>+D69-C69</f>
        <v>180</v>
      </c>
      <c r="M69" s="930">
        <f ca="1">+$L$3-C69-1</f>
        <v>1003</v>
      </c>
      <c r="N69" s="930">
        <f ca="1">+D69-$P$3</f>
        <v>-853</v>
      </c>
      <c r="O69" s="956">
        <f>+H69/L69</f>
        <v>1018427.965828767</v>
      </c>
      <c r="P69" s="953">
        <f ca="1">+O69*($P$3-$L$3+1)</f>
        <v>30552838.974863011</v>
      </c>
    </row>
    <row r="70" spans="1:16" s="913" customFormat="1" ht="14.1" hidden="1" customHeight="1" x14ac:dyDescent="0.2">
      <c r="A70" s="859"/>
      <c r="B70" s="947" t="s">
        <v>314</v>
      </c>
      <c r="C70" s="948"/>
      <c r="D70" s="948"/>
      <c r="E70" s="948"/>
      <c r="F70" s="949"/>
      <c r="G70" s="953">
        <f>+SUM(G66:G69)</f>
        <v>21027064368</v>
      </c>
      <c r="H70" s="953">
        <f>+SUM(H66:H69)</f>
        <v>964038676.33112884</v>
      </c>
      <c r="I70" s="953"/>
      <c r="J70" s="953">
        <f>+SUM(J66:J69)</f>
        <v>21991103044.331127</v>
      </c>
      <c r="K70" s="937">
        <f>+((O70*365)/G70)</f>
        <v>9.4926202502934195E-2</v>
      </c>
      <c r="L70" s="929"/>
      <c r="M70" s="930"/>
      <c r="N70" s="930"/>
      <c r="O70" s="953">
        <f>+SUM(O66:O69)</f>
        <v>5468546.2198328767</v>
      </c>
      <c r="P70" s="953">
        <f ca="1">+SUM(P66:P69)</f>
        <v>164056386.59498632</v>
      </c>
    </row>
    <row r="71" spans="1:16" s="913" customFormat="1" ht="14.1" customHeight="1" x14ac:dyDescent="0.2">
      <c r="A71" s="859"/>
      <c r="B71" s="944" t="s">
        <v>341</v>
      </c>
      <c r="C71" s="945"/>
      <c r="D71" s="945"/>
      <c r="E71" s="945"/>
      <c r="F71" s="946"/>
      <c r="G71" s="954">
        <f>+G70</f>
        <v>21027064368</v>
      </c>
      <c r="H71" s="954">
        <f>+H70</f>
        <v>964038676.33112884</v>
      </c>
      <c r="I71" s="954">
        <f>+I70</f>
        <v>0</v>
      </c>
      <c r="J71" s="954">
        <f>+J70</f>
        <v>21991103044.331127</v>
      </c>
      <c r="K71" s="943">
        <f>+((O71*365)/G71)</f>
        <v>9.4926202502934195E-2</v>
      </c>
      <c r="L71" s="938"/>
      <c r="M71" s="938"/>
      <c r="N71" s="938"/>
      <c r="O71" s="954">
        <f>+O70</f>
        <v>5468546.2198328767</v>
      </c>
      <c r="P71" s="954">
        <f ca="1">+P70</f>
        <v>164056386.59498632</v>
      </c>
    </row>
    <row r="72" spans="1:16" s="913" customFormat="1" ht="14.1" customHeight="1" x14ac:dyDescent="0.2">
      <c r="B72" s="939" t="s">
        <v>347</v>
      </c>
      <c r="C72" s="926">
        <v>43609</v>
      </c>
      <c r="D72" s="926">
        <v>45222</v>
      </c>
      <c r="E72" s="927" t="s">
        <v>28</v>
      </c>
      <c r="F72" s="927" t="s">
        <v>217</v>
      </c>
      <c r="G72" s="953">
        <v>666666667</v>
      </c>
      <c r="H72" s="953">
        <f>((SUM(G72:$G$73))*K72/365*L72)*110%</f>
        <v>61479451.947205491</v>
      </c>
      <c r="I72" s="953"/>
      <c r="J72" s="953">
        <f t="shared" ref="J72:J82" si="12">+H72+G72</f>
        <v>728146118.94720554</v>
      </c>
      <c r="K72" s="937">
        <v>8.5000000000000006E-2</v>
      </c>
      <c r="L72" s="929">
        <v>180</v>
      </c>
      <c r="M72" s="936"/>
      <c r="N72" s="930"/>
      <c r="O72" s="953">
        <f>+H72/(L72)</f>
        <v>341552.51081780827</v>
      </c>
      <c r="P72" s="953">
        <f ca="1">+O72*($P$3-$L$3+1)</f>
        <v>10246575.324534249</v>
      </c>
    </row>
    <row r="73" spans="1:16" s="913" customFormat="1" ht="14.1" customHeight="1" x14ac:dyDescent="0.2">
      <c r="B73" s="933"/>
      <c r="C73" s="926">
        <v>43609</v>
      </c>
      <c r="D73" s="926">
        <v>45409</v>
      </c>
      <c r="E73" s="927" t="s">
        <v>28</v>
      </c>
      <c r="F73" s="927" t="s">
        <v>217</v>
      </c>
      <c r="G73" s="953">
        <v>666666664</v>
      </c>
      <c r="H73" s="953">
        <f>((SUM(G73:$G$73))*K73/365*L73)*110%</f>
        <v>31935159.689610966</v>
      </c>
      <c r="I73" s="953"/>
      <c r="J73" s="953">
        <f t="shared" si="12"/>
        <v>698601823.68961096</v>
      </c>
      <c r="K73" s="937">
        <v>8.5000000000000006E-2</v>
      </c>
      <c r="L73" s="929">
        <v>187</v>
      </c>
      <c r="M73" s="936"/>
      <c r="N73" s="930"/>
      <c r="O73" s="953"/>
      <c r="P73" s="953"/>
    </row>
    <row r="74" spans="1:16" s="913" customFormat="1" ht="14.1" customHeight="1" x14ac:dyDescent="0.2">
      <c r="A74" s="859"/>
      <c r="B74" s="934"/>
      <c r="C74" s="926">
        <v>43886</v>
      </c>
      <c r="D74" s="926">
        <v>45146</v>
      </c>
      <c r="E74" s="927" t="s">
        <v>28</v>
      </c>
      <c r="F74" s="927" t="s">
        <v>217</v>
      </c>
      <c r="G74" s="953">
        <v>1000000000</v>
      </c>
      <c r="H74" s="953">
        <f>((SUM(G74:$G$77))*K74/365*L74)*110%</f>
        <v>176843835.61643839</v>
      </c>
      <c r="I74" s="953"/>
      <c r="J74" s="953">
        <f t="shared" si="12"/>
        <v>1176843835.6164384</v>
      </c>
      <c r="K74" s="937">
        <v>8.1500000000000003E-2</v>
      </c>
      <c r="L74" s="929">
        <v>180</v>
      </c>
      <c r="M74" s="936"/>
      <c r="N74" s="930"/>
      <c r="O74" s="953">
        <f>+H74/(L74)</f>
        <v>982465.75342465774</v>
      </c>
      <c r="P74" s="953">
        <f ca="1">+O74*($P$3-$L$3+1)</f>
        <v>29473972.602739733</v>
      </c>
    </row>
    <row r="75" spans="1:16" s="913" customFormat="1" ht="14.1" customHeight="1" x14ac:dyDescent="0.2">
      <c r="A75" s="859"/>
      <c r="B75" s="934"/>
      <c r="C75" s="926">
        <v>43886</v>
      </c>
      <c r="D75" s="926">
        <v>45326</v>
      </c>
      <c r="E75" s="927" t="s">
        <v>28</v>
      </c>
      <c r="F75" s="927" t="s">
        <v>217</v>
      </c>
      <c r="G75" s="953">
        <v>1000000000</v>
      </c>
      <c r="H75" s="953">
        <f>((SUM(G75:$G$77))*K75/365*L75)*110%</f>
        <v>132632876.71232878</v>
      </c>
      <c r="I75" s="953"/>
      <c r="J75" s="953">
        <f t="shared" si="12"/>
        <v>1132632876.7123287</v>
      </c>
      <c r="K75" s="937">
        <v>8.1500000000000003E-2</v>
      </c>
      <c r="L75" s="929">
        <v>180</v>
      </c>
      <c r="M75" s="936"/>
      <c r="N75" s="930"/>
      <c r="O75" s="953"/>
      <c r="P75" s="953"/>
    </row>
    <row r="76" spans="1:16" s="913" customFormat="1" ht="14.1" customHeight="1" x14ac:dyDescent="0.2">
      <c r="A76" s="859"/>
      <c r="B76" s="919"/>
      <c r="C76" s="926">
        <v>43886</v>
      </c>
      <c r="D76" s="926">
        <v>45506</v>
      </c>
      <c r="E76" s="927" t="s">
        <v>28</v>
      </c>
      <c r="F76" s="927" t="s">
        <v>217</v>
      </c>
      <c r="G76" s="953">
        <v>1000000000</v>
      </c>
      <c r="H76" s="953">
        <f>((SUM(G76:$G$77))*K76/365*L76)*110%</f>
        <v>88421917.808219194</v>
      </c>
      <c r="I76" s="953"/>
      <c r="J76" s="953">
        <f t="shared" si="12"/>
        <v>1088421917.8082192</v>
      </c>
      <c r="K76" s="937">
        <v>8.1500000000000003E-2</v>
      </c>
      <c r="L76" s="929">
        <v>180</v>
      </c>
      <c r="M76" s="936"/>
      <c r="N76" s="930"/>
      <c r="O76" s="953"/>
      <c r="P76" s="953"/>
    </row>
    <row r="77" spans="1:16" s="913" customFormat="1" ht="14.1" customHeight="1" x14ac:dyDescent="0.2">
      <c r="A77" s="859"/>
      <c r="B77" s="934"/>
      <c r="C77" s="926">
        <v>43886</v>
      </c>
      <c r="D77" s="926">
        <v>45686</v>
      </c>
      <c r="E77" s="927" t="s">
        <v>28</v>
      </c>
      <c r="F77" s="927" t="s">
        <v>217</v>
      </c>
      <c r="G77" s="953">
        <v>1000000000</v>
      </c>
      <c r="H77" s="953">
        <f>((SUM(G77:$G$77))*K77/365*L77)*110%</f>
        <v>44210958.904109597</v>
      </c>
      <c r="I77" s="953"/>
      <c r="J77" s="953">
        <f t="shared" si="12"/>
        <v>1044210958.9041096</v>
      </c>
      <c r="K77" s="937">
        <v>8.1500000000000003E-2</v>
      </c>
      <c r="L77" s="929">
        <v>180</v>
      </c>
      <c r="M77" s="936"/>
      <c r="N77" s="930"/>
      <c r="O77" s="953"/>
      <c r="P77" s="953"/>
    </row>
    <row r="78" spans="1:16" s="913" customFormat="1" ht="14.1" customHeight="1" x14ac:dyDescent="0.2">
      <c r="A78" s="859"/>
      <c r="B78" s="934"/>
      <c r="C78" s="926">
        <v>44188</v>
      </c>
      <c r="D78" s="926">
        <v>45268</v>
      </c>
      <c r="E78" s="927" t="s">
        <v>28</v>
      </c>
      <c r="F78" s="927" t="s">
        <v>217</v>
      </c>
      <c r="G78" s="953">
        <v>323000000</v>
      </c>
      <c r="H78" s="953">
        <f>((SUM(G78:$G$82))*K78/365*L78)*110%</f>
        <v>63515958.90410959</v>
      </c>
      <c r="I78" s="953"/>
      <c r="J78" s="953">
        <f t="shared" si="12"/>
        <v>386515958.9041096</v>
      </c>
      <c r="K78" s="937">
        <v>7.2499999999999995E-2</v>
      </c>
      <c r="L78" s="929">
        <v>180</v>
      </c>
      <c r="M78" s="936"/>
      <c r="N78" s="930"/>
      <c r="O78" s="953"/>
      <c r="P78" s="953"/>
    </row>
    <row r="79" spans="1:16" s="913" customFormat="1" ht="14.1" customHeight="1" x14ac:dyDescent="0.2">
      <c r="A79" s="859"/>
      <c r="B79" s="919"/>
      <c r="C79" s="926">
        <v>44188</v>
      </c>
      <c r="D79" s="926">
        <v>45448</v>
      </c>
      <c r="E79" s="927" t="s">
        <v>28</v>
      </c>
      <c r="F79" s="927" t="s">
        <v>217</v>
      </c>
      <c r="G79" s="953">
        <v>323000000</v>
      </c>
      <c r="H79" s="953">
        <f>((SUM(G79:$G$82))*K79/365*L79)*110%</f>
        <v>50812767.123287678</v>
      </c>
      <c r="I79" s="953"/>
      <c r="J79" s="953">
        <f t="shared" si="12"/>
        <v>373812767.12328768</v>
      </c>
      <c r="K79" s="937">
        <v>7.2499999999999995E-2</v>
      </c>
      <c r="L79" s="929">
        <v>180</v>
      </c>
      <c r="M79" s="936"/>
      <c r="N79" s="930"/>
      <c r="O79" s="953"/>
      <c r="P79" s="953"/>
    </row>
    <row r="80" spans="1:16" s="913" customFormat="1" ht="14.1" customHeight="1" x14ac:dyDescent="0.2">
      <c r="A80" s="859"/>
      <c r="B80" s="934"/>
      <c r="C80" s="926">
        <v>44188</v>
      </c>
      <c r="D80" s="926">
        <v>45628</v>
      </c>
      <c r="E80" s="927" t="s">
        <v>28</v>
      </c>
      <c r="F80" s="927" t="s">
        <v>217</v>
      </c>
      <c r="G80" s="953">
        <v>323000000</v>
      </c>
      <c r="H80" s="953">
        <f>((SUM(G80:$G$82))*K80/365*L80)*110%</f>
        <v>38109575.342465751</v>
      </c>
      <c r="I80" s="953"/>
      <c r="J80" s="953">
        <f t="shared" si="12"/>
        <v>361109575.34246576</v>
      </c>
      <c r="K80" s="937">
        <v>7.2499999999999995E-2</v>
      </c>
      <c r="L80" s="929">
        <v>180</v>
      </c>
      <c r="M80" s="936"/>
      <c r="N80" s="930"/>
      <c r="O80" s="953"/>
      <c r="P80" s="953"/>
    </row>
    <row r="81" spans="1:16" s="913" customFormat="1" ht="14.1" customHeight="1" x14ac:dyDescent="0.2">
      <c r="A81" s="859"/>
      <c r="B81" s="934"/>
      <c r="C81" s="926">
        <v>44188</v>
      </c>
      <c r="D81" s="926">
        <v>45808</v>
      </c>
      <c r="E81" s="927" t="s">
        <v>28</v>
      </c>
      <c r="F81" s="927" t="s">
        <v>217</v>
      </c>
      <c r="G81" s="953">
        <v>323000000</v>
      </c>
      <c r="H81" s="953">
        <f>((SUM(G81:$G$82))*K81/365*L81)*110%</f>
        <v>25406383.561643839</v>
      </c>
      <c r="I81" s="953"/>
      <c r="J81" s="953">
        <f t="shared" si="12"/>
        <v>348406383.56164384</v>
      </c>
      <c r="K81" s="937">
        <v>7.2499999999999995E-2</v>
      </c>
      <c r="L81" s="929">
        <v>180</v>
      </c>
      <c r="M81" s="936"/>
      <c r="N81" s="930"/>
      <c r="O81" s="953"/>
      <c r="P81" s="953"/>
    </row>
    <row r="82" spans="1:16" s="913" customFormat="1" ht="14.1" customHeight="1" x14ac:dyDescent="0.2">
      <c r="A82" s="859"/>
      <c r="B82" s="934"/>
      <c r="C82" s="926">
        <v>44188</v>
      </c>
      <c r="D82" s="926">
        <v>45988</v>
      </c>
      <c r="E82" s="927" t="s">
        <v>28</v>
      </c>
      <c r="F82" s="927" t="s">
        <v>217</v>
      </c>
      <c r="G82" s="953">
        <v>323000000</v>
      </c>
      <c r="H82" s="953">
        <f>((SUM(G82:$G$82))*K82/365*L82)*110%</f>
        <v>12703191.780821919</v>
      </c>
      <c r="I82" s="953"/>
      <c r="J82" s="953">
        <f t="shared" si="12"/>
        <v>335703191.78082192</v>
      </c>
      <c r="K82" s="937">
        <v>7.2499999999999995E-2</v>
      </c>
      <c r="L82" s="929">
        <v>180</v>
      </c>
      <c r="M82" s="936"/>
      <c r="N82" s="930"/>
      <c r="O82" s="953"/>
      <c r="P82" s="953"/>
    </row>
    <row r="83" spans="1:16" ht="14.1" customHeight="1" x14ac:dyDescent="0.2">
      <c r="B83" s="947" t="s">
        <v>337</v>
      </c>
      <c r="C83" s="948"/>
      <c r="D83" s="948"/>
      <c r="E83" s="948"/>
      <c r="F83" s="949"/>
      <c r="G83" s="953">
        <f>+SUM(G72:G82)</f>
        <v>6948333331</v>
      </c>
      <c r="H83" s="953">
        <f>+SUM(H72:H82)</f>
        <v>726072077.39024115</v>
      </c>
      <c r="I83" s="953"/>
      <c r="J83" s="953">
        <f>+SUM(J72:J82)</f>
        <v>7674405408.3902416</v>
      </c>
      <c r="K83" s="937">
        <f>+(((O83/1.1)*365)/G83)</f>
        <v>6.322859198117535E-2</v>
      </c>
      <c r="L83" s="929"/>
      <c r="M83" s="929"/>
      <c r="N83" s="929"/>
      <c r="O83" s="953">
        <f>+SUM(O72:O82)</f>
        <v>1324018.2642424661</v>
      </c>
      <c r="P83" s="953">
        <f ca="1">+SUM(P72:P82)</f>
        <v>39720547.927273981</v>
      </c>
    </row>
    <row r="84" spans="1:16" ht="14.1" customHeight="1" x14ac:dyDescent="0.2">
      <c r="B84" s="934"/>
      <c r="C84" s="926">
        <v>44938</v>
      </c>
      <c r="D84" s="926">
        <f>+C84+180</f>
        <v>45118</v>
      </c>
      <c r="E84" s="927" t="s">
        <v>28</v>
      </c>
      <c r="F84" s="927" t="s">
        <v>315</v>
      </c>
      <c r="G84" s="953">
        <v>7000000000</v>
      </c>
      <c r="H84" s="953">
        <f>(G84*K84/365*L84)</f>
        <v>341753424.65753424</v>
      </c>
      <c r="I84" s="953"/>
      <c r="J84" s="953">
        <f>+H84+G84</f>
        <v>7341753424.6575346</v>
      </c>
      <c r="K84" s="937">
        <v>9.9000000000000005E-2</v>
      </c>
      <c r="L84" s="929">
        <f>+D84-C84</f>
        <v>180</v>
      </c>
      <c r="M84" s="936"/>
      <c r="N84" s="930"/>
      <c r="O84" s="953">
        <f>+H84/(L84)</f>
        <v>1898630.1369863013</v>
      </c>
      <c r="P84" s="953">
        <f ca="1">+O84*($P$3-$L$3+1)</f>
        <v>56958904.10958904</v>
      </c>
    </row>
    <row r="85" spans="1:16" ht="14.1" customHeight="1" x14ac:dyDescent="0.2">
      <c r="B85" s="934"/>
      <c r="C85" s="926">
        <v>44952</v>
      </c>
      <c r="D85" s="926">
        <f>+C85+177</f>
        <v>45129</v>
      </c>
      <c r="E85" s="927" t="s">
        <v>28</v>
      </c>
      <c r="F85" s="927" t="s">
        <v>315</v>
      </c>
      <c r="G85" s="953">
        <v>3500000000</v>
      </c>
      <c r="H85" s="953">
        <f>(G85*K85/365*L85)</f>
        <v>168028767.12328768</v>
      </c>
      <c r="I85" s="953"/>
      <c r="J85" s="953">
        <f>+H85+G85</f>
        <v>3668028767.1232877</v>
      </c>
      <c r="K85" s="937">
        <v>9.9000000000000005E-2</v>
      </c>
      <c r="L85" s="929">
        <f>+D85-C85</f>
        <v>177</v>
      </c>
      <c r="M85" s="936"/>
      <c r="N85" s="930"/>
      <c r="O85" s="953">
        <f>+H85/(L85)</f>
        <v>949315.06849315076</v>
      </c>
      <c r="P85" s="953">
        <f ca="1">+O85*($P$3-$L$3+1)</f>
        <v>28479452.054794524</v>
      </c>
    </row>
    <row r="86" spans="1:16" ht="14.1" customHeight="1" x14ac:dyDescent="0.2">
      <c r="B86" s="919"/>
      <c r="C86" s="926">
        <v>44980</v>
      </c>
      <c r="D86" s="926">
        <v>45149</v>
      </c>
      <c r="E86" s="927" t="s">
        <v>123</v>
      </c>
      <c r="F86" s="927" t="s">
        <v>315</v>
      </c>
      <c r="G86" s="953">
        <v>4700000000</v>
      </c>
      <c r="H86" s="970">
        <f>G86*K86/365*L86</f>
        <v>214352191.78082192</v>
      </c>
      <c r="I86" s="970"/>
      <c r="J86" s="970">
        <f>+H86+G86</f>
        <v>4914352191.7808218</v>
      </c>
      <c r="K86" s="976">
        <v>9.8500000000000004E-2</v>
      </c>
      <c r="L86" s="929">
        <f>+D86-C86</f>
        <v>169</v>
      </c>
      <c r="M86" s="930">
        <f ca="1">+$L$3-C86-1</f>
        <v>1126</v>
      </c>
      <c r="N86" s="930">
        <v>266</v>
      </c>
      <c r="O86" s="956">
        <f>+H86/L86</f>
        <v>1268356.1643835616</v>
      </c>
      <c r="P86" s="957">
        <f ca="1">+O86*($P$3-$L$3+1)</f>
        <v>38050684.93150685</v>
      </c>
    </row>
    <row r="87" spans="1:16" ht="14.1" customHeight="1" x14ac:dyDescent="0.2">
      <c r="B87" s="919"/>
      <c r="C87" s="926">
        <v>45099</v>
      </c>
      <c r="D87" s="926">
        <f>+C87+150</f>
        <v>45249</v>
      </c>
      <c r="E87" s="927" t="s">
        <v>123</v>
      </c>
      <c r="F87" s="927" t="s">
        <v>315</v>
      </c>
      <c r="G87" s="953">
        <v>3380000000</v>
      </c>
      <c r="H87" s="970">
        <f>G87*K87/365*L87</f>
        <v>161684383.56164384</v>
      </c>
      <c r="I87" s="970"/>
      <c r="J87" s="970">
        <f>+H87+G87</f>
        <v>3541684383.5616436</v>
      </c>
      <c r="K87" s="976">
        <v>9.7000000000000003E-2</v>
      </c>
      <c r="L87" s="929">
        <v>180</v>
      </c>
      <c r="M87" s="930">
        <f ca="1">+$L$3-C87-1</f>
        <v>1007</v>
      </c>
      <c r="N87" s="930">
        <v>266</v>
      </c>
      <c r="O87" s="956">
        <f>+H87/L87</f>
        <v>898246.57534246577</v>
      </c>
      <c r="P87" s="957">
        <f ca="1">+O87*($P$3-$L$3+1)</f>
        <v>26947397.260273974</v>
      </c>
    </row>
    <row r="88" spans="1:16" ht="14.1" customHeight="1" x14ac:dyDescent="0.2">
      <c r="B88" s="947" t="s">
        <v>314</v>
      </c>
      <c r="C88" s="948"/>
      <c r="D88" s="948"/>
      <c r="E88" s="948"/>
      <c r="F88" s="949"/>
      <c r="G88" s="953">
        <f>+SUM(G84:G87)</f>
        <v>18580000000</v>
      </c>
      <c r="H88" s="953">
        <f>+SUM(H84:H87)</f>
        <v>885818767.12328768</v>
      </c>
      <c r="I88" s="953"/>
      <c r="J88" s="953">
        <f>+SUM(J84:J87)</f>
        <v>19465818767.123291</v>
      </c>
      <c r="K88" s="937">
        <f>+((O88*365)/G88)</f>
        <v>9.8509687836383225E-2</v>
      </c>
      <c r="L88" s="929"/>
      <c r="M88" s="929"/>
      <c r="N88" s="929"/>
      <c r="O88" s="953">
        <f>+SUM(O84:O87)</f>
        <v>5014547.9452054799</v>
      </c>
      <c r="P88" s="953">
        <f ca="1">+SUM(P84:P87)</f>
        <v>150436438.35616437</v>
      </c>
    </row>
    <row r="89" spans="1:16" ht="14.1" customHeight="1" x14ac:dyDescent="0.2">
      <c r="B89" s="919"/>
      <c r="C89" s="926">
        <v>44973</v>
      </c>
      <c r="D89" s="926">
        <f>+C89+176</f>
        <v>45149</v>
      </c>
      <c r="E89" s="927" t="s">
        <v>123</v>
      </c>
      <c r="F89" s="927" t="s">
        <v>218</v>
      </c>
      <c r="G89" s="953">
        <v>3700000000</v>
      </c>
      <c r="H89" s="970">
        <f>G89*K89/365*L89</f>
        <v>175734794.52054796</v>
      </c>
      <c r="I89" s="970"/>
      <c r="J89" s="970">
        <f>+H89+G89</f>
        <v>3875734794.5205479</v>
      </c>
      <c r="K89" s="976">
        <v>9.8500000000000004E-2</v>
      </c>
      <c r="L89" s="929">
        <f>+D89-C89</f>
        <v>176</v>
      </c>
      <c r="M89" s="930">
        <f ca="1">+$L$3-C89-1</f>
        <v>1133</v>
      </c>
      <c r="N89" s="930">
        <v>266</v>
      </c>
      <c r="O89" s="956">
        <f>+H89/L89</f>
        <v>998493.15068493155</v>
      </c>
      <c r="P89" s="957">
        <f ca="1">+O89*($P$3-$L$3+1)</f>
        <v>29954794.520547945</v>
      </c>
    </row>
    <row r="90" spans="1:16" ht="14.1" customHeight="1" x14ac:dyDescent="0.2">
      <c r="B90" s="919"/>
      <c r="C90" s="926">
        <v>44988</v>
      </c>
      <c r="D90" s="926">
        <f>+C90+180</f>
        <v>45168</v>
      </c>
      <c r="E90" s="927" t="s">
        <v>123</v>
      </c>
      <c r="F90" s="927" t="s">
        <v>218</v>
      </c>
      <c r="G90" s="953">
        <v>6000000000</v>
      </c>
      <c r="H90" s="970">
        <f>G90*K90/365*L90</f>
        <v>287013698.63013703</v>
      </c>
      <c r="I90" s="970"/>
      <c r="J90" s="970">
        <f>+H90+G90</f>
        <v>6287013698.6301374</v>
      </c>
      <c r="K90" s="976">
        <v>9.7000000000000003E-2</v>
      </c>
      <c r="L90" s="929">
        <f>+D90-C90</f>
        <v>180</v>
      </c>
      <c r="M90" s="930">
        <f ca="1">+$L$3-C90-1</f>
        <v>1118</v>
      </c>
      <c r="N90" s="930">
        <v>266</v>
      </c>
      <c r="O90" s="956">
        <f>+H90/L90</f>
        <v>1594520.5479452056</v>
      </c>
      <c r="P90" s="957">
        <f ca="1">+O90*($P$3-$L$3+1)</f>
        <v>47835616.438356169</v>
      </c>
    </row>
    <row r="91" spans="1:16" ht="14.1" customHeight="1" x14ac:dyDescent="0.2">
      <c r="B91" s="919"/>
      <c r="C91" s="926">
        <v>45068</v>
      </c>
      <c r="D91" s="926">
        <f>+C91+180</f>
        <v>45248</v>
      </c>
      <c r="E91" s="927" t="s">
        <v>123</v>
      </c>
      <c r="F91" s="927" t="s">
        <v>218</v>
      </c>
      <c r="G91" s="953">
        <v>5700000000</v>
      </c>
      <c r="H91" s="970">
        <f>G91*K91/365*L91</f>
        <v>267041095.89041099</v>
      </c>
      <c r="I91" s="970"/>
      <c r="J91" s="970">
        <f>+H91+G91</f>
        <v>5967041095.8904114</v>
      </c>
      <c r="K91" s="976">
        <v>9.5000000000000001E-2</v>
      </c>
      <c r="L91" s="929">
        <f>+D91-C91</f>
        <v>180</v>
      </c>
      <c r="M91" s="930">
        <f ca="1">+$L$3-C91-1</f>
        <v>1038</v>
      </c>
      <c r="N91" s="930">
        <v>266</v>
      </c>
      <c r="O91" s="956">
        <f>+H91/L91</f>
        <v>1483561.6438356165</v>
      </c>
      <c r="P91" s="957">
        <f ca="1">+O91*($P$3-$L$3+1)</f>
        <v>44506849.315068498</v>
      </c>
    </row>
    <row r="92" spans="1:16" ht="14.1" customHeight="1" x14ac:dyDescent="0.2">
      <c r="B92" s="947" t="s">
        <v>336</v>
      </c>
      <c r="C92" s="948"/>
      <c r="D92" s="948"/>
      <c r="E92" s="948"/>
      <c r="F92" s="949"/>
      <c r="G92" s="953">
        <f>+SUM(G89:G91)</f>
        <v>15400000000</v>
      </c>
      <c r="H92" s="953">
        <f>+SUM(H89:H91)</f>
        <v>729789589.04109597</v>
      </c>
      <c r="I92" s="953"/>
      <c r="J92" s="953">
        <f>+SUM(J89:J91)</f>
        <v>16129789589.041096</v>
      </c>
      <c r="K92" s="937">
        <f>+((O92*365)/G92)</f>
        <v>9.662012987012987E-2</v>
      </c>
      <c r="L92" s="929"/>
      <c r="M92" s="929"/>
      <c r="N92" s="929"/>
      <c r="O92" s="953">
        <f>+SUM(O89:O91)</f>
        <v>4076575.3424657537</v>
      </c>
      <c r="P92" s="953">
        <f ca="1">+SUM(P89:P91)</f>
        <v>122297260.27397262</v>
      </c>
    </row>
    <row r="93" spans="1:16" s="913" customFormat="1" ht="14.1" customHeight="1" x14ac:dyDescent="0.2">
      <c r="B93" s="1169" t="s">
        <v>346</v>
      </c>
      <c r="C93" s="1170"/>
      <c r="D93" s="1170"/>
      <c r="E93" s="1170"/>
      <c r="F93" s="946"/>
      <c r="G93" s="954">
        <f>+G92+G88+G83</f>
        <v>40928333331</v>
      </c>
      <c r="H93" s="954">
        <f>+H92+H88+H83</f>
        <v>2341680433.5546246</v>
      </c>
      <c r="I93" s="954"/>
      <c r="J93" s="954">
        <f>+J92+J88+J83</f>
        <v>43270013764.554626</v>
      </c>
      <c r="K93" s="943">
        <f>+(((O93/1.1)*365)/G93)</f>
        <v>8.4438652929886171E-2</v>
      </c>
      <c r="L93" s="938"/>
      <c r="M93" s="938"/>
      <c r="N93" s="938"/>
      <c r="O93" s="954">
        <f>+O92+O88+O83</f>
        <v>10415141.551913701</v>
      </c>
      <c r="P93" s="954">
        <f ca="1">+P92+P88+P83</f>
        <v>312454246.55741096</v>
      </c>
    </row>
    <row r="94" spans="1:16" s="913" customFormat="1" ht="14.1" customHeight="1" x14ac:dyDescent="0.2">
      <c r="B94" s="939" t="s">
        <v>385</v>
      </c>
      <c r="C94" s="926">
        <v>44922</v>
      </c>
      <c r="D94" s="926">
        <f>+C94+180</f>
        <v>45102</v>
      </c>
      <c r="E94" s="935" t="s">
        <v>243</v>
      </c>
      <c r="F94" s="927" t="s">
        <v>340</v>
      </c>
      <c r="G94" s="953">
        <v>45000000000</v>
      </c>
      <c r="H94" s="953">
        <f>(G94*K94/365*L94)</f>
        <v>2219178082.1917806</v>
      </c>
      <c r="I94" s="953"/>
      <c r="J94" s="953">
        <f>+H94+G94</f>
        <v>47219178082.19178</v>
      </c>
      <c r="K94" s="937">
        <v>0.1</v>
      </c>
      <c r="L94" s="929">
        <f>+D94-C94</f>
        <v>180</v>
      </c>
      <c r="M94" s="930"/>
      <c r="N94" s="930"/>
      <c r="O94" s="957">
        <f>+H94/L94</f>
        <v>12328767.12328767</v>
      </c>
      <c r="P94" s="957">
        <f ca="1">+O94*($P$3-$L$3+1)</f>
        <v>369863013.69863009</v>
      </c>
    </row>
    <row r="95" spans="1:16" s="913" customFormat="1" ht="14.1" customHeight="1" x14ac:dyDescent="0.2">
      <c r="B95" s="933"/>
      <c r="C95" s="926">
        <v>44961</v>
      </c>
      <c r="D95" s="926">
        <f>+C95+180</f>
        <v>45141</v>
      </c>
      <c r="E95" s="935" t="s">
        <v>243</v>
      </c>
      <c r="F95" s="927" t="s">
        <v>340</v>
      </c>
      <c r="G95" s="953">
        <v>10000000000</v>
      </c>
      <c r="H95" s="953">
        <f>(G95*K95/365*L95)</f>
        <v>493150684.93150681</v>
      </c>
      <c r="I95" s="953"/>
      <c r="J95" s="953">
        <f>+H95+G95</f>
        <v>10493150684.931507</v>
      </c>
      <c r="K95" s="937">
        <v>0.1</v>
      </c>
      <c r="L95" s="929">
        <f>+D95-C95</f>
        <v>180</v>
      </c>
      <c r="M95" s="930"/>
      <c r="N95" s="930"/>
      <c r="O95" s="957">
        <f>+H95/L95</f>
        <v>2739726.0273972601</v>
      </c>
      <c r="P95" s="957">
        <f ca="1">+O95*($P$3-$L$3+1)</f>
        <v>82191780.821917802</v>
      </c>
    </row>
    <row r="96" spans="1:16" s="913" customFormat="1" ht="14.1" customHeight="1" x14ac:dyDescent="0.2">
      <c r="B96" s="933"/>
      <c r="C96" s="926">
        <v>44983</v>
      </c>
      <c r="D96" s="926">
        <f>+C96+180</f>
        <v>45163</v>
      </c>
      <c r="E96" s="935" t="s">
        <v>243</v>
      </c>
      <c r="F96" s="927" t="s">
        <v>340</v>
      </c>
      <c r="G96" s="953">
        <v>10000000000</v>
      </c>
      <c r="H96" s="953">
        <f>(G96*K96/365*L96)</f>
        <v>493150684.93150681</v>
      </c>
      <c r="I96" s="953"/>
      <c r="J96" s="953">
        <f>+H96+G96</f>
        <v>10493150684.931507</v>
      </c>
      <c r="K96" s="937">
        <v>0.1</v>
      </c>
      <c r="L96" s="929">
        <f>+D96-C96</f>
        <v>180</v>
      </c>
      <c r="M96" s="930"/>
      <c r="N96" s="930"/>
      <c r="O96" s="957">
        <f>+H96/L96</f>
        <v>2739726.0273972601</v>
      </c>
      <c r="P96" s="957">
        <f ca="1">+O96*($P$3-$L$3+1)</f>
        <v>82191780.821917802</v>
      </c>
    </row>
    <row r="97" spans="2:16" s="913" customFormat="1" ht="14.1" customHeight="1" x14ac:dyDescent="0.2">
      <c r="B97" s="1169" t="s">
        <v>348</v>
      </c>
      <c r="C97" s="1170"/>
      <c r="D97" s="1170"/>
      <c r="E97" s="1170"/>
      <c r="F97" s="946"/>
      <c r="G97" s="954">
        <f>+SUM(G94:G96)</f>
        <v>65000000000</v>
      </c>
      <c r="H97" s="954">
        <f>+SUM(H94:H96)</f>
        <v>3205479452.0547938</v>
      </c>
      <c r="I97" s="954"/>
      <c r="J97" s="954">
        <f>+SUM(J94:J96)</f>
        <v>68205479452.054794</v>
      </c>
      <c r="K97" s="943">
        <f>+((O97*365)/G97)</f>
        <v>9.9999999999999992E-2</v>
      </c>
      <c r="L97" s="938"/>
      <c r="M97" s="938"/>
      <c r="N97" s="938"/>
      <c r="O97" s="954">
        <f>+SUM(O94:O96)</f>
        <v>17808219.17808219</v>
      </c>
      <c r="P97" s="954">
        <f ca="1">+SUM(P94:P96)</f>
        <v>534246575.34246564</v>
      </c>
    </row>
    <row r="98" spans="2:16" s="913" customFormat="1" ht="14.1" customHeight="1" x14ac:dyDescent="0.2">
      <c r="B98" s="1169"/>
      <c r="C98" s="1170"/>
      <c r="D98" s="1170"/>
      <c r="E98" s="1170" t="s">
        <v>235</v>
      </c>
      <c r="F98" s="1171"/>
      <c r="G98" s="954">
        <f>+G93+G71+G62+G58+G41+G35+G97+G22+G65</f>
        <v>310014885199</v>
      </c>
      <c r="H98" s="954">
        <f>+H93+H71+H62+H58+H41+H35+H97+H22</f>
        <v>16236458582.146027</v>
      </c>
      <c r="I98" s="954"/>
      <c r="J98" s="954">
        <f>+J93+J71+J62+J58+J41+J35+J97+J22</f>
        <v>315249143781.14606</v>
      </c>
      <c r="K98" s="943">
        <f>+(O98*365)/G98</f>
        <v>9.3154897161307842E-2</v>
      </c>
      <c r="L98" s="938"/>
      <c r="M98" s="938"/>
      <c r="N98" s="938"/>
      <c r="O98" s="954">
        <f>+O93+O71+O62+O58+O41+O35+O97+O22</f>
        <v>79121656.847089037</v>
      </c>
      <c r="P98" s="954">
        <f ca="1">+P93+P71+P62+P58+P41+P35+P97+P22</f>
        <v>2373649705.4126711</v>
      </c>
    </row>
    <row r="99" spans="2:16" s="913" customFormat="1" ht="14.1" hidden="1" customHeight="1" x14ac:dyDescent="0.2">
      <c r="H99" s="955"/>
      <c r="I99" s="955"/>
      <c r="J99" s="955"/>
    </row>
    <row r="100" spans="2:16" s="913" customFormat="1" ht="14.1" hidden="1" customHeight="1" x14ac:dyDescent="0.2">
      <c r="B100" s="947"/>
      <c r="C100" s="948"/>
      <c r="D100" s="948"/>
      <c r="E100" s="949"/>
      <c r="F100" s="927" t="s">
        <v>315</v>
      </c>
      <c r="G100" s="953">
        <f>+SUMIF(F5:F97,"Codeudoría Corto Plazo",G5:G97)</f>
        <v>141884400000</v>
      </c>
      <c r="H100" s="953">
        <f>+SUMIF(F5:F97,"Codeudoría Corto Plazo",H5:H97)</f>
        <v>6844505956.1643839</v>
      </c>
      <c r="I100" s="953"/>
      <c r="J100" s="953">
        <f>+SUMIF(F5:F97,"Codeudoría Corto Plazo",J5:J97)</f>
        <v>148728905956.1644</v>
      </c>
      <c r="K100" s="937">
        <f t="shared" ref="K100:K105" si="13">+(O100*365)/G100</f>
        <v>9.8715833453149215E-2</v>
      </c>
      <c r="L100" s="929"/>
      <c r="M100" s="929"/>
      <c r="N100" s="929"/>
      <c r="O100" s="953">
        <f>+SUMIF(F5:F97,"Codeudoría Corto Plazo",O5:O97)</f>
        <v>38373251.506849326</v>
      </c>
      <c r="P100" s="953">
        <f ca="1">+SUMIF(F5:F97,"Codeudoría Corto Plazo",P5:P97)</f>
        <v>1151197545.2054796</v>
      </c>
    </row>
    <row r="101" spans="2:16" s="913" customFormat="1" ht="14.1" hidden="1" customHeight="1" x14ac:dyDescent="0.2">
      <c r="B101" s="947"/>
      <c r="C101" s="948"/>
      <c r="D101" s="948"/>
      <c r="E101" s="949"/>
      <c r="F101" s="927" t="s">
        <v>270</v>
      </c>
      <c r="G101" s="953">
        <f>+SUMIF(F5:F97,"Codeudoría Largo Plazo",G5:G97)</f>
        <v>14252887500</v>
      </c>
      <c r="H101" s="953">
        <f>+SUMIF(F5:F97,"Codeudoría Largo Plazo",H5:H97)</f>
        <v>1598970091.4383562</v>
      </c>
      <c r="I101" s="953"/>
      <c r="J101" s="953">
        <f>+SUMIF(F5:F97,"Codeudoría Largo Plazo",J5:J97)</f>
        <v>15851857591.438358</v>
      </c>
      <c r="K101" s="937">
        <f t="shared" si="13"/>
        <v>7.6891921900036048E-2</v>
      </c>
      <c r="L101" s="929"/>
      <c r="M101" s="929"/>
      <c r="N101" s="929"/>
      <c r="O101" s="953">
        <f>+SUMIF(F5:F97,"Codeudoría Largo Plazo",O5:O97)</f>
        <v>3002553.1849315069</v>
      </c>
      <c r="P101" s="953">
        <f ca="1">+SUMIF(F5:F97,"Codeudoría Largo Plazo",P5:P97)</f>
        <v>90076595.547945201</v>
      </c>
    </row>
    <row r="102" spans="2:16" s="913" customFormat="1" ht="14.1" hidden="1" customHeight="1" x14ac:dyDescent="0.2">
      <c r="B102" s="947"/>
      <c r="C102" s="948"/>
      <c r="D102" s="948"/>
      <c r="E102" s="949"/>
      <c r="F102" s="927" t="s">
        <v>217</v>
      </c>
      <c r="G102" s="953">
        <f>+SUMIF(F5:F97,"Hipoteca Largo Plazo",G5:G97)</f>
        <v>11448333331</v>
      </c>
      <c r="H102" s="953">
        <f>+SUMIF(F5:F97,"Hipoteca Largo Plazo",H5:H97)</f>
        <v>1399222762.3217478</v>
      </c>
      <c r="I102" s="953"/>
      <c r="J102" s="953">
        <f>+SUMIF(F5:F97,"Hipoteca Largo Plazo",J5:J97)</f>
        <v>12847556093.321749</v>
      </c>
      <c r="K102" s="937">
        <f t="shared" si="13"/>
        <v>7.1693113985947077E-2</v>
      </c>
      <c r="L102" s="929"/>
      <c r="M102" s="929"/>
      <c r="N102" s="929"/>
      <c r="O102" s="953">
        <f>+SUMIF(F5:F97,"Hipoteca Largo Plazo",O5:O97)</f>
        <v>2248675.7984890416</v>
      </c>
      <c r="P102" s="953">
        <f ca="1">+SUMIF(F5:F97,"Hipoteca Largo Plazo",P5:P97)</f>
        <v>67460273.954671249</v>
      </c>
    </row>
    <row r="103" spans="2:16" s="913" customFormat="1" ht="14.1" hidden="1" customHeight="1" x14ac:dyDescent="0.2">
      <c r="B103" s="947"/>
      <c r="C103" s="948"/>
      <c r="D103" s="948"/>
      <c r="E103" s="949"/>
      <c r="F103" s="927" t="s">
        <v>218</v>
      </c>
      <c r="G103" s="953">
        <f>+SUMIF(F5:F97,"Hipoteca Corto Plazo",G5:G97)</f>
        <v>45400000000</v>
      </c>
      <c r="H103" s="953">
        <f>+SUMIF(F5:F97,"Hipoteca Corto Plazo",H5:H97)</f>
        <v>2224241643.8356161</v>
      </c>
      <c r="I103" s="953"/>
      <c r="J103" s="953">
        <f>+SUMIF(F5:F97,"Hipoteca Corto Plazo",J5:J97)</f>
        <v>47624241643.835617</v>
      </c>
      <c r="K103" s="937">
        <f t="shared" si="13"/>
        <v>9.824779735682819E-2</v>
      </c>
      <c r="L103" s="933"/>
      <c r="M103" s="933"/>
      <c r="N103" s="933"/>
      <c r="O103" s="953">
        <f>+SUMIF(F5:F97,"Hipoteca Corto Plazo",O5:O97)</f>
        <v>12220410.95890411</v>
      </c>
      <c r="P103" s="953">
        <f ca="1">+SUMIF(F5:F97,"Hipoteca Corto Plazo",P5:P97)</f>
        <v>366612328.76712328</v>
      </c>
    </row>
    <row r="104" spans="2:16" s="913" customFormat="1" ht="14.1" hidden="1" customHeight="1" x14ac:dyDescent="0.2">
      <c r="B104" s="947"/>
      <c r="C104" s="948"/>
      <c r="D104" s="948"/>
      <c r="E104" s="949"/>
      <c r="F104" s="927" t="s">
        <v>49</v>
      </c>
      <c r="G104" s="953">
        <f>+SUMIF(F5:F98,"Warrant",G5:G98)</f>
        <v>0</v>
      </c>
      <c r="H104" s="953">
        <f>+SUMIF(F5:F98,"Warrant",H5:H98)</f>
        <v>0</v>
      </c>
      <c r="I104" s="953"/>
      <c r="J104" s="953">
        <f>+SUMIF(F5:F98,"Warrant",J5:J98)</f>
        <v>0</v>
      </c>
      <c r="K104" s="937" t="e">
        <f t="shared" si="13"/>
        <v>#DIV/0!</v>
      </c>
      <c r="L104" s="933"/>
      <c r="M104" s="933"/>
      <c r="N104" s="933"/>
      <c r="O104" s="953">
        <f>+SUMIF(F5:F98,"Warrant",O5:O98)</f>
        <v>0</v>
      </c>
      <c r="P104" s="953">
        <f>+SUMIF(F5:F98,"Warrant",P5:P98)</f>
        <v>0</v>
      </c>
    </row>
    <row r="105" spans="2:16" s="913" customFormat="1" ht="14.1" hidden="1" customHeight="1" x14ac:dyDescent="0.2">
      <c r="B105" s="947"/>
      <c r="C105" s="948"/>
      <c r="D105" s="948"/>
      <c r="E105" s="949"/>
      <c r="F105" s="927" t="s">
        <v>340</v>
      </c>
      <c r="G105" s="953">
        <f>+SUMIF(F5:F97,"A sola firma",G5:G97)</f>
        <v>97029264368</v>
      </c>
      <c r="H105" s="953">
        <f>+SUMIF(F5:F97,"A sola firma",H5:H97)</f>
        <v>4674112177.7009916</v>
      </c>
      <c r="I105" s="953"/>
      <c r="J105" s="953">
        <f>+SUMIF(F5:F97,"A sola firma",J5:J97)</f>
        <v>101703376545.70097</v>
      </c>
      <c r="K105" s="937">
        <f t="shared" si="13"/>
        <v>9.8106731327321242E-2</v>
      </c>
      <c r="L105" s="933"/>
      <c r="M105" s="933"/>
      <c r="N105" s="933"/>
      <c r="O105" s="953">
        <f>+SUMIF(F5:F97,"A sola firma",O5:O97)</f>
        <v>26080065.67188767</v>
      </c>
      <c r="P105" s="953">
        <f ca="1">+SUMIF(F5:F97,"A sola firma",P5:P97)</f>
        <v>782401970.15663004</v>
      </c>
    </row>
    <row r="106" spans="2:16" s="913" customFormat="1" ht="14.1" hidden="1" customHeight="1" x14ac:dyDescent="0.2">
      <c r="G106" s="955"/>
      <c r="H106" s="955"/>
      <c r="I106" s="955"/>
      <c r="J106" s="955"/>
    </row>
    <row r="107" spans="2:16" s="913" customFormat="1" ht="14.1" hidden="1" customHeight="1" x14ac:dyDescent="0.2">
      <c r="B107" s="947"/>
      <c r="C107" s="948"/>
      <c r="D107" s="948"/>
      <c r="E107" s="949"/>
      <c r="F107" s="927" t="s">
        <v>117</v>
      </c>
      <c r="G107" s="953">
        <f>+G105+G103+G100+G104</f>
        <v>284313664368</v>
      </c>
      <c r="H107" s="953">
        <f>+H105+H103+H100+H104</f>
        <v>13742859777.700993</v>
      </c>
      <c r="I107" s="953"/>
      <c r="J107" s="953">
        <f>+J105+J103+J100+J104</f>
        <v>298056524145.70099</v>
      </c>
      <c r="K107" s="937">
        <f>+(O107*365)/G107</f>
        <v>9.8433224560095622E-2</v>
      </c>
      <c r="L107" s="929"/>
      <c r="M107" s="929"/>
      <c r="N107" s="929"/>
      <c r="O107" s="953">
        <f>+O105+O103+O100+O104</f>
        <v>76673728.137641102</v>
      </c>
      <c r="P107" s="953">
        <f ca="1">+P105+P103+P100+P104</f>
        <v>2300211844.1292329</v>
      </c>
    </row>
    <row r="108" spans="2:16" s="913" customFormat="1" ht="14.1" hidden="1" customHeight="1" x14ac:dyDescent="0.2">
      <c r="B108" s="947"/>
      <c r="C108" s="948"/>
      <c r="D108" s="948"/>
      <c r="E108" s="949"/>
      <c r="F108" s="927" t="s">
        <v>52</v>
      </c>
      <c r="G108" s="953">
        <f>+G102+G101</f>
        <v>25701220831</v>
      </c>
      <c r="H108" s="953">
        <f>+H102+H101</f>
        <v>2998192853.7601042</v>
      </c>
      <c r="I108" s="953"/>
      <c r="J108" s="953">
        <f>+J102+J101</f>
        <v>28699413684.760109</v>
      </c>
      <c r="K108" s="937">
        <f>+(O108*365)/G108</f>
        <v>7.4576168640076393E-2</v>
      </c>
      <c r="L108" s="933"/>
      <c r="M108" s="933"/>
      <c r="N108" s="933"/>
      <c r="O108" s="928">
        <f>+O102+O101</f>
        <v>5251228.983420549</v>
      </c>
      <c r="P108" s="928">
        <f ca="1">+P102+P101</f>
        <v>157536869.50261647</v>
      </c>
    </row>
    <row r="109" spans="2:16" s="913" customFormat="1" ht="14.1" customHeight="1" x14ac:dyDescent="0.2"/>
    <row r="110" spans="2:16" s="913" customFormat="1" ht="14.1" customHeight="1" x14ac:dyDescent="0.25">
      <c r="B110" s="925"/>
      <c r="C110" s="920" t="s">
        <v>303</v>
      </c>
      <c r="D110" s="920" t="s">
        <v>304</v>
      </c>
      <c r="E110" s="920" t="s">
        <v>305</v>
      </c>
      <c r="F110" s="920" t="s">
        <v>306</v>
      </c>
      <c r="G110" s="921" t="s">
        <v>307</v>
      </c>
      <c r="H110" s="921" t="s">
        <v>327</v>
      </c>
      <c r="I110" s="921"/>
      <c r="J110" s="922" t="s">
        <v>328</v>
      </c>
      <c r="K110" s="923" t="s">
        <v>329</v>
      </c>
      <c r="L110" s="922" t="s">
        <v>330</v>
      </c>
      <c r="M110" s="922" t="s">
        <v>17</v>
      </c>
      <c r="N110" s="922" t="s">
        <v>18</v>
      </c>
      <c r="O110" s="924" t="s">
        <v>19</v>
      </c>
      <c r="P110" s="924" t="s">
        <v>20</v>
      </c>
    </row>
    <row r="111" spans="2:16" s="913" customFormat="1" ht="14.1" customHeight="1" x14ac:dyDescent="0.2">
      <c r="B111" s="939" t="s">
        <v>387</v>
      </c>
      <c r="C111" s="926">
        <v>44651</v>
      </c>
      <c r="D111" s="926">
        <v>45197</v>
      </c>
      <c r="E111" s="927" t="s">
        <v>287</v>
      </c>
      <c r="F111" s="927" t="s">
        <v>288</v>
      </c>
      <c r="G111" s="951"/>
      <c r="H111" s="951">
        <f t="shared" ref="H111:H128" si="14">((SUM($G$111:$G$128))*K111/365*L111)</f>
        <v>266767.12328767125</v>
      </c>
      <c r="I111" s="951"/>
      <c r="J111" s="951">
        <f t="shared" ref="J111:J128" si="15">+H111+G111</f>
        <v>266767.12328767125</v>
      </c>
      <c r="K111" s="937">
        <v>5.3499999999999999E-2</v>
      </c>
      <c r="L111" s="929">
        <v>182</v>
      </c>
      <c r="M111" s="930"/>
      <c r="N111" s="930"/>
      <c r="O111" s="932"/>
      <c r="P111" s="932"/>
    </row>
    <row r="112" spans="2:16" s="913" customFormat="1" ht="14.1" customHeight="1" x14ac:dyDescent="0.2">
      <c r="B112" s="934" t="s">
        <v>386</v>
      </c>
      <c r="C112" s="926">
        <v>44651</v>
      </c>
      <c r="D112" s="926">
        <v>45379</v>
      </c>
      <c r="E112" s="927" t="s">
        <v>287</v>
      </c>
      <c r="F112" s="927" t="s">
        <v>288</v>
      </c>
      <c r="G112" s="951"/>
      <c r="H112" s="951">
        <f t="shared" si="14"/>
        <v>266767.12328767125</v>
      </c>
      <c r="I112" s="951"/>
      <c r="J112" s="951">
        <f t="shared" si="15"/>
        <v>266767.12328767125</v>
      </c>
      <c r="K112" s="937">
        <v>5.3499999999999999E-2</v>
      </c>
      <c r="L112" s="929">
        <v>182</v>
      </c>
      <c r="M112" s="930"/>
      <c r="N112" s="930"/>
      <c r="O112" s="932"/>
      <c r="P112" s="932"/>
    </row>
    <row r="113" spans="2:16" s="913" customFormat="1" ht="14.1" customHeight="1" x14ac:dyDescent="0.2">
      <c r="B113" s="934"/>
      <c r="C113" s="926">
        <v>44651</v>
      </c>
      <c r="D113" s="926">
        <v>45561</v>
      </c>
      <c r="E113" s="927" t="s">
        <v>287</v>
      </c>
      <c r="F113" s="927" t="s">
        <v>288</v>
      </c>
      <c r="G113" s="951"/>
      <c r="H113" s="951">
        <f t="shared" si="14"/>
        <v>266767.12328767125</v>
      </c>
      <c r="I113" s="951"/>
      <c r="J113" s="951">
        <f t="shared" si="15"/>
        <v>266767.12328767125</v>
      </c>
      <c r="K113" s="937">
        <v>5.3499999999999999E-2</v>
      </c>
      <c r="L113" s="929">
        <v>182</v>
      </c>
      <c r="M113" s="930"/>
      <c r="N113" s="930"/>
      <c r="O113" s="932"/>
      <c r="P113" s="932"/>
    </row>
    <row r="114" spans="2:16" s="913" customFormat="1" ht="14.1" customHeight="1" x14ac:dyDescent="0.2">
      <c r="B114" s="934"/>
      <c r="C114" s="926">
        <v>44651</v>
      </c>
      <c r="D114" s="926">
        <v>45743</v>
      </c>
      <c r="E114" s="927" t="s">
        <v>287</v>
      </c>
      <c r="F114" s="927" t="s">
        <v>288</v>
      </c>
      <c r="G114" s="951"/>
      <c r="H114" s="951">
        <f t="shared" si="14"/>
        <v>266767.12328767125</v>
      </c>
      <c r="I114" s="951"/>
      <c r="J114" s="951">
        <f t="shared" si="15"/>
        <v>266767.12328767125</v>
      </c>
      <c r="K114" s="937">
        <v>5.3499999999999999E-2</v>
      </c>
      <c r="L114" s="929">
        <v>182</v>
      </c>
      <c r="M114" s="930"/>
      <c r="N114" s="930"/>
      <c r="O114" s="932"/>
      <c r="P114" s="932"/>
    </row>
    <row r="115" spans="2:16" s="913" customFormat="1" ht="14.1" customHeight="1" x14ac:dyDescent="0.2">
      <c r="B115" s="934"/>
      <c r="C115" s="926">
        <v>44651</v>
      </c>
      <c r="D115" s="926">
        <v>45925</v>
      </c>
      <c r="E115" s="927" t="s">
        <v>287</v>
      </c>
      <c r="F115" s="927" t="s">
        <v>288</v>
      </c>
      <c r="G115" s="951"/>
      <c r="H115" s="951">
        <f t="shared" si="14"/>
        <v>266767.12328767125</v>
      </c>
      <c r="I115" s="951"/>
      <c r="J115" s="951">
        <f t="shared" si="15"/>
        <v>266767.12328767125</v>
      </c>
      <c r="K115" s="937">
        <v>5.3499999999999999E-2</v>
      </c>
      <c r="L115" s="929">
        <v>182</v>
      </c>
      <c r="M115" s="930"/>
      <c r="N115" s="930"/>
      <c r="O115" s="932"/>
      <c r="P115" s="932"/>
    </row>
    <row r="116" spans="2:16" s="913" customFormat="1" ht="14.1" customHeight="1" x14ac:dyDescent="0.2">
      <c r="B116" s="934"/>
      <c r="C116" s="926">
        <v>44651</v>
      </c>
      <c r="D116" s="926">
        <v>46107</v>
      </c>
      <c r="E116" s="927" t="s">
        <v>287</v>
      </c>
      <c r="F116" s="927" t="s">
        <v>288</v>
      </c>
      <c r="G116" s="951"/>
      <c r="H116" s="951">
        <f t="shared" si="14"/>
        <v>266767.12328767125</v>
      </c>
      <c r="I116" s="951"/>
      <c r="J116" s="951">
        <f t="shared" si="15"/>
        <v>266767.12328767125</v>
      </c>
      <c r="K116" s="937">
        <v>5.3499999999999999E-2</v>
      </c>
      <c r="L116" s="929">
        <v>182</v>
      </c>
      <c r="M116" s="930"/>
      <c r="N116" s="930"/>
      <c r="O116" s="932"/>
      <c r="P116" s="932"/>
    </row>
    <row r="117" spans="2:16" s="913" customFormat="1" ht="14.1" customHeight="1" x14ac:dyDescent="0.2">
      <c r="B117" s="934"/>
      <c r="C117" s="926">
        <v>44651</v>
      </c>
      <c r="D117" s="926">
        <v>46289</v>
      </c>
      <c r="E117" s="927" t="s">
        <v>287</v>
      </c>
      <c r="F117" s="927" t="s">
        <v>288</v>
      </c>
      <c r="G117" s="951"/>
      <c r="H117" s="951">
        <f t="shared" si="14"/>
        <v>266767.12328767125</v>
      </c>
      <c r="I117" s="951"/>
      <c r="J117" s="951">
        <f t="shared" si="15"/>
        <v>266767.12328767125</v>
      </c>
      <c r="K117" s="937">
        <v>5.3499999999999999E-2</v>
      </c>
      <c r="L117" s="929">
        <v>182</v>
      </c>
      <c r="M117" s="930"/>
      <c r="N117" s="930"/>
      <c r="O117" s="932"/>
      <c r="P117" s="932"/>
    </row>
    <row r="118" spans="2:16" s="913" customFormat="1" ht="14.1" customHeight="1" x14ac:dyDescent="0.2">
      <c r="B118" s="934"/>
      <c r="C118" s="926">
        <v>44651</v>
      </c>
      <c r="D118" s="926">
        <v>46471</v>
      </c>
      <c r="E118" s="927" t="s">
        <v>287</v>
      </c>
      <c r="F118" s="927" t="s">
        <v>288</v>
      </c>
      <c r="G118" s="951"/>
      <c r="H118" s="951">
        <f t="shared" si="14"/>
        <v>266767.12328767125</v>
      </c>
      <c r="I118" s="951"/>
      <c r="J118" s="951">
        <f t="shared" si="15"/>
        <v>266767.12328767125</v>
      </c>
      <c r="K118" s="937">
        <v>5.3499999999999999E-2</v>
      </c>
      <c r="L118" s="929">
        <v>182</v>
      </c>
      <c r="M118" s="930"/>
      <c r="N118" s="930"/>
      <c r="O118" s="932"/>
      <c r="P118" s="932"/>
    </row>
    <row r="119" spans="2:16" s="913" customFormat="1" ht="14.1" customHeight="1" x14ac:dyDescent="0.2">
      <c r="B119" s="934"/>
      <c r="C119" s="926">
        <v>44651</v>
      </c>
      <c r="D119" s="926">
        <v>46653</v>
      </c>
      <c r="E119" s="927" t="s">
        <v>287</v>
      </c>
      <c r="F119" s="927" t="s">
        <v>288</v>
      </c>
      <c r="G119" s="951"/>
      <c r="H119" s="951">
        <f t="shared" si="14"/>
        <v>266767.12328767125</v>
      </c>
      <c r="I119" s="951"/>
      <c r="J119" s="951">
        <f t="shared" si="15"/>
        <v>266767.12328767125</v>
      </c>
      <c r="K119" s="937">
        <v>5.3499999999999999E-2</v>
      </c>
      <c r="L119" s="929">
        <v>182</v>
      </c>
      <c r="M119" s="930"/>
      <c r="N119" s="930"/>
      <c r="O119" s="932"/>
      <c r="P119" s="932"/>
    </row>
    <row r="120" spans="2:16" s="913" customFormat="1" ht="14.1" customHeight="1" x14ac:dyDescent="0.2">
      <c r="B120" s="934"/>
      <c r="C120" s="926">
        <v>44651</v>
      </c>
      <c r="D120" s="926">
        <v>46835</v>
      </c>
      <c r="E120" s="927" t="s">
        <v>287</v>
      </c>
      <c r="F120" s="927" t="s">
        <v>288</v>
      </c>
      <c r="G120" s="951"/>
      <c r="H120" s="951">
        <f t="shared" si="14"/>
        <v>266767.12328767125</v>
      </c>
      <c r="I120" s="951"/>
      <c r="J120" s="951">
        <f t="shared" si="15"/>
        <v>266767.12328767125</v>
      </c>
      <c r="K120" s="937">
        <v>5.3499999999999999E-2</v>
      </c>
      <c r="L120" s="929">
        <v>182</v>
      </c>
      <c r="M120" s="930"/>
      <c r="N120" s="930"/>
      <c r="O120" s="932"/>
      <c r="P120" s="932"/>
    </row>
    <row r="121" spans="2:16" s="913" customFormat="1" ht="14.1" customHeight="1" x14ac:dyDescent="0.2">
      <c r="B121" s="934"/>
      <c r="C121" s="926">
        <v>44651</v>
      </c>
      <c r="D121" s="926">
        <v>47017</v>
      </c>
      <c r="E121" s="927" t="s">
        <v>287</v>
      </c>
      <c r="F121" s="927" t="s">
        <v>288</v>
      </c>
      <c r="G121" s="951"/>
      <c r="H121" s="951">
        <f t="shared" si="14"/>
        <v>266767.12328767125</v>
      </c>
      <c r="I121" s="951"/>
      <c r="J121" s="951">
        <f t="shared" si="15"/>
        <v>266767.12328767125</v>
      </c>
      <c r="K121" s="937">
        <v>5.3499999999999999E-2</v>
      </c>
      <c r="L121" s="929">
        <v>182</v>
      </c>
      <c r="M121" s="930"/>
      <c r="N121" s="930"/>
      <c r="O121" s="932"/>
      <c r="P121" s="932"/>
    </row>
    <row r="122" spans="2:16" s="913" customFormat="1" ht="14.1" customHeight="1" x14ac:dyDescent="0.2">
      <c r="B122" s="934"/>
      <c r="C122" s="926">
        <v>44651</v>
      </c>
      <c r="D122" s="926">
        <v>47199</v>
      </c>
      <c r="E122" s="927" t="s">
        <v>287</v>
      </c>
      <c r="F122" s="927" t="s">
        <v>288</v>
      </c>
      <c r="G122" s="951"/>
      <c r="H122" s="951">
        <f t="shared" si="14"/>
        <v>266767.12328767125</v>
      </c>
      <c r="I122" s="951"/>
      <c r="J122" s="951">
        <f t="shared" si="15"/>
        <v>266767.12328767125</v>
      </c>
      <c r="K122" s="937">
        <v>5.3499999999999999E-2</v>
      </c>
      <c r="L122" s="929">
        <v>182</v>
      </c>
      <c r="M122" s="930"/>
      <c r="N122" s="930"/>
      <c r="O122" s="932"/>
      <c r="P122" s="932"/>
    </row>
    <row r="123" spans="2:16" s="913" customFormat="1" ht="14.1" customHeight="1" x14ac:dyDescent="0.2">
      <c r="B123" s="934"/>
      <c r="C123" s="926">
        <v>44651</v>
      </c>
      <c r="D123" s="926">
        <v>47381</v>
      </c>
      <c r="E123" s="927" t="s">
        <v>287</v>
      </c>
      <c r="F123" s="927" t="s">
        <v>288</v>
      </c>
      <c r="G123" s="951"/>
      <c r="H123" s="951">
        <f t="shared" si="14"/>
        <v>266767.12328767125</v>
      </c>
      <c r="I123" s="951"/>
      <c r="J123" s="951">
        <f t="shared" si="15"/>
        <v>266767.12328767125</v>
      </c>
      <c r="K123" s="937">
        <v>5.3499999999999999E-2</v>
      </c>
      <c r="L123" s="929">
        <v>182</v>
      </c>
      <c r="M123" s="930"/>
      <c r="N123" s="930"/>
      <c r="O123" s="932"/>
      <c r="P123" s="932"/>
    </row>
    <row r="124" spans="2:16" s="913" customFormat="1" ht="14.1" customHeight="1" x14ac:dyDescent="0.2">
      <c r="B124" s="934"/>
      <c r="C124" s="926">
        <v>44651</v>
      </c>
      <c r="D124" s="926">
        <v>47563</v>
      </c>
      <c r="E124" s="927" t="s">
        <v>287</v>
      </c>
      <c r="F124" s="927" t="s">
        <v>288</v>
      </c>
      <c r="G124" s="951"/>
      <c r="H124" s="951">
        <f t="shared" si="14"/>
        <v>266767.12328767125</v>
      </c>
      <c r="I124" s="951"/>
      <c r="J124" s="951">
        <f t="shared" si="15"/>
        <v>266767.12328767125</v>
      </c>
      <c r="K124" s="937">
        <v>5.3499999999999999E-2</v>
      </c>
      <c r="L124" s="929">
        <v>182</v>
      </c>
      <c r="M124" s="930"/>
      <c r="N124" s="930"/>
      <c r="O124" s="932"/>
      <c r="P124" s="932"/>
    </row>
    <row r="125" spans="2:16" s="913" customFormat="1" ht="14.1" customHeight="1" x14ac:dyDescent="0.2">
      <c r="B125" s="934"/>
      <c r="C125" s="926">
        <v>44651</v>
      </c>
      <c r="D125" s="926">
        <v>47745</v>
      </c>
      <c r="E125" s="927" t="s">
        <v>287</v>
      </c>
      <c r="F125" s="927" t="s">
        <v>288</v>
      </c>
      <c r="G125" s="951"/>
      <c r="H125" s="951">
        <f t="shared" si="14"/>
        <v>266767.12328767125</v>
      </c>
      <c r="I125" s="951"/>
      <c r="J125" s="951">
        <f t="shared" si="15"/>
        <v>266767.12328767125</v>
      </c>
      <c r="K125" s="937">
        <v>5.3499999999999999E-2</v>
      </c>
      <c r="L125" s="929">
        <v>182</v>
      </c>
      <c r="M125" s="930"/>
      <c r="N125" s="930"/>
      <c r="O125" s="932"/>
      <c r="P125" s="932"/>
    </row>
    <row r="126" spans="2:16" s="913" customFormat="1" ht="14.1" customHeight="1" x14ac:dyDescent="0.2">
      <c r="B126" s="934"/>
      <c r="C126" s="926">
        <v>44651</v>
      </c>
      <c r="D126" s="926">
        <v>47927</v>
      </c>
      <c r="E126" s="927" t="s">
        <v>287</v>
      </c>
      <c r="F126" s="927" t="s">
        <v>288</v>
      </c>
      <c r="G126" s="951"/>
      <c r="H126" s="951">
        <f t="shared" si="14"/>
        <v>266767.12328767125</v>
      </c>
      <c r="I126" s="951"/>
      <c r="J126" s="951">
        <f t="shared" si="15"/>
        <v>266767.12328767125</v>
      </c>
      <c r="K126" s="937">
        <v>5.3499999999999999E-2</v>
      </c>
      <c r="L126" s="929">
        <v>182</v>
      </c>
      <c r="M126" s="930"/>
      <c r="N126" s="930"/>
      <c r="O126" s="932"/>
      <c r="P126" s="932"/>
    </row>
    <row r="127" spans="2:16" s="913" customFormat="1" ht="14.1" customHeight="1" x14ac:dyDescent="0.2">
      <c r="B127" s="934"/>
      <c r="C127" s="926">
        <v>44651</v>
      </c>
      <c r="D127" s="926">
        <v>48109</v>
      </c>
      <c r="E127" s="927" t="s">
        <v>287</v>
      </c>
      <c r="F127" s="927" t="s">
        <v>288</v>
      </c>
      <c r="G127" s="951"/>
      <c r="H127" s="951">
        <f t="shared" si="14"/>
        <v>266767.12328767125</v>
      </c>
      <c r="I127" s="951"/>
      <c r="J127" s="951">
        <f t="shared" si="15"/>
        <v>266767.12328767125</v>
      </c>
      <c r="K127" s="937">
        <v>5.3499999999999999E-2</v>
      </c>
      <c r="L127" s="929">
        <v>182</v>
      </c>
      <c r="M127" s="930"/>
      <c r="N127" s="930"/>
      <c r="O127" s="932"/>
      <c r="P127" s="932"/>
    </row>
    <row r="128" spans="2:16" s="913" customFormat="1" ht="14.1" customHeight="1" x14ac:dyDescent="0.2">
      <c r="B128" s="934"/>
      <c r="C128" s="926">
        <v>44651</v>
      </c>
      <c r="D128" s="926">
        <v>48291</v>
      </c>
      <c r="E128" s="927" t="s">
        <v>287</v>
      </c>
      <c r="F128" s="927" t="s">
        <v>288</v>
      </c>
      <c r="G128" s="951">
        <v>10000000</v>
      </c>
      <c r="H128" s="951">
        <f t="shared" si="14"/>
        <v>266767.12328767125</v>
      </c>
      <c r="I128" s="951"/>
      <c r="J128" s="951">
        <f t="shared" si="15"/>
        <v>10266767.12328767</v>
      </c>
      <c r="K128" s="937">
        <v>5.3499999999999999E-2</v>
      </c>
      <c r="L128" s="929">
        <v>182</v>
      </c>
      <c r="M128" s="930"/>
      <c r="N128" s="930"/>
      <c r="O128" s="932"/>
      <c r="P128" s="932"/>
    </row>
    <row r="129" spans="1:16" s="913" customFormat="1" ht="14.25" x14ac:dyDescent="0.2">
      <c r="B129" s="1169" t="s">
        <v>349</v>
      </c>
      <c r="C129" s="1170"/>
      <c r="D129" s="1170"/>
      <c r="E129" s="1170"/>
      <c r="F129" s="1171"/>
      <c r="G129" s="952">
        <f>+SUM(G111:G128)</f>
        <v>10000000</v>
      </c>
      <c r="H129" s="952">
        <f>+SUM(H111:H128)</f>
        <v>4801808.2191780824</v>
      </c>
      <c r="I129" s="952"/>
      <c r="J129" s="952">
        <f>+SUM(J111:J128)</f>
        <v>14801808.219178081</v>
      </c>
      <c r="K129" s="943">
        <f>+(O129*365)/G129</f>
        <v>0</v>
      </c>
      <c r="L129" s="938"/>
      <c r="M129" s="938"/>
      <c r="N129" s="938"/>
      <c r="O129" s="950">
        <f>+SUM(O111:O128)</f>
        <v>0</v>
      </c>
      <c r="P129" s="950">
        <f>+SUM(P111:P128)</f>
        <v>0</v>
      </c>
    </row>
    <row r="130" spans="1:16" s="913" customFormat="1" x14ac:dyDescent="0.2">
      <c r="A130" s="859"/>
      <c r="B130" s="859"/>
      <c r="C130" s="859"/>
      <c r="D130" s="859"/>
      <c r="E130" s="859"/>
      <c r="F130" s="859"/>
      <c r="G130" s="965" t="e">
        <f>+G98+(G129*A1)</f>
        <v>#REF!</v>
      </c>
      <c r="H130" s="859"/>
      <c r="I130" s="859"/>
      <c r="J130" s="859"/>
      <c r="K130" s="859"/>
      <c r="L130" s="859"/>
      <c r="M130" s="859"/>
      <c r="N130" s="859"/>
      <c r="O130" s="912"/>
      <c r="P130" s="912"/>
    </row>
    <row r="131" spans="1:16" s="913" customFormat="1" ht="18" x14ac:dyDescent="0.25">
      <c r="A131" s="859"/>
      <c r="B131" s="940"/>
      <c r="C131" s="1172" t="s">
        <v>350</v>
      </c>
      <c r="D131" s="1172"/>
      <c r="E131" s="1172"/>
      <c r="F131" s="1172"/>
      <c r="G131" s="1172"/>
      <c r="H131" s="1172"/>
      <c r="I131" s="1172"/>
      <c r="J131" s="1172"/>
      <c r="K131" s="1172"/>
      <c r="L131" s="1172"/>
      <c r="M131" s="1172"/>
      <c r="N131" s="1172"/>
      <c r="O131" s="1172"/>
      <c r="P131" s="1172"/>
    </row>
    <row r="136" spans="1:16" s="913" customFormat="1" ht="14.25" x14ac:dyDescent="0.2">
      <c r="A136" s="859"/>
      <c r="B136" s="958"/>
      <c r="C136" s="926">
        <v>44922</v>
      </c>
      <c r="D136" s="926">
        <v>44952</v>
      </c>
      <c r="E136" s="927" t="s">
        <v>313</v>
      </c>
      <c r="F136" s="927" t="s">
        <v>340</v>
      </c>
      <c r="G136" s="953">
        <v>31250000</v>
      </c>
      <c r="H136" s="953">
        <f>((SUM(G136:$G$143))*K136/365*L136)</f>
        <v>2054794.5205479451</v>
      </c>
      <c r="I136" s="953"/>
      <c r="J136" s="953">
        <f t="shared" ref="J136:J143" si="16">+H136+G136</f>
        <v>33304794.520547945</v>
      </c>
      <c r="K136" s="937">
        <v>0.1</v>
      </c>
      <c r="L136" s="929">
        <v>30</v>
      </c>
      <c r="M136" s="936"/>
      <c r="N136" s="930"/>
      <c r="O136" s="953">
        <f>+H136/(L136)</f>
        <v>68493.150684931505</v>
      </c>
      <c r="P136" s="953">
        <f ca="1">+O136*($P$3-$L$3+1)</f>
        <v>2054794.5205479451</v>
      </c>
    </row>
    <row r="137" spans="1:16" s="913" customFormat="1" ht="14.25" x14ac:dyDescent="0.2">
      <c r="A137" s="859"/>
      <c r="B137" s="958"/>
      <c r="C137" s="926">
        <v>44922</v>
      </c>
      <c r="D137" s="926">
        <v>44982</v>
      </c>
      <c r="E137" s="927" t="s">
        <v>313</v>
      </c>
      <c r="F137" s="927" t="s">
        <v>340</v>
      </c>
      <c r="G137" s="953">
        <v>31250000</v>
      </c>
      <c r="H137" s="953">
        <f>((SUM(G137:$G$143))*K137/365*L137)</f>
        <v>1797945.2054794522</v>
      </c>
      <c r="I137" s="953"/>
      <c r="J137" s="953">
        <f t="shared" si="16"/>
        <v>33047945.205479451</v>
      </c>
      <c r="K137" s="937">
        <v>0.1</v>
      </c>
      <c r="L137" s="929">
        <v>30</v>
      </c>
      <c r="M137" s="936"/>
      <c r="N137" s="930"/>
      <c r="O137" s="953"/>
      <c r="P137" s="953"/>
    </row>
    <row r="138" spans="1:16" s="913" customFormat="1" ht="14.25" x14ac:dyDescent="0.2">
      <c r="A138" s="859"/>
      <c r="B138" s="958"/>
      <c r="C138" s="926">
        <v>44922</v>
      </c>
      <c r="D138" s="926">
        <v>45012</v>
      </c>
      <c r="E138" s="927" t="s">
        <v>313</v>
      </c>
      <c r="F138" s="927" t="s">
        <v>340</v>
      </c>
      <c r="G138" s="953">
        <v>31250000</v>
      </c>
      <c r="H138" s="953">
        <f>((SUM(G138:$G$143))*K138/365*L138)</f>
        <v>1541095.890410959</v>
      </c>
      <c r="I138" s="953"/>
      <c r="J138" s="953">
        <f t="shared" si="16"/>
        <v>32791095.89041096</v>
      </c>
      <c r="K138" s="937">
        <v>0.1</v>
      </c>
      <c r="L138" s="929">
        <v>30</v>
      </c>
      <c r="M138" s="936"/>
      <c r="N138" s="930"/>
      <c r="O138" s="953"/>
      <c r="P138" s="953"/>
    </row>
    <row r="139" spans="1:16" s="913" customFormat="1" ht="14.25" x14ac:dyDescent="0.2">
      <c r="A139" s="859"/>
      <c r="B139" s="958"/>
      <c r="C139" s="926">
        <v>44922</v>
      </c>
      <c r="D139" s="926">
        <v>45042</v>
      </c>
      <c r="E139" s="927" t="s">
        <v>313</v>
      </c>
      <c r="F139" s="927" t="s">
        <v>340</v>
      </c>
      <c r="G139" s="953">
        <v>31250000</v>
      </c>
      <c r="H139" s="953">
        <f>((SUM(G139:$G$143))*K139/365*L139)</f>
        <v>1284246.5753424657</v>
      </c>
      <c r="I139" s="953"/>
      <c r="J139" s="953">
        <f t="shared" si="16"/>
        <v>32534246.575342465</v>
      </c>
      <c r="K139" s="937">
        <v>0.1</v>
      </c>
      <c r="L139" s="929">
        <v>30</v>
      </c>
      <c r="M139" s="936"/>
      <c r="N139" s="930"/>
      <c r="O139" s="953"/>
      <c r="P139" s="953"/>
    </row>
    <row r="140" spans="1:16" s="913" customFormat="1" ht="14.25" x14ac:dyDescent="0.2">
      <c r="A140" s="859"/>
      <c r="B140" s="958"/>
      <c r="C140" s="926">
        <v>44922</v>
      </c>
      <c r="D140" s="926">
        <v>45072</v>
      </c>
      <c r="E140" s="927" t="s">
        <v>313</v>
      </c>
      <c r="F140" s="927" t="s">
        <v>340</v>
      </c>
      <c r="G140" s="953">
        <v>31250000</v>
      </c>
      <c r="H140" s="953">
        <f>((SUM(G140:$G$143))*K140/365*L140)</f>
        <v>1027397.2602739725</v>
      </c>
      <c r="I140" s="953"/>
      <c r="J140" s="953">
        <f t="shared" si="16"/>
        <v>32277397.260273971</v>
      </c>
      <c r="K140" s="937">
        <v>0.1</v>
      </c>
      <c r="L140" s="929">
        <v>30</v>
      </c>
      <c r="M140" s="936"/>
      <c r="N140" s="930"/>
      <c r="O140" s="953"/>
      <c r="P140" s="953"/>
    </row>
    <row r="141" spans="1:16" s="913" customFormat="1" ht="14.25" x14ac:dyDescent="0.2">
      <c r="A141" s="859"/>
      <c r="B141" s="958"/>
      <c r="C141" s="926">
        <v>44922</v>
      </c>
      <c r="D141" s="926">
        <v>45102</v>
      </c>
      <c r="E141" s="927" t="s">
        <v>313</v>
      </c>
      <c r="F141" s="927" t="s">
        <v>340</v>
      </c>
      <c r="G141" s="953">
        <v>31250000</v>
      </c>
      <c r="H141" s="953">
        <f>((SUM(G141:$G$143))*K141/365*L141)</f>
        <v>770547.94520547951</v>
      </c>
      <c r="I141" s="953"/>
      <c r="J141" s="953">
        <f t="shared" si="16"/>
        <v>32020547.94520548</v>
      </c>
      <c r="K141" s="937">
        <v>0.1</v>
      </c>
      <c r="L141" s="929">
        <v>30</v>
      </c>
      <c r="M141" s="936"/>
      <c r="N141" s="930"/>
      <c r="O141" s="953"/>
      <c r="P141" s="953"/>
    </row>
    <row r="142" spans="1:16" s="913" customFormat="1" ht="14.25" x14ac:dyDescent="0.2">
      <c r="A142" s="859"/>
      <c r="B142" s="958"/>
      <c r="C142" s="926">
        <v>44922</v>
      </c>
      <c r="D142" s="926">
        <v>45132</v>
      </c>
      <c r="E142" s="927" t="s">
        <v>313</v>
      </c>
      <c r="F142" s="927" t="s">
        <v>340</v>
      </c>
      <c r="G142" s="953">
        <v>31250000</v>
      </c>
      <c r="H142" s="953">
        <f>((SUM(G142:$G$143))*K142/365*L142)</f>
        <v>513698.63013698626</v>
      </c>
      <c r="I142" s="953"/>
      <c r="J142" s="953">
        <f t="shared" si="16"/>
        <v>31763698.630136985</v>
      </c>
      <c r="K142" s="937">
        <v>0.1</v>
      </c>
      <c r="L142" s="929">
        <v>30</v>
      </c>
      <c r="M142" s="936"/>
      <c r="N142" s="930"/>
      <c r="O142" s="953"/>
      <c r="P142" s="953"/>
    </row>
    <row r="143" spans="1:16" s="913" customFormat="1" ht="14.25" x14ac:dyDescent="0.2">
      <c r="A143" s="859"/>
      <c r="B143" s="958"/>
      <c r="C143" s="926">
        <v>44922</v>
      </c>
      <c r="D143" s="926">
        <v>45162</v>
      </c>
      <c r="E143" s="927" t="s">
        <v>313</v>
      </c>
      <c r="F143" s="927" t="s">
        <v>340</v>
      </c>
      <c r="G143" s="953">
        <v>31250000</v>
      </c>
      <c r="H143" s="953">
        <f>((SUM(G143:$G$143))*K143/365*L143)</f>
        <v>256849.31506849313</v>
      </c>
      <c r="I143" s="953"/>
      <c r="J143" s="953">
        <f t="shared" si="16"/>
        <v>31506849.315068495</v>
      </c>
      <c r="K143" s="937">
        <v>0.1</v>
      </c>
      <c r="L143" s="929">
        <v>30</v>
      </c>
      <c r="M143" s="936"/>
      <c r="N143" s="930"/>
      <c r="O143" s="953"/>
      <c r="P143" s="953"/>
    </row>
    <row r="144" spans="1:16" s="913" customFormat="1" ht="14.1" customHeight="1" x14ac:dyDescent="0.2">
      <c r="B144" s="1169" t="s">
        <v>352</v>
      </c>
      <c r="C144" s="1170"/>
      <c r="D144" s="1170"/>
      <c r="E144" s="1170"/>
      <c r="F144" s="946"/>
      <c r="G144" s="954">
        <f>+SUM(G133:G143)</f>
        <v>250000000</v>
      </c>
      <c r="H144" s="954">
        <f>+SUM(H133:H143)</f>
        <v>9246575.3424657527</v>
      </c>
      <c r="I144" s="954"/>
      <c r="J144" s="954">
        <f>+SUM(J133:J143)</f>
        <v>259246575.34246576</v>
      </c>
      <c r="K144" s="943">
        <f>+(O144*365)/G144</f>
        <v>0.1</v>
      </c>
      <c r="L144" s="938"/>
      <c r="M144" s="938"/>
      <c r="N144" s="938"/>
      <c r="O144" s="954">
        <f>+SUM(O133:O143)</f>
        <v>68493.150684931505</v>
      </c>
      <c r="P144" s="954">
        <f ca="1">+SUM(P133:P143)</f>
        <v>2054794.5205479451</v>
      </c>
    </row>
    <row r="145" spans="1:16" s="913" customFormat="1" ht="14.25" x14ac:dyDescent="0.2">
      <c r="A145" s="859"/>
      <c r="B145" s="939" t="s">
        <v>351</v>
      </c>
      <c r="C145" s="926">
        <v>44924</v>
      </c>
      <c r="D145" s="926">
        <v>44957</v>
      </c>
      <c r="E145" s="927"/>
      <c r="F145" s="927" t="s">
        <v>340</v>
      </c>
      <c r="G145" s="953">
        <v>2000000</v>
      </c>
      <c r="H145" s="953">
        <f>((SUM(G145:$G$259))*K145/365*L145)</f>
        <v>10849315.068643024</v>
      </c>
      <c r="I145" s="953">
        <v>2000000</v>
      </c>
      <c r="J145" s="953">
        <f t="shared" ref="J145:J208" si="17">+H145+G145</f>
        <v>12849315.068643024</v>
      </c>
      <c r="K145" s="937">
        <v>0.08</v>
      </c>
      <c r="L145" s="929">
        <f t="shared" ref="L145:L208" si="18">+D145-C145</f>
        <v>33</v>
      </c>
      <c r="M145" s="936"/>
      <c r="N145" s="930"/>
      <c r="O145" s="953"/>
      <c r="P145" s="953"/>
    </row>
    <row r="146" spans="1:16" s="913" customFormat="1" ht="14.25" x14ac:dyDescent="0.2">
      <c r="A146" s="859"/>
      <c r="B146" s="926"/>
      <c r="C146" s="926">
        <f t="shared" ref="C146:C209" si="19">+D145</f>
        <v>44957</v>
      </c>
      <c r="D146" s="926">
        <v>44985</v>
      </c>
      <c r="E146" s="927"/>
      <c r="F146" s="927" t="s">
        <v>340</v>
      </c>
      <c r="G146" s="953">
        <v>2013333.333333334</v>
      </c>
      <c r="H146" s="953">
        <f>((SUM(G146:$G$259))*K146/365*L146)</f>
        <v>9193205.4795792215</v>
      </c>
      <c r="I146" s="953">
        <v>2013333.333333334</v>
      </c>
      <c r="J146" s="953">
        <f t="shared" si="17"/>
        <v>11206538.812912555</v>
      </c>
      <c r="K146" s="937">
        <v>0.08</v>
      </c>
      <c r="L146" s="929">
        <f t="shared" si="18"/>
        <v>28</v>
      </c>
      <c r="M146" s="936"/>
      <c r="N146" s="930"/>
      <c r="O146" s="953"/>
      <c r="P146" s="953"/>
    </row>
    <row r="147" spans="1:16" s="913" customFormat="1" ht="14.25" x14ac:dyDescent="0.2">
      <c r="A147" s="859"/>
      <c r="B147" s="926"/>
      <c r="C147" s="926">
        <f t="shared" si="19"/>
        <v>44985</v>
      </c>
      <c r="D147" s="926">
        <v>45016</v>
      </c>
      <c r="E147" s="927"/>
      <c r="F147" s="927" t="s">
        <v>340</v>
      </c>
      <c r="G147" s="953">
        <v>2026755.555555556</v>
      </c>
      <c r="H147" s="953">
        <f>((SUM(G147:$G$259))*K147/365*L147)</f>
        <v>10164512.146259511</v>
      </c>
      <c r="I147" s="953">
        <v>2026755.555555556</v>
      </c>
      <c r="J147" s="953">
        <f t="shared" si="17"/>
        <v>12191267.701815067</v>
      </c>
      <c r="K147" s="937">
        <v>0.08</v>
      </c>
      <c r="L147" s="929">
        <f t="shared" si="18"/>
        <v>31</v>
      </c>
      <c r="M147" s="936"/>
      <c r="N147" s="930"/>
      <c r="O147" s="953"/>
      <c r="P147" s="953"/>
    </row>
    <row r="148" spans="1:16" s="913" customFormat="1" ht="14.25" x14ac:dyDescent="0.2">
      <c r="A148" s="859"/>
      <c r="B148" s="926"/>
      <c r="C148" s="926">
        <f t="shared" si="19"/>
        <v>45016</v>
      </c>
      <c r="D148" s="926">
        <v>45046</v>
      </c>
      <c r="E148" s="927"/>
      <c r="F148" s="927" t="s">
        <v>340</v>
      </c>
      <c r="G148" s="953">
        <v>2040267.2592592593</v>
      </c>
      <c r="H148" s="953">
        <f>((SUM(G148:$G$259))*K148/365*L148)</f>
        <v>9823298.0457983501</v>
      </c>
      <c r="I148" s="953">
        <v>2040267.2592592593</v>
      </c>
      <c r="J148" s="953">
        <f t="shared" si="17"/>
        <v>11863565.305057609</v>
      </c>
      <c r="K148" s="937">
        <v>0.08</v>
      </c>
      <c r="L148" s="929">
        <f t="shared" si="18"/>
        <v>30</v>
      </c>
      <c r="M148" s="936"/>
      <c r="N148" s="930"/>
      <c r="O148" s="953"/>
      <c r="P148" s="953"/>
    </row>
    <row r="149" spans="1:16" s="913" customFormat="1" ht="14.25" x14ac:dyDescent="0.2">
      <c r="A149" s="859"/>
      <c r="B149" s="926"/>
      <c r="C149" s="926">
        <f t="shared" si="19"/>
        <v>45046</v>
      </c>
      <c r="D149" s="926">
        <v>45077</v>
      </c>
      <c r="E149" s="927"/>
      <c r="F149" s="927" t="s">
        <v>340</v>
      </c>
      <c r="G149" s="953">
        <v>2053869.0409876537</v>
      </c>
      <c r="H149" s="953">
        <f>((SUM(G149:$G$259))*K149/365*L149)</f>
        <v>10136878.676175293</v>
      </c>
      <c r="I149" s="953">
        <v>2053869.0409876537</v>
      </c>
      <c r="J149" s="953">
        <f t="shared" si="17"/>
        <v>12190747.717162946</v>
      </c>
      <c r="K149" s="937">
        <v>0.08</v>
      </c>
      <c r="L149" s="929">
        <f t="shared" si="18"/>
        <v>31</v>
      </c>
      <c r="M149" s="936"/>
      <c r="N149" s="930"/>
      <c r="O149" s="953"/>
      <c r="P149" s="953"/>
    </row>
    <row r="150" spans="1:16" s="913" customFormat="1" ht="14.25" x14ac:dyDescent="0.2">
      <c r="A150" s="859"/>
      <c r="B150" s="926"/>
      <c r="C150" s="926">
        <f t="shared" si="19"/>
        <v>45077</v>
      </c>
      <c r="D150" s="926">
        <v>45107</v>
      </c>
      <c r="E150" s="927"/>
      <c r="F150" s="927" t="s">
        <v>340</v>
      </c>
      <c r="G150" s="953">
        <v>2067561.5012609046</v>
      </c>
      <c r="H150" s="953">
        <f>((SUM(G150:$G$259))*K150/365*L150)</f>
        <v>9796377.697522752</v>
      </c>
      <c r="I150" s="953">
        <v>2067561.5012609046</v>
      </c>
      <c r="J150" s="953">
        <f t="shared" si="17"/>
        <v>11863939.198783657</v>
      </c>
      <c r="K150" s="937">
        <v>0.08</v>
      </c>
      <c r="L150" s="929">
        <f t="shared" si="18"/>
        <v>30</v>
      </c>
      <c r="M150" s="936"/>
      <c r="N150" s="930"/>
      <c r="O150" s="953"/>
      <c r="P150" s="953"/>
    </row>
    <row r="151" spans="1:16" s="913" customFormat="1" ht="14.25" x14ac:dyDescent="0.2">
      <c r="A151" s="859"/>
      <c r="B151" s="926"/>
      <c r="C151" s="926">
        <f t="shared" si="19"/>
        <v>45107</v>
      </c>
      <c r="D151" s="926">
        <v>45138</v>
      </c>
      <c r="E151" s="927"/>
      <c r="F151" s="927" t="s">
        <v>340</v>
      </c>
      <c r="G151" s="953">
        <v>2081345.2446026467</v>
      </c>
      <c r="H151" s="953">
        <f>((SUM(G151:$G$259))*K151/365*L151)</f>
        <v>10108875.531669052</v>
      </c>
      <c r="I151" s="953">
        <v>2081345.2446026467</v>
      </c>
      <c r="J151" s="953">
        <f t="shared" si="17"/>
        <v>12190220.776271699</v>
      </c>
      <c r="K151" s="937">
        <v>0.08</v>
      </c>
      <c r="L151" s="929">
        <f t="shared" si="18"/>
        <v>31</v>
      </c>
      <c r="M151" s="936"/>
      <c r="N151" s="930"/>
      <c r="O151" s="953"/>
      <c r="P151" s="953"/>
    </row>
    <row r="152" spans="1:16" s="913" customFormat="1" ht="14.25" x14ac:dyDescent="0.2">
      <c r="A152" s="859"/>
      <c r="B152" s="926"/>
      <c r="C152" s="926">
        <f t="shared" si="19"/>
        <v>45138</v>
      </c>
      <c r="D152" s="926">
        <v>45169</v>
      </c>
      <c r="E152" s="927"/>
      <c r="F152" s="927" t="s">
        <v>340</v>
      </c>
      <c r="G152" s="953">
        <v>2095220.8795666639</v>
      </c>
      <c r="H152" s="953">
        <f>((SUM(G152:$G$259))*K152/365*L152)</f>
        <v>10094733.788637232</v>
      </c>
      <c r="I152" s="953">
        <v>2095220.8795666639</v>
      </c>
      <c r="J152" s="953">
        <f t="shared" si="17"/>
        <v>12189954.668203896</v>
      </c>
      <c r="K152" s="937">
        <v>0.08</v>
      </c>
      <c r="L152" s="929">
        <f t="shared" si="18"/>
        <v>31</v>
      </c>
      <c r="M152" s="936"/>
      <c r="N152" s="930"/>
      <c r="O152" s="953"/>
      <c r="P152" s="953"/>
    </row>
    <row r="153" spans="1:16" s="913" customFormat="1" ht="14.25" x14ac:dyDescent="0.2">
      <c r="A153" s="859"/>
      <c r="B153" s="926"/>
      <c r="C153" s="926">
        <f t="shared" si="19"/>
        <v>45169</v>
      </c>
      <c r="D153" s="926">
        <v>45199</v>
      </c>
      <c r="E153" s="927"/>
      <c r="F153" s="927" t="s">
        <v>340</v>
      </c>
      <c r="G153" s="953">
        <v>2109189.0187637731</v>
      </c>
      <c r="H153" s="953">
        <f>((SUM(G153:$G$259))*K153/365*L153)</f>
        <v>9755320.419985678</v>
      </c>
      <c r="I153" s="953">
        <v>2109189.0187637731</v>
      </c>
      <c r="J153" s="953">
        <f t="shared" si="17"/>
        <v>11864509.438749451</v>
      </c>
      <c r="K153" s="937">
        <v>0.08</v>
      </c>
      <c r="L153" s="929">
        <f t="shared" si="18"/>
        <v>30</v>
      </c>
      <c r="M153" s="936"/>
      <c r="N153" s="930"/>
      <c r="O153" s="953"/>
      <c r="P153" s="953"/>
    </row>
    <row r="154" spans="1:16" s="913" customFormat="1" ht="14.25" x14ac:dyDescent="0.2">
      <c r="A154" s="859"/>
      <c r="B154" s="926"/>
      <c r="C154" s="926">
        <f t="shared" si="19"/>
        <v>45199</v>
      </c>
      <c r="D154" s="926">
        <v>45230</v>
      </c>
      <c r="E154" s="927"/>
      <c r="F154" s="927" t="s">
        <v>340</v>
      </c>
      <c r="G154" s="953">
        <v>2123250.2788888663</v>
      </c>
      <c r="H154" s="953">
        <f>((SUM(G154:$G$259))*K154/365*L154)</f>
        <v>10066166.839191044</v>
      </c>
      <c r="I154" s="953">
        <v>2123250.2788888663</v>
      </c>
      <c r="J154" s="953">
        <f t="shared" si="17"/>
        <v>12189417.11807991</v>
      </c>
      <c r="K154" s="937">
        <v>0.08</v>
      </c>
      <c r="L154" s="929">
        <f t="shared" si="18"/>
        <v>31</v>
      </c>
      <c r="M154" s="936"/>
      <c r="N154" s="930"/>
      <c r="O154" s="953"/>
      <c r="P154" s="953"/>
    </row>
    <row r="155" spans="1:16" s="913" customFormat="1" ht="14.25" x14ac:dyDescent="0.2">
      <c r="A155" s="859"/>
      <c r="B155" s="926"/>
      <c r="C155" s="926">
        <f t="shared" si="19"/>
        <v>45230</v>
      </c>
      <c r="D155" s="926">
        <v>45260</v>
      </c>
      <c r="E155" s="927"/>
      <c r="F155" s="927" t="s">
        <v>340</v>
      </c>
      <c r="G155" s="953">
        <v>6137405.2807481252</v>
      </c>
      <c r="H155" s="953">
        <f>((SUM(G155:$G$259))*K155/365*L155)</f>
        <v>9727490.6821380984</v>
      </c>
      <c r="I155" s="953">
        <v>6137405.2807481252</v>
      </c>
      <c r="J155" s="953">
        <f t="shared" si="17"/>
        <v>15864895.962886224</v>
      </c>
      <c r="K155" s="937">
        <v>0.08</v>
      </c>
      <c r="L155" s="929">
        <f t="shared" si="18"/>
        <v>30</v>
      </c>
      <c r="M155" s="936"/>
      <c r="N155" s="930"/>
      <c r="O155" s="953"/>
      <c r="P155" s="953"/>
    </row>
    <row r="156" spans="1:16" s="913" customFormat="1" ht="14.25" x14ac:dyDescent="0.2">
      <c r="A156" s="859"/>
      <c r="B156" s="926"/>
      <c r="C156" s="926">
        <f t="shared" si="19"/>
        <v>45260</v>
      </c>
      <c r="D156" s="926">
        <v>45291</v>
      </c>
      <c r="E156" s="927"/>
      <c r="F156" s="927" t="s">
        <v>340</v>
      </c>
      <c r="G156" s="953">
        <v>6178321.3159531131</v>
      </c>
      <c r="H156" s="953">
        <f>((SUM(G156:$G$259))*K156/365*L156)</f>
        <v>10010039.645251591</v>
      </c>
      <c r="I156" s="953">
        <v>6178321.3159531131</v>
      </c>
      <c r="J156" s="953">
        <f t="shared" si="17"/>
        <v>16188360.961204704</v>
      </c>
      <c r="K156" s="937">
        <v>0.08</v>
      </c>
      <c r="L156" s="929">
        <f t="shared" si="18"/>
        <v>31</v>
      </c>
      <c r="M156" s="936"/>
      <c r="N156" s="930"/>
      <c r="O156" s="953"/>
      <c r="P156" s="953"/>
    </row>
    <row r="157" spans="1:16" s="913" customFormat="1" ht="14.25" x14ac:dyDescent="0.2">
      <c r="A157" s="859"/>
      <c r="B157" s="926"/>
      <c r="C157" s="926">
        <f t="shared" si="19"/>
        <v>45291</v>
      </c>
      <c r="D157" s="926">
        <v>45322</v>
      </c>
      <c r="E157" s="927"/>
      <c r="F157" s="927" t="s">
        <v>340</v>
      </c>
      <c r="G157" s="953">
        <v>6219510.1247261334</v>
      </c>
      <c r="H157" s="953">
        <f>((SUM(G157:$G$259))*K157/365*L157)</f>
        <v>9968060.9141185395</v>
      </c>
      <c r="I157" s="953">
        <v>6219510.1247261334</v>
      </c>
      <c r="J157" s="953">
        <f t="shared" si="17"/>
        <v>16187571.038844673</v>
      </c>
      <c r="K157" s="937">
        <v>0.08</v>
      </c>
      <c r="L157" s="929">
        <f t="shared" si="18"/>
        <v>31</v>
      </c>
      <c r="M157" s="936"/>
      <c r="N157" s="930"/>
      <c r="O157" s="953"/>
      <c r="P157" s="953"/>
    </row>
    <row r="158" spans="1:16" s="913" customFormat="1" ht="14.25" x14ac:dyDescent="0.2">
      <c r="A158" s="859"/>
      <c r="B158" s="926"/>
      <c r="C158" s="926">
        <f t="shared" si="19"/>
        <v>45322</v>
      </c>
      <c r="D158" s="926">
        <v>45350</v>
      </c>
      <c r="E158" s="927"/>
      <c r="F158" s="927" t="s">
        <v>340</v>
      </c>
      <c r="G158" s="953">
        <v>6260973.5255576409</v>
      </c>
      <c r="H158" s="953">
        <f>((SUM(G158:$G$259))*K158/365*L158)</f>
        <v>8965240.809476845</v>
      </c>
      <c r="I158" s="953">
        <v>6260973.5255576409</v>
      </c>
      <c r="J158" s="953">
        <f t="shared" si="17"/>
        <v>15226214.335034486</v>
      </c>
      <c r="K158" s="937">
        <v>0.08</v>
      </c>
      <c r="L158" s="929">
        <f t="shared" si="18"/>
        <v>28</v>
      </c>
      <c r="M158" s="936"/>
      <c r="N158" s="930"/>
      <c r="O158" s="953"/>
      <c r="P158" s="953"/>
    </row>
    <row r="159" spans="1:16" s="913" customFormat="1" ht="14.25" x14ac:dyDescent="0.2">
      <c r="A159" s="859"/>
      <c r="B159" s="926"/>
      <c r="C159" s="926">
        <f t="shared" si="19"/>
        <v>45350</v>
      </c>
      <c r="D159" s="926">
        <v>45382</v>
      </c>
      <c r="E159" s="927"/>
      <c r="F159" s="927" t="s">
        <v>340</v>
      </c>
      <c r="G159" s="953">
        <v>6302713.3490613587</v>
      </c>
      <c r="H159" s="953">
        <f>((SUM(G159:$G$259))*K159/365*L159)</f>
        <v>10202076.915105436</v>
      </c>
      <c r="I159" s="953">
        <v>6302713.3490613587</v>
      </c>
      <c r="J159" s="953">
        <f t="shared" si="17"/>
        <v>16504790.264166795</v>
      </c>
      <c r="K159" s="937">
        <v>0.08</v>
      </c>
      <c r="L159" s="929">
        <f t="shared" si="18"/>
        <v>32</v>
      </c>
      <c r="M159" s="936"/>
      <c r="N159" s="930"/>
      <c r="O159" s="953"/>
      <c r="P159" s="953"/>
    </row>
    <row r="160" spans="1:16" s="913" customFormat="1" ht="14.25" x14ac:dyDescent="0.2">
      <c r="A160" s="859"/>
      <c r="B160" s="926"/>
      <c r="C160" s="926">
        <f t="shared" si="19"/>
        <v>45382</v>
      </c>
      <c r="D160" s="926">
        <v>45412</v>
      </c>
      <c r="E160" s="927"/>
      <c r="F160" s="927" t="s">
        <v>340</v>
      </c>
      <c r="G160" s="953">
        <v>6344731.4380551018</v>
      </c>
      <c r="H160" s="953">
        <f>((SUM(G160:$G$259))*K160/365*L160)</f>
        <v>9523004.6091777962</v>
      </c>
      <c r="I160" s="953">
        <v>6344731.4380551018</v>
      </c>
      <c r="J160" s="953">
        <f t="shared" si="17"/>
        <v>15867736.047232898</v>
      </c>
      <c r="K160" s="937">
        <v>0.08</v>
      </c>
      <c r="L160" s="929">
        <f t="shared" si="18"/>
        <v>30</v>
      </c>
      <c r="M160" s="936"/>
      <c r="N160" s="930"/>
      <c r="O160" s="953"/>
      <c r="P160" s="953"/>
    </row>
    <row r="161" spans="1:16" s="913" customFormat="1" ht="14.25" x14ac:dyDescent="0.2">
      <c r="A161" s="859"/>
      <c r="B161" s="926"/>
      <c r="C161" s="926">
        <f t="shared" si="19"/>
        <v>45412</v>
      </c>
      <c r="D161" s="926">
        <v>45443</v>
      </c>
      <c r="E161" s="927"/>
      <c r="F161" s="927" t="s">
        <v>340</v>
      </c>
      <c r="G161" s="953">
        <v>6387029.6476421338</v>
      </c>
      <c r="H161" s="953">
        <f>((SUM(G161:$G$259))*K161/365*L161)</f>
        <v>9797328.6880233269</v>
      </c>
      <c r="I161" s="953">
        <v>6387029.6476421338</v>
      </c>
      <c r="J161" s="953">
        <f t="shared" si="17"/>
        <v>16184358.335665461</v>
      </c>
      <c r="K161" s="937">
        <v>0.08</v>
      </c>
      <c r="L161" s="929">
        <f t="shared" si="18"/>
        <v>31</v>
      </c>
      <c r="M161" s="936"/>
      <c r="N161" s="930"/>
      <c r="O161" s="953"/>
      <c r="P161" s="953"/>
    </row>
    <row r="162" spans="1:16" s="913" customFormat="1" ht="14.25" x14ac:dyDescent="0.2">
      <c r="A162" s="859"/>
      <c r="B162" s="926"/>
      <c r="C162" s="926">
        <f t="shared" si="19"/>
        <v>45443</v>
      </c>
      <c r="D162" s="926">
        <v>45473</v>
      </c>
      <c r="E162" s="927"/>
      <c r="F162" s="927" t="s">
        <v>340</v>
      </c>
      <c r="G162" s="953">
        <v>6429609.8452930823</v>
      </c>
      <c r="H162" s="953">
        <f>((SUM(G162:$G$259))*K162/365*L162)</f>
        <v>9439288.9198471811</v>
      </c>
      <c r="I162" s="953">
        <v>6429609.8452930823</v>
      </c>
      <c r="J162" s="953">
        <f t="shared" si="17"/>
        <v>15868898.765140263</v>
      </c>
      <c r="K162" s="937">
        <v>0.08</v>
      </c>
      <c r="L162" s="929">
        <f t="shared" si="18"/>
        <v>30</v>
      </c>
      <c r="M162" s="936"/>
      <c r="N162" s="930"/>
      <c r="O162" s="953"/>
      <c r="P162" s="953"/>
    </row>
    <row r="163" spans="1:16" s="913" customFormat="1" ht="14.25" x14ac:dyDescent="0.2">
      <c r="A163" s="859"/>
      <c r="B163" s="926"/>
      <c r="C163" s="926">
        <f t="shared" si="19"/>
        <v>45473</v>
      </c>
      <c r="D163" s="926">
        <v>45504</v>
      </c>
      <c r="E163" s="927"/>
      <c r="F163" s="927" t="s">
        <v>340</v>
      </c>
      <c r="G163" s="953">
        <v>6472473.9109283686</v>
      </c>
      <c r="H163" s="953">
        <f>((SUM(G163:$G$259))*K163/365*L163)</f>
        <v>9710245.7676329724</v>
      </c>
      <c r="I163" s="953">
        <v>6472473.9109283686</v>
      </c>
      <c r="J163" s="953">
        <f t="shared" si="17"/>
        <v>16182719.678561341</v>
      </c>
      <c r="K163" s="937">
        <v>0.08</v>
      </c>
      <c r="L163" s="929">
        <f t="shared" si="18"/>
        <v>31</v>
      </c>
      <c r="M163" s="936"/>
      <c r="N163" s="930"/>
      <c r="O163" s="953"/>
      <c r="P163" s="953"/>
    </row>
    <row r="164" spans="1:16" s="913" customFormat="1" ht="14.25" x14ac:dyDescent="0.2">
      <c r="A164" s="859"/>
      <c r="B164" s="926"/>
      <c r="C164" s="926">
        <f t="shared" si="19"/>
        <v>45504</v>
      </c>
      <c r="D164" s="926">
        <v>45535</v>
      </c>
      <c r="E164" s="927"/>
      <c r="F164" s="927" t="s">
        <v>340</v>
      </c>
      <c r="G164" s="953">
        <v>6515623.7370012254</v>
      </c>
      <c r="H164" s="953">
        <f>((SUM(G164:$G$259))*K164/365*L164)</f>
        <v>9666268.410649132</v>
      </c>
      <c r="I164" s="953">
        <v>6515623.7370012254</v>
      </c>
      <c r="J164" s="953">
        <f t="shared" si="17"/>
        <v>16181892.147650357</v>
      </c>
      <c r="K164" s="937">
        <v>0.08</v>
      </c>
      <c r="L164" s="929">
        <f t="shared" si="18"/>
        <v>31</v>
      </c>
      <c r="M164" s="936"/>
      <c r="N164" s="930"/>
      <c r="O164" s="953"/>
      <c r="P164" s="953"/>
    </row>
    <row r="165" spans="1:16" s="913" customFormat="1" ht="14.25" x14ac:dyDescent="0.2">
      <c r="A165" s="859"/>
      <c r="B165" s="926"/>
      <c r="C165" s="926">
        <f t="shared" si="19"/>
        <v>45535</v>
      </c>
      <c r="D165" s="926">
        <v>45565</v>
      </c>
      <c r="E165" s="927"/>
      <c r="F165" s="927" t="s">
        <v>340</v>
      </c>
      <c r="G165" s="953">
        <v>6559061.228581233</v>
      </c>
      <c r="H165" s="953">
        <f>((SUM(G165:$G$259))*K165/365*L165)</f>
        <v>9311610.843179414</v>
      </c>
      <c r="I165" s="953">
        <v>6559061.228581233</v>
      </c>
      <c r="J165" s="953">
        <f t="shared" si="17"/>
        <v>15870672.071760647</v>
      </c>
      <c r="K165" s="937">
        <v>0.08</v>
      </c>
      <c r="L165" s="929">
        <f t="shared" si="18"/>
        <v>30</v>
      </c>
      <c r="M165" s="936"/>
      <c r="N165" s="930"/>
      <c r="O165" s="953"/>
      <c r="P165" s="953"/>
    </row>
    <row r="166" spans="1:16" s="913" customFormat="1" ht="14.25" x14ac:dyDescent="0.2">
      <c r="A166" s="859"/>
      <c r="B166" s="926"/>
      <c r="C166" s="926">
        <f t="shared" si="19"/>
        <v>45565</v>
      </c>
      <c r="D166" s="926">
        <v>45596</v>
      </c>
      <c r="E166" s="927"/>
      <c r="F166" s="927" t="s">
        <v>340</v>
      </c>
      <c r="G166" s="953">
        <v>6602788.3034384418</v>
      </c>
      <c r="H166" s="953">
        <f>((SUM(G166:$G$259))*K166/365*L166)</f>
        <v>9577432.1949925721</v>
      </c>
      <c r="I166" s="953">
        <v>6602788.3034384418</v>
      </c>
      <c r="J166" s="953">
        <f t="shared" si="17"/>
        <v>16180220.498431014</v>
      </c>
      <c r="K166" s="937">
        <v>0.08</v>
      </c>
      <c r="L166" s="929">
        <f t="shared" si="18"/>
        <v>31</v>
      </c>
      <c r="M166" s="936"/>
      <c r="N166" s="930"/>
      <c r="O166" s="953"/>
      <c r="P166" s="953"/>
    </row>
    <row r="167" spans="1:16" s="913" customFormat="1" ht="14.25" x14ac:dyDescent="0.2">
      <c r="A167" s="859"/>
      <c r="B167" s="926"/>
      <c r="C167" s="926">
        <f t="shared" si="19"/>
        <v>45596</v>
      </c>
      <c r="D167" s="926">
        <v>45626</v>
      </c>
      <c r="E167" s="927"/>
      <c r="F167" s="927" t="s">
        <v>340</v>
      </c>
      <c r="G167" s="953">
        <v>6646806.8921280298</v>
      </c>
      <c r="H167" s="953">
        <f>((SUM(G167:$G$259))*K167/365*L167)</f>
        <v>9225067.1750236694</v>
      </c>
      <c r="I167" s="953">
        <v>6646806.8921280298</v>
      </c>
      <c r="J167" s="953">
        <f t="shared" si="17"/>
        <v>15871874.067151699</v>
      </c>
      <c r="K167" s="937">
        <v>0.08</v>
      </c>
      <c r="L167" s="929">
        <f t="shared" si="18"/>
        <v>30</v>
      </c>
      <c r="M167" s="936"/>
      <c r="N167" s="930"/>
      <c r="O167" s="953"/>
      <c r="P167" s="953"/>
    </row>
    <row r="168" spans="1:16" s="913" customFormat="1" ht="14.25" x14ac:dyDescent="0.2">
      <c r="A168" s="859"/>
      <c r="B168" s="926"/>
      <c r="C168" s="926">
        <f t="shared" si="19"/>
        <v>45626</v>
      </c>
      <c r="D168" s="926">
        <v>45657</v>
      </c>
      <c r="E168" s="927"/>
      <c r="F168" s="927" t="s">
        <v>340</v>
      </c>
      <c r="G168" s="953">
        <v>6691118.9380755499</v>
      </c>
      <c r="H168" s="953">
        <f>((SUM(G168:$G$259))*K168/365*L168)</f>
        <v>9487407.548184339</v>
      </c>
      <c r="I168" s="953">
        <v>6691118.9380755499</v>
      </c>
      <c r="J168" s="953">
        <f t="shared" si="17"/>
        <v>16178526.486259889</v>
      </c>
      <c r="K168" s="937">
        <v>0.08</v>
      </c>
      <c r="L168" s="929">
        <f t="shared" si="18"/>
        <v>31</v>
      </c>
      <c r="M168" s="936"/>
      <c r="N168" s="930"/>
      <c r="O168" s="953"/>
      <c r="P168" s="953"/>
    </row>
    <row r="169" spans="1:16" s="913" customFormat="1" ht="14.25" x14ac:dyDescent="0.2">
      <c r="A169" s="859"/>
      <c r="B169" s="926"/>
      <c r="C169" s="926">
        <f t="shared" si="19"/>
        <v>45657</v>
      </c>
      <c r="D169" s="926">
        <v>45688</v>
      </c>
      <c r="E169" s="927"/>
      <c r="F169" s="927" t="s">
        <v>340</v>
      </c>
      <c r="G169" s="953">
        <v>10735726.397662722</v>
      </c>
      <c r="H169" s="953">
        <f>((SUM(G169:$G$259))*K169/365*L169)</f>
        <v>9441944.6030708402</v>
      </c>
      <c r="I169" s="953">
        <v>10735726.397662722</v>
      </c>
      <c r="J169" s="953">
        <f t="shared" si="17"/>
        <v>20177671.000733562</v>
      </c>
      <c r="K169" s="937">
        <v>0.08</v>
      </c>
      <c r="L169" s="929">
        <f t="shared" si="18"/>
        <v>31</v>
      </c>
      <c r="M169" s="936"/>
      <c r="N169" s="930"/>
      <c r="O169" s="953"/>
      <c r="P169" s="953"/>
    </row>
    <row r="170" spans="1:16" s="913" customFormat="1" ht="14.25" x14ac:dyDescent="0.2">
      <c r="A170" s="859"/>
      <c r="B170" s="926"/>
      <c r="C170" s="926">
        <f t="shared" si="19"/>
        <v>45688</v>
      </c>
      <c r="D170" s="926">
        <v>45716</v>
      </c>
      <c r="E170" s="927"/>
      <c r="F170" s="927" t="s">
        <v>340</v>
      </c>
      <c r="G170" s="953">
        <v>10807297.906980472</v>
      </c>
      <c r="H170" s="953">
        <f>((SUM(G170:$G$259))*K170/365*L170)</f>
        <v>8462323.0227424018</v>
      </c>
      <c r="I170" s="953">
        <v>10807297.906980472</v>
      </c>
      <c r="J170" s="953">
        <f t="shared" si="17"/>
        <v>19269620.929722875</v>
      </c>
      <c r="K170" s="937">
        <v>0.08</v>
      </c>
      <c r="L170" s="929">
        <f t="shared" si="18"/>
        <v>28</v>
      </c>
      <c r="M170" s="936"/>
      <c r="N170" s="930"/>
      <c r="O170" s="953"/>
      <c r="P170" s="953"/>
    </row>
    <row r="171" spans="1:16" s="913" customFormat="1" ht="14.25" x14ac:dyDescent="0.2">
      <c r="A171" s="859"/>
      <c r="B171" s="926"/>
      <c r="C171" s="926">
        <f t="shared" si="19"/>
        <v>45716</v>
      </c>
      <c r="D171" s="926">
        <v>45747</v>
      </c>
      <c r="E171" s="927"/>
      <c r="F171" s="927" t="s">
        <v>340</v>
      </c>
      <c r="G171" s="953">
        <v>10879346.559693675</v>
      </c>
      <c r="H171" s="953">
        <f>((SUM(G171:$G$259))*K171/365*L171)</f>
        <v>9295570.0817680564</v>
      </c>
      <c r="I171" s="953">
        <v>10879346.559693675</v>
      </c>
      <c r="J171" s="953">
        <f t="shared" si="17"/>
        <v>20174916.64146173</v>
      </c>
      <c r="K171" s="937">
        <v>0.08</v>
      </c>
      <c r="L171" s="929">
        <f t="shared" si="18"/>
        <v>31</v>
      </c>
      <c r="M171" s="936"/>
      <c r="N171" s="930"/>
      <c r="O171" s="953"/>
      <c r="P171" s="953"/>
    </row>
    <row r="172" spans="1:16" s="913" customFormat="1" ht="14.25" x14ac:dyDescent="0.2">
      <c r="A172" s="859"/>
      <c r="B172" s="926"/>
      <c r="C172" s="926">
        <f t="shared" si="19"/>
        <v>45747</v>
      </c>
      <c r="D172" s="926">
        <v>45777</v>
      </c>
      <c r="E172" s="927"/>
      <c r="F172" s="927" t="s">
        <v>340</v>
      </c>
      <c r="G172" s="953">
        <v>10951875.5367583</v>
      </c>
      <c r="H172" s="953">
        <f>((SUM(G172:$G$259))*K172/365*L172)</f>
        <v>8924177.5529225823</v>
      </c>
      <c r="I172" s="953">
        <v>10951875.5367583</v>
      </c>
      <c r="J172" s="953">
        <f t="shared" si="17"/>
        <v>19876053.08968088</v>
      </c>
      <c r="K172" s="937">
        <v>0.08</v>
      </c>
      <c r="L172" s="929">
        <f t="shared" si="18"/>
        <v>30</v>
      </c>
      <c r="M172" s="936"/>
      <c r="N172" s="930"/>
      <c r="O172" s="953"/>
      <c r="P172" s="953"/>
    </row>
    <row r="173" spans="1:16" s="913" customFormat="1" ht="14.25" x14ac:dyDescent="0.2">
      <c r="A173" s="859"/>
      <c r="B173" s="926"/>
      <c r="C173" s="926">
        <f t="shared" si="19"/>
        <v>45777</v>
      </c>
      <c r="D173" s="926">
        <v>45808</v>
      </c>
      <c r="E173" s="927"/>
      <c r="F173" s="927" t="s">
        <v>340</v>
      </c>
      <c r="G173" s="953">
        <v>11024888.040336687</v>
      </c>
      <c r="H173" s="953">
        <f>((SUM(G173:$G$259))*K173/365*L173)</f>
        <v>9147237.3946469594</v>
      </c>
      <c r="I173" s="953">
        <v>11024888.040336687</v>
      </c>
      <c r="J173" s="953">
        <f t="shared" si="17"/>
        <v>20172125.434983648</v>
      </c>
      <c r="K173" s="937">
        <v>0.08</v>
      </c>
      <c r="L173" s="929">
        <f t="shared" si="18"/>
        <v>31</v>
      </c>
      <c r="M173" s="936"/>
      <c r="N173" s="930"/>
      <c r="O173" s="953"/>
      <c r="P173" s="953"/>
    </row>
    <row r="174" spans="1:16" s="913" customFormat="1" ht="14.25" x14ac:dyDescent="0.2">
      <c r="A174" s="859"/>
      <c r="B174" s="926"/>
      <c r="C174" s="926">
        <f t="shared" si="19"/>
        <v>45808</v>
      </c>
      <c r="D174" s="926">
        <v>45838</v>
      </c>
      <c r="E174" s="927"/>
      <c r="F174" s="927" t="s">
        <v>340</v>
      </c>
      <c r="G174" s="953">
        <v>11098387.293938931</v>
      </c>
      <c r="H174" s="953">
        <f>((SUM(G174:$G$259))*K174/365*L174)</f>
        <v>8779672.8061142862</v>
      </c>
      <c r="I174" s="953">
        <v>11098387.293938931</v>
      </c>
      <c r="J174" s="953">
        <f t="shared" si="17"/>
        <v>19878060.100053217</v>
      </c>
      <c r="K174" s="937">
        <v>0.08</v>
      </c>
      <c r="L174" s="929">
        <f t="shared" si="18"/>
        <v>30</v>
      </c>
      <c r="M174" s="936"/>
      <c r="N174" s="930"/>
      <c r="O174" s="953"/>
      <c r="P174" s="953"/>
    </row>
    <row r="175" spans="1:16" s="913" customFormat="1" ht="14.25" x14ac:dyDescent="0.2">
      <c r="A175" s="859"/>
      <c r="B175" s="926"/>
      <c r="C175" s="926">
        <f t="shared" si="19"/>
        <v>45838</v>
      </c>
      <c r="D175" s="926">
        <v>45869</v>
      </c>
      <c r="E175" s="927"/>
      <c r="F175" s="927" t="s">
        <v>340</v>
      </c>
      <c r="G175" s="953">
        <v>11172376.542565191</v>
      </c>
      <c r="H175" s="953">
        <f>((SUM(G175:$G$259))*K175/365*L175)</f>
        <v>8996920.3458003737</v>
      </c>
      <c r="I175" s="953">
        <v>11172376.542565191</v>
      </c>
      <c r="J175" s="953">
        <f t="shared" si="17"/>
        <v>20169296.888365567</v>
      </c>
      <c r="K175" s="937">
        <v>0.08</v>
      </c>
      <c r="L175" s="929">
        <f t="shared" si="18"/>
        <v>31</v>
      </c>
      <c r="M175" s="936"/>
      <c r="N175" s="930"/>
      <c r="O175" s="953"/>
      <c r="P175" s="953"/>
    </row>
    <row r="176" spans="1:16" s="913" customFormat="1" ht="14.25" x14ac:dyDescent="0.2">
      <c r="A176" s="859"/>
      <c r="B176" s="926"/>
      <c r="C176" s="926">
        <f t="shared" si="19"/>
        <v>45869</v>
      </c>
      <c r="D176" s="926">
        <v>45900</v>
      </c>
      <c r="E176" s="927"/>
      <c r="F176" s="927" t="s">
        <v>340</v>
      </c>
      <c r="G176" s="953">
        <v>11246859.052848957</v>
      </c>
      <c r="H176" s="953">
        <f>((SUM(G176:$G$259))*K176/365*L176)</f>
        <v>8921009.4038125332</v>
      </c>
      <c r="I176" s="953">
        <v>11246859.052848957</v>
      </c>
      <c r="J176" s="953">
        <f t="shared" si="17"/>
        <v>20167868.456661493</v>
      </c>
      <c r="K176" s="937">
        <v>0.08</v>
      </c>
      <c r="L176" s="929">
        <f t="shared" si="18"/>
        <v>31</v>
      </c>
      <c r="M176" s="936"/>
      <c r="N176" s="930"/>
      <c r="O176" s="953"/>
      <c r="P176" s="953"/>
    </row>
    <row r="177" spans="1:16" s="913" customFormat="1" ht="14.25" x14ac:dyDescent="0.2">
      <c r="A177" s="859"/>
      <c r="B177" s="926"/>
      <c r="C177" s="926">
        <f t="shared" si="19"/>
        <v>45900</v>
      </c>
      <c r="D177" s="926">
        <v>45930</v>
      </c>
      <c r="E177" s="927"/>
      <c r="F177" s="927" t="s">
        <v>340</v>
      </c>
      <c r="G177" s="953">
        <v>11321838.113201283</v>
      </c>
      <c r="H177" s="953">
        <f>((SUM(G177:$G$259))*K177/365*L177)</f>
        <v>8559282.9569788128</v>
      </c>
      <c r="I177" s="953">
        <v>11321838.113201283</v>
      </c>
      <c r="J177" s="953">
        <f t="shared" si="17"/>
        <v>19881121.070180096</v>
      </c>
      <c r="K177" s="937">
        <v>0.08</v>
      </c>
      <c r="L177" s="929">
        <f t="shared" si="18"/>
        <v>30</v>
      </c>
      <c r="M177" s="936"/>
      <c r="N177" s="930"/>
      <c r="O177" s="953"/>
      <c r="P177" s="953"/>
    </row>
    <row r="178" spans="1:16" s="913" customFormat="1" ht="14.25" x14ac:dyDescent="0.2">
      <c r="A178" s="859"/>
      <c r="B178" s="926"/>
      <c r="C178" s="926">
        <f t="shared" si="19"/>
        <v>45930</v>
      </c>
      <c r="D178" s="926">
        <v>45961</v>
      </c>
      <c r="E178" s="927"/>
      <c r="F178" s="927" t="s">
        <v>340</v>
      </c>
      <c r="G178" s="953">
        <v>11397317.03395596</v>
      </c>
      <c r="H178" s="953">
        <f>((SUM(G178:$G$259))*K178/365*L178)</f>
        <v>8767665.9271774534</v>
      </c>
      <c r="I178" s="953">
        <v>11397317.03395596</v>
      </c>
      <c r="J178" s="953">
        <f t="shared" si="17"/>
        <v>20164982.961133413</v>
      </c>
      <c r="K178" s="937">
        <v>0.08</v>
      </c>
      <c r="L178" s="929">
        <f t="shared" si="18"/>
        <v>31</v>
      </c>
      <c r="M178" s="936"/>
      <c r="N178" s="930"/>
      <c r="O178" s="953"/>
      <c r="P178" s="953"/>
    </row>
    <row r="179" spans="1:16" s="913" customFormat="1" ht="14.25" x14ac:dyDescent="0.2">
      <c r="A179" s="859"/>
      <c r="B179" s="926"/>
      <c r="C179" s="926">
        <f t="shared" si="19"/>
        <v>45961</v>
      </c>
      <c r="D179" s="926">
        <v>45991</v>
      </c>
      <c r="E179" s="927"/>
      <c r="F179" s="927" t="s">
        <v>340</v>
      </c>
      <c r="G179" s="953">
        <v>11473299.147515668</v>
      </c>
      <c r="H179" s="953">
        <f>((SUM(G179:$G$259))*K179/365*L179)</f>
        <v>8409896.7313536722</v>
      </c>
      <c r="I179" s="953">
        <v>11473299.147515668</v>
      </c>
      <c r="J179" s="953">
        <f t="shared" si="17"/>
        <v>19883195.87886934</v>
      </c>
      <c r="K179" s="937">
        <v>0.08</v>
      </c>
      <c r="L179" s="929">
        <f t="shared" si="18"/>
        <v>30</v>
      </c>
      <c r="M179" s="936"/>
      <c r="N179" s="930"/>
      <c r="O179" s="953"/>
      <c r="P179" s="953"/>
    </row>
    <row r="180" spans="1:16" s="913" customFormat="1" ht="14.25" x14ac:dyDescent="0.2">
      <c r="A180" s="859"/>
      <c r="B180" s="926"/>
      <c r="C180" s="926">
        <f t="shared" si="19"/>
        <v>45991</v>
      </c>
      <c r="D180" s="926">
        <v>46022</v>
      </c>
      <c r="E180" s="927"/>
      <c r="F180" s="927" t="s">
        <v>340</v>
      </c>
      <c r="G180" s="953">
        <v>11549787.808499107</v>
      </c>
      <c r="H180" s="953">
        <f>((SUM(G180:$G$259))*K180/365*L180)</f>
        <v>8612271.0555882771</v>
      </c>
      <c r="I180" s="953">
        <v>11549787.808499107</v>
      </c>
      <c r="J180" s="953">
        <f t="shared" si="17"/>
        <v>20162058.864087384</v>
      </c>
      <c r="K180" s="937">
        <v>0.08</v>
      </c>
      <c r="L180" s="929">
        <f t="shared" si="18"/>
        <v>31</v>
      </c>
      <c r="M180" s="936"/>
      <c r="N180" s="930"/>
      <c r="O180" s="953"/>
      <c r="P180" s="953"/>
    </row>
    <row r="181" spans="1:16" s="913" customFormat="1" ht="14.25" x14ac:dyDescent="0.2">
      <c r="A181" s="859"/>
      <c r="B181" s="926"/>
      <c r="C181" s="926">
        <f t="shared" si="19"/>
        <v>46022</v>
      </c>
      <c r="D181" s="926">
        <v>46053</v>
      </c>
      <c r="E181" s="927"/>
      <c r="F181" s="927" t="s">
        <v>340</v>
      </c>
      <c r="G181" s="953">
        <v>11626786.393889099</v>
      </c>
      <c r="H181" s="953">
        <f>((SUM(G181:$G$259))*K181/365*L181)</f>
        <v>8533795.7849990241</v>
      </c>
      <c r="I181" s="953">
        <v>11626786.393889099</v>
      </c>
      <c r="J181" s="953">
        <f t="shared" si="17"/>
        <v>20160582.178888123</v>
      </c>
      <c r="K181" s="937">
        <v>0.08</v>
      </c>
      <c r="L181" s="929">
        <f t="shared" si="18"/>
        <v>31</v>
      </c>
      <c r="M181" s="936"/>
      <c r="N181" s="930"/>
      <c r="O181" s="953"/>
      <c r="P181" s="953"/>
    </row>
    <row r="182" spans="1:16" s="913" customFormat="1" ht="14.25" x14ac:dyDescent="0.2">
      <c r="A182" s="859"/>
      <c r="B182" s="926"/>
      <c r="C182" s="926">
        <f t="shared" si="19"/>
        <v>46053</v>
      </c>
      <c r="D182" s="926">
        <v>46081</v>
      </c>
      <c r="E182" s="927"/>
      <c r="F182" s="927" t="s">
        <v>340</v>
      </c>
      <c r="G182" s="953">
        <v>11704298.303181695</v>
      </c>
      <c r="H182" s="953">
        <f>((SUM(G182:$G$259))*K182/365*L182)</f>
        <v>7636591.1511708675</v>
      </c>
      <c r="I182" s="953">
        <v>11704298.303181695</v>
      </c>
      <c r="J182" s="953">
        <f t="shared" si="17"/>
        <v>19340889.454352561</v>
      </c>
      <c r="K182" s="937">
        <v>0.08</v>
      </c>
      <c r="L182" s="929">
        <f t="shared" si="18"/>
        <v>28</v>
      </c>
      <c r="M182" s="936"/>
      <c r="N182" s="930"/>
      <c r="O182" s="953"/>
      <c r="P182" s="953"/>
    </row>
    <row r="183" spans="1:16" s="913" customFormat="1" ht="14.25" x14ac:dyDescent="0.2">
      <c r="A183" s="859"/>
      <c r="B183" s="926"/>
      <c r="C183" s="926">
        <f t="shared" si="19"/>
        <v>46081</v>
      </c>
      <c r="D183" s="926">
        <v>46112</v>
      </c>
      <c r="E183" s="927"/>
      <c r="F183" s="927" t="s">
        <v>340</v>
      </c>
      <c r="G183" s="953">
        <v>11782326.958536237</v>
      </c>
      <c r="H183" s="953">
        <f>((SUM(G183:$G$259))*K183/365*L183)</f>
        <v>8375272.2506189272</v>
      </c>
      <c r="I183" s="953">
        <v>11782326.958536237</v>
      </c>
      <c r="J183" s="953">
        <f t="shared" si="17"/>
        <v>20157599.209155165</v>
      </c>
      <c r="K183" s="937">
        <v>0.08</v>
      </c>
      <c r="L183" s="929">
        <f t="shared" si="18"/>
        <v>31</v>
      </c>
      <c r="M183" s="936"/>
      <c r="N183" s="930"/>
      <c r="O183" s="953"/>
      <c r="P183" s="953"/>
    </row>
    <row r="184" spans="1:16" s="913" customFormat="1" ht="14.25" x14ac:dyDescent="0.2">
      <c r="A184" s="859"/>
      <c r="B184" s="926"/>
      <c r="C184" s="926">
        <f t="shared" si="19"/>
        <v>46112</v>
      </c>
      <c r="D184" s="926">
        <v>46142</v>
      </c>
      <c r="E184" s="927"/>
      <c r="F184" s="927" t="s">
        <v>340</v>
      </c>
      <c r="G184" s="953">
        <v>11860875.804926481</v>
      </c>
      <c r="H184" s="953">
        <f>((SUM(G184:$G$259))*K184/365*L184)</f>
        <v>8027629.3432224598</v>
      </c>
      <c r="I184" s="953">
        <v>11860875.804926481</v>
      </c>
      <c r="J184" s="953">
        <f t="shared" si="17"/>
        <v>19888505.148148939</v>
      </c>
      <c r="K184" s="937">
        <v>0.08</v>
      </c>
      <c r="L184" s="929">
        <f t="shared" si="18"/>
        <v>30</v>
      </c>
      <c r="M184" s="936"/>
      <c r="N184" s="930"/>
      <c r="O184" s="953"/>
      <c r="P184" s="953"/>
    </row>
    <row r="185" spans="1:16" s="913" customFormat="1" ht="14.25" x14ac:dyDescent="0.2">
      <c r="A185" s="859"/>
      <c r="B185" s="926"/>
      <c r="C185" s="926">
        <f t="shared" si="19"/>
        <v>46142</v>
      </c>
      <c r="D185" s="926">
        <v>46173</v>
      </c>
      <c r="E185" s="927"/>
      <c r="F185" s="927" t="s">
        <v>340</v>
      </c>
      <c r="G185" s="953">
        <v>11939948.310292654</v>
      </c>
      <c r="H185" s="953">
        <f>((SUM(G185:$G$259))*K185/365*L185)</f>
        <v>8214628.0236233417</v>
      </c>
      <c r="I185" s="953">
        <v>11939948.310292654</v>
      </c>
      <c r="J185" s="953">
        <f t="shared" si="17"/>
        <v>20154576.333915994</v>
      </c>
      <c r="K185" s="937">
        <v>0.08</v>
      </c>
      <c r="L185" s="929">
        <f t="shared" si="18"/>
        <v>31</v>
      </c>
      <c r="M185" s="936"/>
      <c r="N185" s="930"/>
      <c r="O185" s="953"/>
      <c r="P185" s="953"/>
    </row>
    <row r="186" spans="1:16" s="913" customFormat="1" ht="14.25" x14ac:dyDescent="0.2">
      <c r="A186" s="859"/>
      <c r="B186" s="926"/>
      <c r="C186" s="926">
        <f t="shared" si="19"/>
        <v>46173</v>
      </c>
      <c r="D186" s="926">
        <v>46203</v>
      </c>
      <c r="E186" s="927"/>
      <c r="F186" s="927" t="s">
        <v>340</v>
      </c>
      <c r="G186" s="953">
        <v>12019547.965694606</v>
      </c>
      <c r="H186" s="953">
        <f>((SUM(G186:$G$259))*K186/365*L186)</f>
        <v>7871130.7736977311</v>
      </c>
      <c r="I186" s="953">
        <v>12019547.965694606</v>
      </c>
      <c r="J186" s="953">
        <f t="shared" si="17"/>
        <v>19890678.739392336</v>
      </c>
      <c r="K186" s="937">
        <v>0.08</v>
      </c>
      <c r="L186" s="929">
        <f t="shared" si="18"/>
        <v>30</v>
      </c>
      <c r="M186" s="936"/>
      <c r="N186" s="930"/>
      <c r="O186" s="953"/>
      <c r="P186" s="953"/>
    </row>
    <row r="187" spans="1:16" s="913" customFormat="1" ht="14.25" x14ac:dyDescent="0.2">
      <c r="A187" s="859"/>
      <c r="B187" s="926"/>
      <c r="C187" s="926">
        <f t="shared" si="19"/>
        <v>46203</v>
      </c>
      <c r="D187" s="926">
        <v>46234</v>
      </c>
      <c r="E187" s="927"/>
      <c r="F187" s="927" t="s">
        <v>340</v>
      </c>
      <c r="G187" s="953">
        <v>12099678.285465905</v>
      </c>
      <c r="H187" s="953">
        <f>((SUM(G187:$G$259))*K187/365*L187)</f>
        <v>8051834.7338577313</v>
      </c>
      <c r="I187" s="953">
        <v>12099678.285465905</v>
      </c>
      <c r="J187" s="953">
        <f t="shared" si="17"/>
        <v>20151513.019323636</v>
      </c>
      <c r="K187" s="937">
        <v>0.08</v>
      </c>
      <c r="L187" s="929">
        <f t="shared" si="18"/>
        <v>31</v>
      </c>
      <c r="M187" s="936"/>
      <c r="N187" s="930"/>
      <c r="O187" s="953"/>
      <c r="P187" s="953"/>
    </row>
    <row r="188" spans="1:16" s="913" customFormat="1" ht="14.25" x14ac:dyDescent="0.2">
      <c r="A188" s="859"/>
      <c r="B188" s="926"/>
      <c r="C188" s="926">
        <f t="shared" si="19"/>
        <v>46234</v>
      </c>
      <c r="D188" s="926">
        <v>46265</v>
      </c>
      <c r="E188" s="927"/>
      <c r="F188" s="927" t="s">
        <v>340</v>
      </c>
      <c r="G188" s="953">
        <v>12180342.807369012</v>
      </c>
      <c r="H188" s="953">
        <f>((SUM(G188:$G$259))*K188/365*L188)</f>
        <v>7969623.221123605</v>
      </c>
      <c r="I188" s="953">
        <v>12180342.807369012</v>
      </c>
      <c r="J188" s="953">
        <f t="shared" si="17"/>
        <v>20149966.028492618</v>
      </c>
      <c r="K188" s="937">
        <v>0.08</v>
      </c>
      <c r="L188" s="929">
        <f t="shared" si="18"/>
        <v>31</v>
      </c>
      <c r="M188" s="936"/>
      <c r="N188" s="930"/>
      <c r="O188" s="953"/>
      <c r="P188" s="953"/>
    </row>
    <row r="189" spans="1:16" s="913" customFormat="1" ht="14.25" x14ac:dyDescent="0.2">
      <c r="A189" s="859"/>
      <c r="B189" s="926"/>
      <c r="C189" s="926">
        <f t="shared" si="19"/>
        <v>46265</v>
      </c>
      <c r="D189" s="926">
        <v>46295</v>
      </c>
      <c r="E189" s="927"/>
      <c r="F189" s="927" t="s">
        <v>340</v>
      </c>
      <c r="G189" s="953">
        <v>12261545.092751471</v>
      </c>
      <c r="H189" s="953">
        <f>((SUM(G189:$G$259))*K189/365*L189)</f>
        <v>7632448.6757786339</v>
      </c>
      <c r="I189" s="953">
        <v>12261545.092751471</v>
      </c>
      <c r="J189" s="953">
        <f t="shared" si="17"/>
        <v>19893993.768530104</v>
      </c>
      <c r="K189" s="937">
        <v>0.08</v>
      </c>
      <c r="L189" s="929">
        <f t="shared" si="18"/>
        <v>30</v>
      </c>
      <c r="M189" s="936"/>
      <c r="N189" s="930"/>
      <c r="O189" s="953"/>
      <c r="P189" s="953"/>
    </row>
    <row r="190" spans="1:16" s="913" customFormat="1" ht="14.25" x14ac:dyDescent="0.2">
      <c r="A190" s="859"/>
      <c r="B190" s="926"/>
      <c r="C190" s="926">
        <f t="shared" si="19"/>
        <v>46295</v>
      </c>
      <c r="D190" s="926">
        <v>46326</v>
      </c>
      <c r="E190" s="927"/>
      <c r="F190" s="927" t="s">
        <v>340</v>
      </c>
      <c r="G190" s="953">
        <v>12343288.726703148</v>
      </c>
      <c r="H190" s="953">
        <f>((SUM(G190:$G$259))*K190/365*L190)</f>
        <v>7803552.311555665</v>
      </c>
      <c r="I190" s="953">
        <v>12343288.726703148</v>
      </c>
      <c r="J190" s="953">
        <f t="shared" si="17"/>
        <v>20146841.038258813</v>
      </c>
      <c r="K190" s="937">
        <v>0.08</v>
      </c>
      <c r="L190" s="929">
        <f t="shared" si="18"/>
        <v>31</v>
      </c>
      <c r="M190" s="936"/>
      <c r="N190" s="930"/>
      <c r="O190" s="953"/>
      <c r="P190" s="953"/>
    </row>
    <row r="191" spans="1:16" s="913" customFormat="1" ht="14.25" x14ac:dyDescent="0.2">
      <c r="A191" s="859"/>
      <c r="B191" s="926"/>
      <c r="C191" s="926">
        <f t="shared" si="19"/>
        <v>46326</v>
      </c>
      <c r="D191" s="926">
        <v>46356</v>
      </c>
      <c r="E191" s="927"/>
      <c r="F191" s="927" t="s">
        <v>340</v>
      </c>
      <c r="G191" s="953">
        <v>12425577.318214502</v>
      </c>
      <c r="H191" s="953">
        <f>((SUM(G191:$G$259))*K191/365*L191)</f>
        <v>7470663.4671027679</v>
      </c>
      <c r="I191" s="953">
        <v>12425577.318214502</v>
      </c>
      <c r="J191" s="953">
        <f t="shared" si="17"/>
        <v>19896240.785317272</v>
      </c>
      <c r="K191" s="937">
        <v>0.08</v>
      </c>
      <c r="L191" s="929">
        <f t="shared" si="18"/>
        <v>30</v>
      </c>
      <c r="M191" s="936"/>
      <c r="N191" s="930"/>
      <c r="O191" s="953"/>
      <c r="P191" s="953"/>
    </row>
    <row r="192" spans="1:16" s="913" customFormat="1" ht="14.25" x14ac:dyDescent="0.2">
      <c r="A192" s="859"/>
      <c r="B192" s="926"/>
      <c r="C192" s="926">
        <f t="shared" si="19"/>
        <v>46356</v>
      </c>
      <c r="D192" s="926">
        <v>46387</v>
      </c>
      <c r="E192" s="927"/>
      <c r="F192" s="927" t="s">
        <v>340</v>
      </c>
      <c r="G192" s="953">
        <v>12508414.500335932</v>
      </c>
      <c r="H192" s="953">
        <f>((SUM(G192:$G$259))*K192/365*L192)</f>
        <v>7635259.7422641683</v>
      </c>
      <c r="I192" s="953">
        <v>12508414.500335932</v>
      </c>
      <c r="J192" s="953">
        <f t="shared" si="17"/>
        <v>20143674.242600098</v>
      </c>
      <c r="K192" s="937">
        <v>0.08</v>
      </c>
      <c r="L192" s="929">
        <f t="shared" si="18"/>
        <v>31</v>
      </c>
      <c r="M192" s="936"/>
      <c r="N192" s="930"/>
      <c r="O192" s="953"/>
      <c r="P192" s="953"/>
    </row>
    <row r="193" spans="1:16" s="913" customFormat="1" ht="14.25" x14ac:dyDescent="0.2">
      <c r="A193" s="859"/>
      <c r="B193" s="926"/>
      <c r="C193" s="926">
        <f t="shared" si="19"/>
        <v>46387</v>
      </c>
      <c r="D193" s="926">
        <v>46418</v>
      </c>
      <c r="E193" s="927"/>
      <c r="F193" s="927" t="s">
        <v>340</v>
      </c>
      <c r="G193" s="953">
        <v>12591803.93033817</v>
      </c>
      <c r="H193" s="953">
        <f>((SUM(G193:$G$259))*K193/365*L193)</f>
        <v>7550271.0629194193</v>
      </c>
      <c r="I193" s="953">
        <v>12591803.93033817</v>
      </c>
      <c r="J193" s="953">
        <f t="shared" si="17"/>
        <v>20142074.99325759</v>
      </c>
      <c r="K193" s="937">
        <v>0.08</v>
      </c>
      <c r="L193" s="929">
        <f t="shared" si="18"/>
        <v>31</v>
      </c>
      <c r="M193" s="936"/>
      <c r="N193" s="930"/>
      <c r="O193" s="953"/>
      <c r="P193" s="953"/>
    </row>
    <row r="194" spans="1:16" s="913" customFormat="1" ht="14.25" x14ac:dyDescent="0.2">
      <c r="A194" s="859"/>
      <c r="B194" s="926"/>
      <c r="C194" s="926">
        <f t="shared" si="19"/>
        <v>46418</v>
      </c>
      <c r="D194" s="926">
        <v>46446</v>
      </c>
      <c r="E194" s="927"/>
      <c r="F194" s="927" t="s">
        <v>340</v>
      </c>
      <c r="G194" s="953">
        <v>12675749.28987376</v>
      </c>
      <c r="H194" s="953">
        <f>((SUM(G194:$G$259))*K194/365*L194)</f>
        <v>6742323.9415036496</v>
      </c>
      <c r="I194" s="953">
        <v>12675749.28987376</v>
      </c>
      <c r="J194" s="953">
        <f t="shared" si="17"/>
        <v>19418073.231377408</v>
      </c>
      <c r="K194" s="937">
        <v>0.08</v>
      </c>
      <c r="L194" s="929">
        <f t="shared" si="18"/>
        <v>28</v>
      </c>
      <c r="M194" s="936"/>
      <c r="N194" s="930"/>
      <c r="O194" s="953"/>
      <c r="P194" s="953"/>
    </row>
    <row r="195" spans="1:16" s="913" customFormat="1" ht="14.25" x14ac:dyDescent="0.2">
      <c r="A195" s="859"/>
      <c r="B195" s="926"/>
      <c r="C195" s="926">
        <f t="shared" si="19"/>
        <v>46446</v>
      </c>
      <c r="D195" s="926">
        <v>46477</v>
      </c>
      <c r="E195" s="927"/>
      <c r="F195" s="927" t="s">
        <v>340</v>
      </c>
      <c r="G195" s="953">
        <v>12760254.285139585</v>
      </c>
      <c r="H195" s="953">
        <f>((SUM(G195:$G$259))*K195/365*L195)</f>
        <v>7378590.1533683911</v>
      </c>
      <c r="I195" s="953">
        <v>12760254.285139585</v>
      </c>
      <c r="J195" s="953">
        <f t="shared" si="17"/>
        <v>20138844.438507974</v>
      </c>
      <c r="K195" s="937">
        <v>0.08</v>
      </c>
      <c r="L195" s="929">
        <f t="shared" si="18"/>
        <v>31</v>
      </c>
      <c r="M195" s="936"/>
      <c r="N195" s="930"/>
      <c r="O195" s="953"/>
      <c r="P195" s="953"/>
    </row>
    <row r="196" spans="1:16" s="913" customFormat="1" ht="14.25" x14ac:dyDescent="0.2">
      <c r="A196" s="859"/>
      <c r="B196" s="926"/>
      <c r="C196" s="926">
        <f t="shared" si="19"/>
        <v>46477</v>
      </c>
      <c r="D196" s="926">
        <v>46507</v>
      </c>
      <c r="E196" s="927"/>
      <c r="F196" s="927" t="s">
        <v>340</v>
      </c>
      <c r="G196" s="953">
        <v>12845322.647040514</v>
      </c>
      <c r="H196" s="953">
        <f>((SUM(G196:$G$259))*K196/365*L196)</f>
        <v>7056668.0742880702</v>
      </c>
      <c r="I196" s="953">
        <v>12845322.647040514</v>
      </c>
      <c r="J196" s="953">
        <f t="shared" si="17"/>
        <v>19901990.721328586</v>
      </c>
      <c r="K196" s="937">
        <v>0.08</v>
      </c>
      <c r="L196" s="929">
        <f t="shared" si="18"/>
        <v>30</v>
      </c>
      <c r="M196" s="936"/>
      <c r="N196" s="930"/>
      <c r="O196" s="953"/>
      <c r="P196" s="953"/>
    </row>
    <row r="197" spans="1:16" s="913" customFormat="1" ht="14.25" x14ac:dyDescent="0.2">
      <c r="A197" s="859"/>
      <c r="B197" s="926"/>
      <c r="C197" s="926">
        <f t="shared" si="19"/>
        <v>46507</v>
      </c>
      <c r="D197" s="926">
        <v>46538</v>
      </c>
      <c r="E197" s="927"/>
      <c r="F197" s="927" t="s">
        <v>340</v>
      </c>
      <c r="G197" s="953">
        <v>12930958.13135412</v>
      </c>
      <c r="H197" s="953">
        <f>((SUM(G197:$G$259))*K197/365*L197)</f>
        <v>7204612.5347607024</v>
      </c>
      <c r="I197" s="953">
        <v>12930958.13135412</v>
      </c>
      <c r="J197" s="953">
        <f t="shared" si="17"/>
        <v>20135570.666114822</v>
      </c>
      <c r="K197" s="937">
        <v>0.08</v>
      </c>
      <c r="L197" s="929">
        <f t="shared" si="18"/>
        <v>31</v>
      </c>
      <c r="M197" s="936"/>
      <c r="N197" s="930"/>
      <c r="O197" s="953"/>
      <c r="P197" s="953"/>
    </row>
    <row r="198" spans="1:16" s="913" customFormat="1" ht="14.25" x14ac:dyDescent="0.2">
      <c r="A198" s="859"/>
      <c r="B198" s="926"/>
      <c r="C198" s="926">
        <f t="shared" si="19"/>
        <v>46538</v>
      </c>
      <c r="D198" s="926">
        <v>46568</v>
      </c>
      <c r="E198" s="927"/>
      <c r="F198" s="927" t="s">
        <v>340</v>
      </c>
      <c r="G198" s="953">
        <v>13017164.518896479</v>
      </c>
      <c r="H198" s="953">
        <f>((SUM(G198:$G$259))*K198/365*L198)</f>
        <v>6887180.2006767076</v>
      </c>
      <c r="I198" s="953">
        <v>13017164.518896479</v>
      </c>
      <c r="J198" s="953">
        <f t="shared" si="17"/>
        <v>19904344.719573185</v>
      </c>
      <c r="K198" s="937">
        <v>0.08</v>
      </c>
      <c r="L198" s="929">
        <f t="shared" si="18"/>
        <v>30</v>
      </c>
      <c r="M198" s="936"/>
      <c r="N198" s="930"/>
      <c r="O198" s="953"/>
      <c r="P198" s="953"/>
    </row>
    <row r="199" spans="1:16" s="913" customFormat="1" ht="14.25" x14ac:dyDescent="0.2">
      <c r="A199" s="859"/>
      <c r="B199" s="926"/>
      <c r="C199" s="926">
        <f t="shared" si="19"/>
        <v>46568</v>
      </c>
      <c r="D199" s="926">
        <v>46599</v>
      </c>
      <c r="E199" s="927"/>
      <c r="F199" s="927" t="s">
        <v>340</v>
      </c>
      <c r="G199" s="953">
        <v>13103945.615689121</v>
      </c>
      <c r="H199" s="953">
        <f>((SUM(G199:$G$259))*K199/365*L199)</f>
        <v>7028307.482232972</v>
      </c>
      <c r="I199" s="953">
        <v>13103945.615689121</v>
      </c>
      <c r="J199" s="953">
        <f t="shared" si="17"/>
        <v>20132253.097922094</v>
      </c>
      <c r="K199" s="937">
        <v>0.08</v>
      </c>
      <c r="L199" s="929">
        <f t="shared" si="18"/>
        <v>31</v>
      </c>
      <c r="M199" s="936"/>
      <c r="N199" s="930"/>
      <c r="O199" s="953"/>
      <c r="P199" s="953"/>
    </row>
    <row r="200" spans="1:16" s="913" customFormat="1" ht="14.25" x14ac:dyDescent="0.2">
      <c r="A200" s="859"/>
      <c r="B200" s="926"/>
      <c r="C200" s="926">
        <f t="shared" si="19"/>
        <v>46599</v>
      </c>
      <c r="D200" s="926">
        <v>46630</v>
      </c>
      <c r="E200" s="927"/>
      <c r="F200" s="927" t="s">
        <v>340</v>
      </c>
      <c r="G200" s="953">
        <v>13191305.25312705</v>
      </c>
      <c r="H200" s="953">
        <f>((SUM(G200:$G$259))*K200/365*L200)</f>
        <v>6939272.4544880167</v>
      </c>
      <c r="I200" s="953">
        <v>13191305.25312705</v>
      </c>
      <c r="J200" s="953">
        <f t="shared" si="17"/>
        <v>20130577.707615066</v>
      </c>
      <c r="K200" s="937">
        <v>0.08</v>
      </c>
      <c r="L200" s="929">
        <f t="shared" si="18"/>
        <v>31</v>
      </c>
      <c r="M200" s="936"/>
      <c r="N200" s="930"/>
      <c r="O200" s="953"/>
      <c r="P200" s="953"/>
    </row>
    <row r="201" spans="1:16" s="913" customFormat="1" ht="14.25" x14ac:dyDescent="0.2">
      <c r="A201" s="859"/>
      <c r="B201" s="926"/>
      <c r="C201" s="926">
        <f t="shared" si="19"/>
        <v>46630</v>
      </c>
      <c r="D201" s="926">
        <v>46660</v>
      </c>
      <c r="E201" s="927"/>
      <c r="F201" s="927" t="s">
        <v>340</v>
      </c>
      <c r="G201" s="953">
        <v>13279247.288147897</v>
      </c>
      <c r="H201" s="953">
        <f>((SUM(G201:$G$259))*K201/365*L201)</f>
        <v>6628687.6063465411</v>
      </c>
      <c r="I201" s="953">
        <v>13279247.288147897</v>
      </c>
      <c r="J201" s="953">
        <f t="shared" si="17"/>
        <v>19907934.894494437</v>
      </c>
      <c r="K201" s="937">
        <v>0.08</v>
      </c>
      <c r="L201" s="929">
        <f t="shared" si="18"/>
        <v>30</v>
      </c>
      <c r="M201" s="936"/>
      <c r="N201" s="930"/>
      <c r="O201" s="953"/>
      <c r="P201" s="953"/>
    </row>
    <row r="202" spans="1:16" s="913" customFormat="1" ht="14.25" x14ac:dyDescent="0.2">
      <c r="A202" s="859"/>
      <c r="B202" s="926"/>
      <c r="C202" s="926">
        <f t="shared" si="19"/>
        <v>46660</v>
      </c>
      <c r="D202" s="926">
        <v>46691</v>
      </c>
      <c r="E202" s="927"/>
      <c r="F202" s="927" t="s">
        <v>340</v>
      </c>
      <c r="G202" s="953">
        <v>13367775.603402216</v>
      </c>
      <c r="H202" s="953">
        <f>((SUM(G202:$G$259))*K202/365*L202)</f>
        <v>6759417.7413308593</v>
      </c>
      <c r="I202" s="953">
        <v>13367775.603402216</v>
      </c>
      <c r="J202" s="953">
        <f t="shared" si="17"/>
        <v>20127193.344733074</v>
      </c>
      <c r="K202" s="937">
        <v>0.08</v>
      </c>
      <c r="L202" s="929">
        <f t="shared" si="18"/>
        <v>31</v>
      </c>
      <c r="M202" s="936"/>
      <c r="N202" s="930"/>
      <c r="O202" s="953"/>
      <c r="P202" s="953"/>
    </row>
    <row r="203" spans="1:16" s="913" customFormat="1" ht="14.25" x14ac:dyDescent="0.2">
      <c r="A203" s="859"/>
      <c r="B203" s="926"/>
      <c r="C203" s="926">
        <f t="shared" si="19"/>
        <v>46691</v>
      </c>
      <c r="D203" s="926">
        <v>46721</v>
      </c>
      <c r="E203" s="927"/>
      <c r="F203" s="927" t="s">
        <v>340</v>
      </c>
      <c r="G203" s="953">
        <v>13456894.107424898</v>
      </c>
      <c r="H203" s="953">
        <f>((SUM(G203:$G$259))*K203/365*L203)</f>
        <v>6453474.305141829</v>
      </c>
      <c r="I203" s="953">
        <v>13456894.107424898</v>
      </c>
      <c r="J203" s="953">
        <f t="shared" si="17"/>
        <v>19910368.412566729</v>
      </c>
      <c r="K203" s="937">
        <v>0.08</v>
      </c>
      <c r="L203" s="929">
        <f t="shared" si="18"/>
        <v>30</v>
      </c>
      <c r="M203" s="936"/>
      <c r="N203" s="930"/>
      <c r="O203" s="953"/>
      <c r="P203" s="953"/>
    </row>
    <row r="204" spans="1:16" s="913" customFormat="1" ht="14.25" x14ac:dyDescent="0.2">
      <c r="A204" s="859"/>
      <c r="B204" s="926"/>
      <c r="C204" s="926">
        <f t="shared" si="19"/>
        <v>46721</v>
      </c>
      <c r="D204" s="926">
        <v>46752</v>
      </c>
      <c r="E204" s="927"/>
      <c r="F204" s="927" t="s">
        <v>340</v>
      </c>
      <c r="G204" s="953">
        <v>13546606.73480773</v>
      </c>
      <c r="H204" s="953">
        <f>((SUM(G204:$G$259))*K204/365*L204)</f>
        <v>6577156.9717888003</v>
      </c>
      <c r="I204" s="953">
        <v>13546606.73480773</v>
      </c>
      <c r="J204" s="953">
        <f t="shared" si="17"/>
        <v>20123763.706596531</v>
      </c>
      <c r="K204" s="937">
        <v>0.08</v>
      </c>
      <c r="L204" s="929">
        <f t="shared" si="18"/>
        <v>31</v>
      </c>
      <c r="M204" s="936"/>
      <c r="N204" s="930"/>
      <c r="O204" s="953"/>
      <c r="P204" s="953"/>
    </row>
    <row r="205" spans="1:16" s="913" customFormat="1" ht="14.25" x14ac:dyDescent="0.2">
      <c r="A205" s="859"/>
      <c r="B205" s="926"/>
      <c r="C205" s="926">
        <f t="shared" si="19"/>
        <v>46752</v>
      </c>
      <c r="D205" s="926">
        <v>46783</v>
      </c>
      <c r="E205" s="927"/>
      <c r="F205" s="927" t="s">
        <v>340</v>
      </c>
      <c r="G205" s="953">
        <v>13636917.446373116</v>
      </c>
      <c r="H205" s="953">
        <f>((SUM(G205:$G$259))*K205/365*L205)</f>
        <v>6485114.2739742175</v>
      </c>
      <c r="I205" s="953">
        <v>13636917.446373116</v>
      </c>
      <c r="J205" s="953">
        <f t="shared" si="17"/>
        <v>20122031.720347334</v>
      </c>
      <c r="K205" s="937">
        <v>0.08</v>
      </c>
      <c r="L205" s="929">
        <f t="shared" si="18"/>
        <v>31</v>
      </c>
      <c r="M205" s="936"/>
      <c r="N205" s="930"/>
      <c r="O205" s="953"/>
      <c r="P205" s="953"/>
    </row>
    <row r="206" spans="1:16" s="913" customFormat="1" ht="14.25" x14ac:dyDescent="0.2">
      <c r="A206" s="859"/>
      <c r="B206" s="926"/>
      <c r="C206" s="926">
        <f t="shared" si="19"/>
        <v>46783</v>
      </c>
      <c r="D206" s="926">
        <v>46811</v>
      </c>
      <c r="E206" s="927"/>
      <c r="F206" s="927" t="s">
        <v>340</v>
      </c>
      <c r="G206" s="953">
        <v>13727830.229348935</v>
      </c>
      <c r="H206" s="953">
        <f>((SUM(G206:$G$259))*K206/365*L206)</f>
        <v>5773832.9944799244</v>
      </c>
      <c r="I206" s="953">
        <v>13727830.229348935</v>
      </c>
      <c r="J206" s="953">
        <f t="shared" si="17"/>
        <v>19501663.22382886</v>
      </c>
      <c r="K206" s="937">
        <v>0.08</v>
      </c>
      <c r="L206" s="929">
        <f t="shared" si="18"/>
        <v>28</v>
      </c>
      <c r="M206" s="936"/>
      <c r="N206" s="930"/>
      <c r="O206" s="953"/>
      <c r="P206" s="953"/>
    </row>
    <row r="207" spans="1:16" s="913" customFormat="1" ht="14.25" x14ac:dyDescent="0.2">
      <c r="A207" s="859"/>
      <c r="B207" s="926"/>
      <c r="C207" s="926">
        <f t="shared" si="19"/>
        <v>46811</v>
      </c>
      <c r="D207" s="926">
        <v>46843</v>
      </c>
      <c r="E207" s="927"/>
      <c r="F207" s="927" t="s">
        <v>340</v>
      </c>
      <c r="G207" s="953">
        <v>13819349.097544596</v>
      </c>
      <c r="H207" s="953">
        <f>((SUM(G207:$G$259))*K207/365*L207)</f>
        <v>6502383.4153312901</v>
      </c>
      <c r="I207" s="953">
        <v>13819349.097544596</v>
      </c>
      <c r="J207" s="953">
        <f t="shared" si="17"/>
        <v>20321732.512875885</v>
      </c>
      <c r="K207" s="937">
        <v>0.08</v>
      </c>
      <c r="L207" s="929">
        <f t="shared" si="18"/>
        <v>32</v>
      </c>
      <c r="M207" s="936"/>
      <c r="N207" s="930"/>
      <c r="O207" s="953"/>
      <c r="P207" s="953"/>
    </row>
    <row r="208" spans="1:16" s="913" customFormat="1" ht="14.25" x14ac:dyDescent="0.2">
      <c r="A208" s="859"/>
      <c r="B208" s="926"/>
      <c r="C208" s="926">
        <f t="shared" si="19"/>
        <v>46843</v>
      </c>
      <c r="D208" s="926">
        <v>46873</v>
      </c>
      <c r="E208" s="927"/>
      <c r="F208" s="927" t="s">
        <v>340</v>
      </c>
      <c r="G208" s="953">
        <v>13911478.091528226</v>
      </c>
      <c r="H208" s="953">
        <f>((SUM(G208:$G$259))*K208/365*L208)</f>
        <v>6005117.498902929</v>
      </c>
      <c r="I208" s="953">
        <v>13911478.091528226</v>
      </c>
      <c r="J208" s="953">
        <f t="shared" si="17"/>
        <v>19916595.590431154</v>
      </c>
      <c r="K208" s="937">
        <v>0.08</v>
      </c>
      <c r="L208" s="929">
        <f t="shared" si="18"/>
        <v>30</v>
      </c>
      <c r="M208" s="936"/>
      <c r="N208" s="930"/>
      <c r="O208" s="953"/>
      <c r="P208" s="953"/>
    </row>
    <row r="209" spans="1:16" s="913" customFormat="1" ht="14.25" x14ac:dyDescent="0.2">
      <c r="A209" s="859"/>
      <c r="B209" s="926"/>
      <c r="C209" s="926">
        <f t="shared" si="19"/>
        <v>46873</v>
      </c>
      <c r="D209" s="926">
        <v>46904</v>
      </c>
      <c r="E209" s="927"/>
      <c r="F209" s="927" t="s">
        <v>340</v>
      </c>
      <c r="G209" s="953">
        <v>14004221.278805081</v>
      </c>
      <c r="H209" s="953">
        <f>((SUM(G209:$G$259))*K209/365*L209)</f>
        <v>6110766.2584545156</v>
      </c>
      <c r="I209" s="953">
        <v>14004221.278805081</v>
      </c>
      <c r="J209" s="953">
        <f t="shared" ref="J209:J259" si="20">+H209+G209</f>
        <v>20114987.537259597</v>
      </c>
      <c r="K209" s="937">
        <v>0.08</v>
      </c>
      <c r="L209" s="929">
        <f t="shared" ref="L209:L263" si="21">+D209-C209</f>
        <v>31</v>
      </c>
      <c r="M209" s="936"/>
      <c r="N209" s="930"/>
      <c r="O209" s="953"/>
      <c r="P209" s="953"/>
    </row>
    <row r="210" spans="1:16" s="913" customFormat="1" ht="14.25" x14ac:dyDescent="0.2">
      <c r="A210" s="859"/>
      <c r="B210" s="926"/>
      <c r="C210" s="926">
        <f t="shared" ref="C210:C259" si="22">+D209</f>
        <v>46904</v>
      </c>
      <c r="D210" s="926">
        <v>46934</v>
      </c>
      <c r="E210" s="927"/>
      <c r="F210" s="927" t="s">
        <v>340</v>
      </c>
      <c r="G210" s="953">
        <v>14097582.753997114</v>
      </c>
      <c r="H210" s="953">
        <f>((SUM(G210:$G$259))*K210/365*L210)</f>
        <v>5821562.215371971</v>
      </c>
      <c r="I210" s="953">
        <v>14097582.753997114</v>
      </c>
      <c r="J210" s="953">
        <f t="shared" si="20"/>
        <v>19919144.969369084</v>
      </c>
      <c r="K210" s="937">
        <v>0.08</v>
      </c>
      <c r="L210" s="929">
        <f t="shared" si="21"/>
        <v>30</v>
      </c>
      <c r="M210" s="936"/>
      <c r="N210" s="930"/>
      <c r="O210" s="953"/>
      <c r="P210" s="953"/>
    </row>
    <row r="211" spans="1:16" s="913" customFormat="1" ht="14.25" x14ac:dyDescent="0.2">
      <c r="A211" s="859"/>
      <c r="B211" s="926"/>
      <c r="C211" s="926">
        <f t="shared" si="22"/>
        <v>46934</v>
      </c>
      <c r="D211" s="926">
        <v>46965</v>
      </c>
      <c r="E211" s="927"/>
      <c r="F211" s="927" t="s">
        <v>340</v>
      </c>
      <c r="G211" s="953">
        <v>14191566.639023762</v>
      </c>
      <c r="H211" s="953">
        <f>((SUM(G211:$G$259))*K211/365*L211)</f>
        <v>5919827.9735193122</v>
      </c>
      <c r="I211" s="953">
        <v>14191566.639023762</v>
      </c>
      <c r="J211" s="953">
        <f t="shared" si="20"/>
        <v>20111394.612543076</v>
      </c>
      <c r="K211" s="937">
        <v>0.08</v>
      </c>
      <c r="L211" s="929">
        <f t="shared" si="21"/>
        <v>31</v>
      </c>
      <c r="M211" s="936"/>
      <c r="N211" s="930"/>
      <c r="O211" s="953"/>
      <c r="P211" s="953"/>
    </row>
    <row r="212" spans="1:16" s="913" customFormat="1" ht="14.25" x14ac:dyDescent="0.2">
      <c r="A212" s="859"/>
      <c r="B212" s="926"/>
      <c r="C212" s="926">
        <f t="shared" si="22"/>
        <v>46965</v>
      </c>
      <c r="D212" s="926">
        <v>46996</v>
      </c>
      <c r="E212" s="927"/>
      <c r="F212" s="927" t="s">
        <v>340</v>
      </c>
      <c r="G212" s="953">
        <v>14286177.08328392</v>
      </c>
      <c r="H212" s="953">
        <f>((SUM(G212:$G$259))*K212/365*L212)</f>
        <v>5823403.0823829304</v>
      </c>
      <c r="I212" s="953">
        <v>14286177.08328392</v>
      </c>
      <c r="J212" s="953">
        <f t="shared" si="20"/>
        <v>20109580.165666848</v>
      </c>
      <c r="K212" s="937">
        <v>0.08</v>
      </c>
      <c r="L212" s="929">
        <f t="shared" si="21"/>
        <v>31</v>
      </c>
      <c r="M212" s="936"/>
      <c r="N212" s="930"/>
      <c r="O212" s="953"/>
      <c r="P212" s="953"/>
    </row>
    <row r="213" spans="1:16" s="913" customFormat="1" ht="14.25" x14ac:dyDescent="0.2">
      <c r="A213" s="859"/>
      <c r="B213" s="926"/>
      <c r="C213" s="926">
        <f t="shared" si="22"/>
        <v>46996</v>
      </c>
      <c r="D213" s="926">
        <v>47026</v>
      </c>
      <c r="E213" s="927"/>
      <c r="F213" s="927" t="s">
        <v>340</v>
      </c>
      <c r="G213" s="953">
        <v>14381418.263839146</v>
      </c>
      <c r="H213" s="953">
        <f>((SUM(G213:$G$259))*K213/365*L213)</f>
        <v>5541614.8631990077</v>
      </c>
      <c r="I213" s="953">
        <v>14381418.263839146</v>
      </c>
      <c r="J213" s="953">
        <f t="shared" si="20"/>
        <v>19923033.127038155</v>
      </c>
      <c r="K213" s="937">
        <v>0.08</v>
      </c>
      <c r="L213" s="929">
        <f t="shared" si="21"/>
        <v>30</v>
      </c>
      <c r="M213" s="936"/>
      <c r="N213" s="930"/>
      <c r="O213" s="953"/>
      <c r="P213" s="953"/>
    </row>
    <row r="214" spans="1:16" s="913" customFormat="1" ht="14.25" x14ac:dyDescent="0.2">
      <c r="A214" s="859"/>
      <c r="B214" s="926"/>
      <c r="C214" s="926">
        <f t="shared" si="22"/>
        <v>47026</v>
      </c>
      <c r="D214" s="926">
        <v>47057</v>
      </c>
      <c r="E214" s="927"/>
      <c r="F214" s="927" t="s">
        <v>340</v>
      </c>
      <c r="G214" s="953">
        <v>14477294.385598075</v>
      </c>
      <c r="H214" s="953">
        <f>((SUM(G214:$G$259))*K214/365*L214)</f>
        <v>5628620.5167367253</v>
      </c>
      <c r="I214" s="953">
        <v>14477294.385598075</v>
      </c>
      <c r="J214" s="953">
        <f t="shared" si="20"/>
        <v>20105914.902334802</v>
      </c>
      <c r="K214" s="937">
        <v>0.08</v>
      </c>
      <c r="L214" s="929">
        <f t="shared" si="21"/>
        <v>31</v>
      </c>
      <c r="M214" s="936"/>
      <c r="N214" s="930"/>
      <c r="O214" s="953"/>
      <c r="P214" s="953"/>
    </row>
    <row r="215" spans="1:16" s="913" customFormat="1" ht="14.25" x14ac:dyDescent="0.2">
      <c r="A215" s="859"/>
      <c r="B215" s="926"/>
      <c r="C215" s="926">
        <f t="shared" si="22"/>
        <v>47057</v>
      </c>
      <c r="D215" s="926">
        <v>47087</v>
      </c>
      <c r="E215" s="927"/>
      <c r="F215" s="927" t="s">
        <v>340</v>
      </c>
      <c r="G215" s="953">
        <v>14573809.681502061</v>
      </c>
      <c r="H215" s="953">
        <f>((SUM(G215:$G$259))*K215/365*L215)</f>
        <v>5351858.9444081886</v>
      </c>
      <c r="I215" s="953">
        <v>14573809.681502061</v>
      </c>
      <c r="J215" s="953">
        <f t="shared" si="20"/>
        <v>19925668.625910249</v>
      </c>
      <c r="K215" s="937">
        <v>0.08</v>
      </c>
      <c r="L215" s="929">
        <f t="shared" si="21"/>
        <v>30</v>
      </c>
      <c r="M215" s="936"/>
      <c r="N215" s="930"/>
      <c r="O215" s="953"/>
      <c r="P215" s="953"/>
    </row>
    <row r="216" spans="1:16" s="913" customFormat="1" ht="14.25" x14ac:dyDescent="0.2">
      <c r="A216" s="859"/>
      <c r="B216" s="926"/>
      <c r="C216" s="926">
        <f t="shared" si="22"/>
        <v>47087</v>
      </c>
      <c r="D216" s="926">
        <v>47118</v>
      </c>
      <c r="E216" s="927"/>
      <c r="F216" s="927" t="s">
        <v>340</v>
      </c>
      <c r="G216" s="953">
        <v>14670968.412712075</v>
      </c>
      <c r="H216" s="953">
        <f>((SUM(G216:$G$259))*K216/365*L216)</f>
        <v>5431232.1932123192</v>
      </c>
      <c r="I216" s="953">
        <v>14670968.412712075</v>
      </c>
      <c r="J216" s="953">
        <f t="shared" si="20"/>
        <v>20102200.605924394</v>
      </c>
      <c r="K216" s="937">
        <v>0.08</v>
      </c>
      <c r="L216" s="929">
        <f t="shared" si="21"/>
        <v>31</v>
      </c>
      <c r="M216" s="936"/>
      <c r="N216" s="930"/>
      <c r="O216" s="953"/>
      <c r="P216" s="953"/>
    </row>
    <row r="217" spans="1:16" s="913" customFormat="1" ht="14.25" x14ac:dyDescent="0.2">
      <c r="A217" s="859"/>
      <c r="B217" s="926"/>
      <c r="C217" s="926">
        <f t="shared" si="22"/>
        <v>47118</v>
      </c>
      <c r="D217" s="926">
        <v>47149</v>
      </c>
      <c r="E217" s="927"/>
      <c r="F217" s="927" t="s">
        <v>340</v>
      </c>
      <c r="G217" s="953">
        <v>14768774.868796822</v>
      </c>
      <c r="H217" s="953">
        <f>((SUM(G217:$G$259))*K217/365*L217)</f>
        <v>5331549.9968738938</v>
      </c>
      <c r="I217" s="953">
        <v>14768774.868796822</v>
      </c>
      <c r="J217" s="953">
        <f t="shared" si="20"/>
        <v>20100324.865670715</v>
      </c>
      <c r="K217" s="937">
        <v>0.08</v>
      </c>
      <c r="L217" s="929">
        <f t="shared" si="21"/>
        <v>31</v>
      </c>
      <c r="M217" s="936"/>
      <c r="N217" s="930"/>
      <c r="O217" s="953"/>
      <c r="P217" s="953"/>
    </row>
    <row r="218" spans="1:16" s="913" customFormat="1" ht="14.25" x14ac:dyDescent="0.2">
      <c r="A218" s="859"/>
      <c r="B218" s="926"/>
      <c r="C218" s="926">
        <f t="shared" si="22"/>
        <v>47149</v>
      </c>
      <c r="D218" s="926">
        <v>47177</v>
      </c>
      <c r="E218" s="927"/>
      <c r="F218" s="927" t="s">
        <v>340</v>
      </c>
      <c r="G218" s="953">
        <v>14867233.367922135</v>
      </c>
      <c r="H218" s="953">
        <f>((SUM(G218:$G$259))*K218/365*L218)</f>
        <v>4724957.7765056947</v>
      </c>
      <c r="I218" s="953">
        <v>14867233.367922135</v>
      </c>
      <c r="J218" s="953">
        <f t="shared" si="20"/>
        <v>19592191.144427828</v>
      </c>
      <c r="K218" s="937">
        <v>0.08</v>
      </c>
      <c r="L218" s="929">
        <f t="shared" si="21"/>
        <v>28</v>
      </c>
      <c r="M218" s="936"/>
      <c r="N218" s="930"/>
      <c r="O218" s="953"/>
      <c r="P218" s="953"/>
    </row>
    <row r="219" spans="1:16" s="913" customFormat="1" ht="14.25" x14ac:dyDescent="0.2">
      <c r="A219" s="859"/>
      <c r="B219" s="926"/>
      <c r="C219" s="926">
        <f t="shared" si="22"/>
        <v>47177</v>
      </c>
      <c r="D219" s="926">
        <v>47208</v>
      </c>
      <c r="E219" s="927"/>
      <c r="F219" s="927" t="s">
        <v>340</v>
      </c>
      <c r="G219" s="953">
        <v>14966348.257041615</v>
      </c>
      <c r="H219" s="953">
        <f>((SUM(G219:$G$259))*K219/365*L219)</f>
        <v>5130187.5299504325</v>
      </c>
      <c r="I219" s="953">
        <v>14966348.257041615</v>
      </c>
      <c r="J219" s="953">
        <f t="shared" si="20"/>
        <v>20096535.786992047</v>
      </c>
      <c r="K219" s="937">
        <v>0.08</v>
      </c>
      <c r="L219" s="929">
        <f t="shared" si="21"/>
        <v>31</v>
      </c>
      <c r="M219" s="936"/>
      <c r="N219" s="930"/>
      <c r="O219" s="953"/>
      <c r="P219" s="953"/>
    </row>
    <row r="220" spans="1:16" s="913" customFormat="1" ht="14.25" x14ac:dyDescent="0.2">
      <c r="A220" s="859"/>
      <c r="B220" s="926"/>
      <c r="C220" s="926">
        <f t="shared" si="22"/>
        <v>47208</v>
      </c>
      <c r="D220" s="926">
        <v>47238</v>
      </c>
      <c r="E220" s="927"/>
      <c r="F220" s="927" t="s">
        <v>340</v>
      </c>
      <c r="G220" s="953">
        <v>15066123.912088558</v>
      </c>
      <c r="H220" s="953">
        <f>((SUM(G220:$G$259))*K220/365*L220)</f>
        <v>4866288.7443776708</v>
      </c>
      <c r="I220" s="953">
        <v>15066123.912088558</v>
      </c>
      <c r="J220" s="953">
        <f t="shared" si="20"/>
        <v>19932412.656466231</v>
      </c>
      <c r="K220" s="937">
        <v>0.08</v>
      </c>
      <c r="L220" s="929">
        <f t="shared" si="21"/>
        <v>30</v>
      </c>
      <c r="M220" s="936"/>
      <c r="N220" s="930"/>
      <c r="O220" s="953"/>
      <c r="P220" s="953"/>
    </row>
    <row r="221" spans="1:16" s="913" customFormat="1" ht="14.25" x14ac:dyDescent="0.2">
      <c r="A221" s="859"/>
      <c r="B221" s="926"/>
      <c r="C221" s="926">
        <f t="shared" si="22"/>
        <v>47238</v>
      </c>
      <c r="D221" s="926">
        <v>47269</v>
      </c>
      <c r="E221" s="927"/>
      <c r="F221" s="927" t="s">
        <v>340</v>
      </c>
      <c r="G221" s="953">
        <v>15166564.738169149</v>
      </c>
      <c r="H221" s="953">
        <f>((SUM(G221:$G$259))*K221/365*L221)</f>
        <v>4926131.2806916852</v>
      </c>
      <c r="I221" s="953">
        <v>15166564.738169149</v>
      </c>
      <c r="J221" s="953">
        <f t="shared" si="20"/>
        <v>20092696.018860832</v>
      </c>
      <c r="K221" s="937">
        <v>0.08</v>
      </c>
      <c r="L221" s="929">
        <f t="shared" si="21"/>
        <v>31</v>
      </c>
      <c r="M221" s="936"/>
      <c r="N221" s="930"/>
      <c r="O221" s="953"/>
      <c r="P221" s="953"/>
    </row>
    <row r="222" spans="1:16" s="913" customFormat="1" ht="14.25" x14ac:dyDescent="0.2">
      <c r="A222" s="859"/>
      <c r="B222" s="926"/>
      <c r="C222" s="926">
        <f t="shared" si="22"/>
        <v>47269</v>
      </c>
      <c r="D222" s="926">
        <v>47299</v>
      </c>
      <c r="E222" s="927"/>
      <c r="F222" s="927" t="s">
        <v>340</v>
      </c>
      <c r="G222" s="953">
        <v>15267675.169756945</v>
      </c>
      <c r="H222" s="953">
        <f>((SUM(G222:$G$259))*K222/365*L222)</f>
        <v>4667498.4628417306</v>
      </c>
      <c r="I222" s="953">
        <v>15267675.169756945</v>
      </c>
      <c r="J222" s="953">
        <f t="shared" si="20"/>
        <v>19935173.632598676</v>
      </c>
      <c r="K222" s="937">
        <v>0.08</v>
      </c>
      <c r="L222" s="929">
        <f t="shared" si="21"/>
        <v>30</v>
      </c>
      <c r="M222" s="936"/>
      <c r="N222" s="930"/>
      <c r="O222" s="953"/>
      <c r="P222" s="953"/>
    </row>
    <row r="223" spans="1:16" s="913" customFormat="1" ht="14.25" x14ac:dyDescent="0.2">
      <c r="A223" s="859"/>
      <c r="B223" s="926"/>
      <c r="C223" s="926">
        <f t="shared" si="22"/>
        <v>47299</v>
      </c>
      <c r="D223" s="926">
        <v>47330</v>
      </c>
      <c r="E223" s="927"/>
      <c r="F223" s="927" t="s">
        <v>340</v>
      </c>
      <c r="G223" s="953">
        <v>15369459.670888657</v>
      </c>
      <c r="H223" s="953">
        <f>((SUM(G223:$G$259))*K223/365*L223)</f>
        <v>4719345.2122761877</v>
      </c>
      <c r="I223" s="953">
        <v>15369459.670888657</v>
      </c>
      <c r="J223" s="953">
        <f t="shared" si="20"/>
        <v>20088804.883164845</v>
      </c>
      <c r="K223" s="937">
        <v>0.08</v>
      </c>
      <c r="L223" s="929">
        <f t="shared" si="21"/>
        <v>31</v>
      </c>
      <c r="M223" s="936"/>
      <c r="N223" s="930"/>
      <c r="O223" s="953"/>
      <c r="P223" s="953"/>
    </row>
    <row r="224" spans="1:16" s="913" customFormat="1" ht="14.25" x14ac:dyDescent="0.2">
      <c r="A224" s="859"/>
      <c r="B224" s="926"/>
      <c r="C224" s="926">
        <f t="shared" si="22"/>
        <v>47330</v>
      </c>
      <c r="D224" s="926">
        <v>47361</v>
      </c>
      <c r="E224" s="927"/>
      <c r="F224" s="927" t="s">
        <v>340</v>
      </c>
      <c r="G224" s="953">
        <v>15471922.735361248</v>
      </c>
      <c r="H224" s="953">
        <f>((SUM(G224:$G$259))*K224/365*L224)</f>
        <v>4614917.1027315194</v>
      </c>
      <c r="I224" s="953">
        <v>15471922.735361248</v>
      </c>
      <c r="J224" s="953">
        <f t="shared" si="20"/>
        <v>20086839.838092767</v>
      </c>
      <c r="K224" s="937">
        <v>0.08</v>
      </c>
      <c r="L224" s="929">
        <f t="shared" si="21"/>
        <v>31</v>
      </c>
      <c r="M224" s="936"/>
      <c r="N224" s="930"/>
      <c r="O224" s="953"/>
      <c r="P224" s="953"/>
    </row>
    <row r="225" spans="1:16" s="913" customFormat="1" ht="14.25" x14ac:dyDescent="0.2">
      <c r="A225" s="859"/>
      <c r="B225" s="926"/>
      <c r="C225" s="926">
        <f t="shared" si="22"/>
        <v>47361</v>
      </c>
      <c r="D225" s="926">
        <v>47391</v>
      </c>
      <c r="E225" s="927"/>
      <c r="F225" s="927" t="s">
        <v>340</v>
      </c>
      <c r="G225" s="953">
        <v>15575068.886930322</v>
      </c>
      <c r="H225" s="953">
        <f>((SUM(G225:$G$259))*K225/365*L225)</f>
        <v>4364315.6185063422</v>
      </c>
      <c r="I225" s="953">
        <v>15575068.886930322</v>
      </c>
      <c r="J225" s="953">
        <f t="shared" si="20"/>
        <v>19939384.505436666</v>
      </c>
      <c r="K225" s="937">
        <v>0.08</v>
      </c>
      <c r="L225" s="929">
        <f t="shared" si="21"/>
        <v>30</v>
      </c>
      <c r="M225" s="936"/>
      <c r="N225" s="930"/>
      <c r="O225" s="953"/>
      <c r="P225" s="953"/>
    </row>
    <row r="226" spans="1:16" s="913" customFormat="1" ht="14.25" x14ac:dyDescent="0.2">
      <c r="A226" s="859"/>
      <c r="B226" s="926"/>
      <c r="C226" s="926">
        <f t="shared" si="22"/>
        <v>47391</v>
      </c>
      <c r="D226" s="926">
        <v>47422</v>
      </c>
      <c r="E226" s="927"/>
      <c r="F226" s="927" t="s">
        <v>340</v>
      </c>
      <c r="G226" s="953">
        <v>15678902.679509858</v>
      </c>
      <c r="H226" s="953">
        <f>((SUM(G226:$G$259))*K226/365*L226)</f>
        <v>4403967.6802019756</v>
      </c>
      <c r="I226" s="953">
        <v>15678902.679509858</v>
      </c>
      <c r="J226" s="953">
        <f t="shared" si="20"/>
        <v>20082870.359711833</v>
      </c>
      <c r="K226" s="937">
        <v>0.08</v>
      </c>
      <c r="L226" s="929">
        <f t="shared" si="21"/>
        <v>31</v>
      </c>
      <c r="M226" s="936"/>
      <c r="N226" s="930"/>
      <c r="O226" s="953"/>
      <c r="P226" s="953"/>
    </row>
    <row r="227" spans="1:16" s="913" customFormat="1" ht="14.25" x14ac:dyDescent="0.2">
      <c r="A227" s="859"/>
      <c r="B227" s="926"/>
      <c r="C227" s="926">
        <f t="shared" si="22"/>
        <v>47422</v>
      </c>
      <c r="D227" s="926">
        <v>47452</v>
      </c>
      <c r="E227" s="927"/>
      <c r="F227" s="927" t="s">
        <v>340</v>
      </c>
      <c r="G227" s="953">
        <v>15783428.697373256</v>
      </c>
      <c r="H227" s="953">
        <f>((SUM(G227:$G$259))*K227/365*L227)</f>
        <v>4158810.0520420782</v>
      </c>
      <c r="I227" s="953">
        <v>15783428.697373256</v>
      </c>
      <c r="J227" s="953">
        <f t="shared" si="20"/>
        <v>19942238.749415334</v>
      </c>
      <c r="K227" s="937">
        <v>0.08</v>
      </c>
      <c r="L227" s="929">
        <f t="shared" si="21"/>
        <v>30</v>
      </c>
      <c r="M227" s="936"/>
      <c r="N227" s="930"/>
      <c r="O227" s="953"/>
      <c r="P227" s="953"/>
    </row>
    <row r="228" spans="1:16" s="913" customFormat="1" ht="14.25" x14ac:dyDescent="0.2">
      <c r="A228" s="859"/>
      <c r="B228" s="926"/>
      <c r="C228" s="926">
        <f t="shared" si="22"/>
        <v>47452</v>
      </c>
      <c r="D228" s="926">
        <v>47483</v>
      </c>
      <c r="E228" s="927"/>
      <c r="F228" s="927" t="s">
        <v>340</v>
      </c>
      <c r="G228" s="953">
        <v>15888651.555355746</v>
      </c>
      <c r="H228" s="953">
        <f>((SUM(G228:$G$259))*K228/365*L228)</f>
        <v>4190196.2231754833</v>
      </c>
      <c r="I228" s="953">
        <v>15888651.555355746</v>
      </c>
      <c r="J228" s="953">
        <f t="shared" si="20"/>
        <v>20078847.778531231</v>
      </c>
      <c r="K228" s="937">
        <v>0.08</v>
      </c>
      <c r="L228" s="929">
        <f t="shared" si="21"/>
        <v>31</v>
      </c>
      <c r="M228" s="936"/>
      <c r="N228" s="930"/>
      <c r="O228" s="953"/>
      <c r="P228" s="953"/>
    </row>
    <row r="229" spans="1:16" s="913" customFormat="1" ht="14.25" x14ac:dyDescent="0.2">
      <c r="A229" s="859"/>
      <c r="B229" s="926"/>
      <c r="C229" s="926">
        <f t="shared" si="22"/>
        <v>47483</v>
      </c>
      <c r="D229" s="926">
        <v>47514</v>
      </c>
      <c r="E229" s="927"/>
      <c r="F229" s="927" t="s">
        <v>340</v>
      </c>
      <c r="G229" s="953">
        <v>15994575.899058118</v>
      </c>
      <c r="H229" s="953">
        <f>((SUM(G229:$G$259))*K229/365*L229)</f>
        <v>4082240.453703477</v>
      </c>
      <c r="I229" s="953">
        <v>15994575.899058118</v>
      </c>
      <c r="J229" s="953">
        <f t="shared" si="20"/>
        <v>20076816.352761596</v>
      </c>
      <c r="K229" s="937">
        <v>0.08</v>
      </c>
      <c r="L229" s="929">
        <f t="shared" si="21"/>
        <v>31</v>
      </c>
      <c r="M229" s="936"/>
      <c r="N229" s="930"/>
      <c r="O229" s="953"/>
      <c r="P229" s="953"/>
    </row>
    <row r="230" spans="1:16" s="913" customFormat="1" ht="14.25" x14ac:dyDescent="0.2">
      <c r="A230" s="859"/>
      <c r="B230" s="926"/>
      <c r="C230" s="926">
        <f t="shared" si="22"/>
        <v>47514</v>
      </c>
      <c r="D230" s="926">
        <v>47542</v>
      </c>
      <c r="E230" s="927"/>
      <c r="F230" s="927" t="s">
        <v>340</v>
      </c>
      <c r="G230" s="953">
        <v>16101206.405051839</v>
      </c>
      <c r="H230" s="953">
        <f>((SUM(G230:$G$259))*K230/365*L230)</f>
        <v>3589026.4327369817</v>
      </c>
      <c r="I230" s="953">
        <v>16101206.405051839</v>
      </c>
      <c r="J230" s="953">
        <f t="shared" si="20"/>
        <v>19690232.83778882</v>
      </c>
      <c r="K230" s="937">
        <v>0.08</v>
      </c>
      <c r="L230" s="929">
        <f t="shared" si="21"/>
        <v>28</v>
      </c>
      <c r="M230" s="936"/>
      <c r="N230" s="930"/>
      <c r="O230" s="953"/>
      <c r="P230" s="953"/>
    </row>
    <row r="231" spans="1:16" s="913" customFormat="1" ht="14.25" x14ac:dyDescent="0.2">
      <c r="A231" s="859"/>
      <c r="B231" s="926"/>
      <c r="C231" s="926">
        <f t="shared" si="22"/>
        <v>47542</v>
      </c>
      <c r="D231" s="926">
        <v>47573</v>
      </c>
      <c r="E231" s="927"/>
      <c r="F231" s="927" t="s">
        <v>340</v>
      </c>
      <c r="G231" s="953">
        <v>16208547.781085517</v>
      </c>
      <c r="H231" s="953">
        <f>((SUM(G231:$G$259))*K231/365*L231)</f>
        <v>3864165.0013358267</v>
      </c>
      <c r="I231" s="953">
        <v>16208547.781085517</v>
      </c>
      <c r="J231" s="953">
        <f t="shared" si="20"/>
        <v>20072712.782421343</v>
      </c>
      <c r="K231" s="937">
        <v>0.08</v>
      </c>
      <c r="L231" s="929">
        <f t="shared" si="21"/>
        <v>31</v>
      </c>
      <c r="M231" s="936"/>
      <c r="N231" s="930"/>
      <c r="O231" s="953"/>
      <c r="P231" s="953"/>
    </row>
    <row r="232" spans="1:16" s="913" customFormat="1" ht="14.25" x14ac:dyDescent="0.2">
      <c r="A232" s="859"/>
      <c r="B232" s="926"/>
      <c r="C232" s="926">
        <f t="shared" si="22"/>
        <v>47573</v>
      </c>
      <c r="D232" s="926">
        <v>47603</v>
      </c>
      <c r="E232" s="927"/>
      <c r="F232" s="927" t="s">
        <v>340</v>
      </c>
      <c r="G232" s="953">
        <v>16316604.766292755</v>
      </c>
      <c r="H232" s="953">
        <f>((SUM(G232:$G$259))*K232/365*L232)</f>
        <v>3632937.7648886018</v>
      </c>
      <c r="I232" s="953">
        <v>16316604.766292755</v>
      </c>
      <c r="J232" s="953">
        <f t="shared" si="20"/>
        <v>19949542.531181358</v>
      </c>
      <c r="K232" s="937">
        <v>0.08</v>
      </c>
      <c r="L232" s="929">
        <f t="shared" si="21"/>
        <v>30</v>
      </c>
      <c r="M232" s="936"/>
      <c r="N232" s="930"/>
      <c r="O232" s="953"/>
      <c r="P232" s="953"/>
    </row>
    <row r="233" spans="1:16" s="913" customFormat="1" ht="14.25" x14ac:dyDescent="0.2">
      <c r="A233" s="859"/>
      <c r="B233" s="926"/>
      <c r="C233" s="926">
        <f t="shared" si="22"/>
        <v>47603</v>
      </c>
      <c r="D233" s="926">
        <v>47634</v>
      </c>
      <c r="E233" s="927"/>
      <c r="F233" s="927" t="s">
        <v>340</v>
      </c>
      <c r="G233" s="953">
        <v>16425382.131401371</v>
      </c>
      <c r="H233" s="953">
        <f>((SUM(G233:$G$259))*K233/365*L233)</f>
        <v>3643172.1840276122</v>
      </c>
      <c r="I233" s="953">
        <v>16425382.131401371</v>
      </c>
      <c r="J233" s="953">
        <f t="shared" si="20"/>
        <v>20068554.315428983</v>
      </c>
      <c r="K233" s="937">
        <v>0.08</v>
      </c>
      <c r="L233" s="929">
        <f t="shared" si="21"/>
        <v>31</v>
      </c>
      <c r="M233" s="936"/>
      <c r="N233" s="930"/>
      <c r="O233" s="953"/>
      <c r="P233" s="953"/>
    </row>
    <row r="234" spans="1:16" s="913" customFormat="1" ht="14.25" x14ac:dyDescent="0.2">
      <c r="A234" s="859"/>
      <c r="B234" s="926"/>
      <c r="C234" s="926">
        <f t="shared" si="22"/>
        <v>47634</v>
      </c>
      <c r="D234" s="926">
        <v>47664</v>
      </c>
      <c r="E234" s="927"/>
      <c r="F234" s="927" t="s">
        <v>340</v>
      </c>
      <c r="G234" s="953">
        <v>16534884.678944048</v>
      </c>
      <c r="H234" s="953">
        <f>((SUM(G234:$G$259))*K234/365*L234)</f>
        <v>3417647.9880270516</v>
      </c>
      <c r="I234" s="953">
        <v>16534884.678944048</v>
      </c>
      <c r="J234" s="953">
        <f t="shared" si="20"/>
        <v>19952532.666971099</v>
      </c>
      <c r="K234" s="937">
        <v>0.08</v>
      </c>
      <c r="L234" s="929">
        <f t="shared" si="21"/>
        <v>30</v>
      </c>
      <c r="M234" s="936"/>
      <c r="N234" s="930"/>
      <c r="O234" s="953"/>
      <c r="P234" s="953"/>
    </row>
    <row r="235" spans="1:16" s="913" customFormat="1" ht="14.25" x14ac:dyDescent="0.2">
      <c r="A235" s="859"/>
      <c r="B235" s="926"/>
      <c r="C235" s="926">
        <f t="shared" si="22"/>
        <v>47664</v>
      </c>
      <c r="D235" s="926">
        <v>47695</v>
      </c>
      <c r="E235" s="927"/>
      <c r="F235" s="927" t="s">
        <v>340</v>
      </c>
      <c r="G235" s="953">
        <v>16645117.243470341</v>
      </c>
      <c r="H235" s="953">
        <f>((SUM(G235:$G$259))*K235/365*L235)</f>
        <v>3419222.9739189642</v>
      </c>
      <c r="I235" s="953">
        <v>16645117.243470341</v>
      </c>
      <c r="J235" s="953">
        <f t="shared" si="20"/>
        <v>20064340.217389304</v>
      </c>
      <c r="K235" s="937">
        <v>0.08</v>
      </c>
      <c r="L235" s="929">
        <f t="shared" si="21"/>
        <v>31</v>
      </c>
      <c r="M235" s="936"/>
      <c r="N235" s="930"/>
      <c r="O235" s="953"/>
      <c r="P235" s="953"/>
    </row>
    <row r="236" spans="1:16" s="913" customFormat="1" ht="14.25" x14ac:dyDescent="0.2">
      <c r="A236" s="859"/>
      <c r="B236" s="926"/>
      <c r="C236" s="926">
        <f t="shared" si="22"/>
        <v>47695</v>
      </c>
      <c r="D236" s="926">
        <v>47726</v>
      </c>
      <c r="E236" s="927"/>
      <c r="F236" s="927" t="s">
        <v>340</v>
      </c>
      <c r="G236" s="953">
        <v>16756084.691760145</v>
      </c>
      <c r="H236" s="953">
        <f>((SUM(G236:$G$259))*K236/365*L236)</f>
        <v>3306127.3827852476</v>
      </c>
      <c r="I236" s="953">
        <v>16756084.691760145</v>
      </c>
      <c r="J236" s="953">
        <f t="shared" si="20"/>
        <v>20062212.074545391</v>
      </c>
      <c r="K236" s="937">
        <v>0.08</v>
      </c>
      <c r="L236" s="929">
        <f t="shared" si="21"/>
        <v>31</v>
      </c>
      <c r="M236" s="936"/>
      <c r="N236" s="930"/>
      <c r="O236" s="953"/>
      <c r="P236" s="953"/>
    </row>
    <row r="237" spans="1:16" s="913" customFormat="1" ht="14.25" x14ac:dyDescent="0.2">
      <c r="A237" s="859"/>
      <c r="B237" s="926"/>
      <c r="C237" s="926">
        <f t="shared" si="22"/>
        <v>47726</v>
      </c>
      <c r="D237" s="926">
        <v>47756</v>
      </c>
      <c r="E237" s="927"/>
      <c r="F237" s="927" t="s">
        <v>340</v>
      </c>
      <c r="G237" s="953">
        <v>16867791.923038546</v>
      </c>
      <c r="H237" s="953">
        <f>((SUM(G237:$G$259))*K237/365*L237)</f>
        <v>3089301.1171393292</v>
      </c>
      <c r="I237" s="953">
        <v>16867791.923038546</v>
      </c>
      <c r="J237" s="953">
        <f t="shared" si="20"/>
        <v>19957093.040177874</v>
      </c>
      <c r="K237" s="937">
        <v>0.08</v>
      </c>
      <c r="L237" s="929">
        <f t="shared" si="21"/>
        <v>30</v>
      </c>
      <c r="M237" s="936"/>
      <c r="N237" s="930"/>
      <c r="O237" s="953"/>
      <c r="P237" s="953"/>
    </row>
    <row r="238" spans="1:16" s="913" customFormat="1" ht="14.25" x14ac:dyDescent="0.2">
      <c r="A238" s="859"/>
      <c r="B238" s="926"/>
      <c r="C238" s="926">
        <f t="shared" si="22"/>
        <v>47756</v>
      </c>
      <c r="D238" s="926">
        <v>47787</v>
      </c>
      <c r="E238" s="927"/>
      <c r="F238" s="927" t="s">
        <v>340</v>
      </c>
      <c r="G238" s="953">
        <v>16980243.869192135</v>
      </c>
      <c r="H238" s="953">
        <f>((SUM(G238:$G$259))*K238/365*L238)</f>
        <v>3077669.2622244232</v>
      </c>
      <c r="I238" s="953">
        <v>16980243.869192135</v>
      </c>
      <c r="J238" s="953">
        <f t="shared" si="20"/>
        <v>20057913.131416559</v>
      </c>
      <c r="K238" s="937">
        <v>0.08</v>
      </c>
      <c r="L238" s="929">
        <f t="shared" si="21"/>
        <v>31</v>
      </c>
      <c r="M238" s="936"/>
      <c r="N238" s="930"/>
      <c r="O238" s="953"/>
      <c r="P238" s="953"/>
    </row>
    <row r="239" spans="1:16" s="913" customFormat="1" ht="14.25" x14ac:dyDescent="0.2">
      <c r="A239" s="859"/>
      <c r="B239" s="926"/>
      <c r="C239" s="926">
        <f t="shared" si="22"/>
        <v>47787</v>
      </c>
      <c r="D239" s="926">
        <v>47817</v>
      </c>
      <c r="E239" s="927"/>
      <c r="F239" s="927" t="s">
        <v>340</v>
      </c>
      <c r="G239" s="953">
        <v>17093445.49498675</v>
      </c>
      <c r="H239" s="953">
        <f>((SUM(G239:$G$259))*K239/365*L239)</f>
        <v>2866738.6900123316</v>
      </c>
      <c r="I239" s="953">
        <v>17093445.49498675</v>
      </c>
      <c r="J239" s="953">
        <f t="shared" si="20"/>
        <v>19960184.184999082</v>
      </c>
      <c r="K239" s="937">
        <v>0.08</v>
      </c>
      <c r="L239" s="929">
        <f t="shared" si="21"/>
        <v>30</v>
      </c>
      <c r="M239" s="936"/>
      <c r="N239" s="930"/>
      <c r="O239" s="953"/>
      <c r="P239" s="953"/>
    </row>
    <row r="240" spans="1:16" s="913" customFormat="1" ht="14.25" x14ac:dyDescent="0.2">
      <c r="A240" s="859"/>
      <c r="B240" s="926"/>
      <c r="C240" s="926">
        <f t="shared" si="22"/>
        <v>47817</v>
      </c>
      <c r="D240" s="926">
        <v>47848</v>
      </c>
      <c r="E240" s="927"/>
      <c r="F240" s="927" t="s">
        <v>340</v>
      </c>
      <c r="G240" s="953">
        <v>17207401.798286662</v>
      </c>
      <c r="H240" s="953">
        <f>((SUM(G240:$G$259))*K240/365*L240)</f>
        <v>2846154.8796952078</v>
      </c>
      <c r="I240" s="953">
        <v>17207401.798286662</v>
      </c>
      <c r="J240" s="953">
        <f t="shared" si="20"/>
        <v>20053556.677981868</v>
      </c>
      <c r="K240" s="937">
        <v>0.08</v>
      </c>
      <c r="L240" s="929">
        <f t="shared" si="21"/>
        <v>31</v>
      </c>
      <c r="M240" s="936"/>
      <c r="N240" s="930"/>
      <c r="O240" s="953"/>
      <c r="P240" s="953"/>
    </row>
    <row r="241" spans="1:16" s="913" customFormat="1" ht="14.25" x14ac:dyDescent="0.2">
      <c r="A241" s="859"/>
      <c r="B241" s="926"/>
      <c r="C241" s="926">
        <f t="shared" si="22"/>
        <v>47848</v>
      </c>
      <c r="D241" s="926">
        <v>47879</v>
      </c>
      <c r="E241" s="927"/>
      <c r="F241" s="927" t="s">
        <v>340</v>
      </c>
      <c r="G241" s="953">
        <v>17322117.810275238</v>
      </c>
      <c r="H241" s="953">
        <f>((SUM(G241:$G$259))*K241/365*L241)</f>
        <v>2729238.8345999992</v>
      </c>
      <c r="I241" s="953">
        <v>17322117.810275238</v>
      </c>
      <c r="J241" s="953">
        <f t="shared" si="20"/>
        <v>20051356.644875236</v>
      </c>
      <c r="K241" s="937">
        <v>0.08</v>
      </c>
      <c r="L241" s="929">
        <f t="shared" si="21"/>
        <v>31</v>
      </c>
      <c r="M241" s="936"/>
      <c r="N241" s="930"/>
      <c r="O241" s="953"/>
      <c r="P241" s="953"/>
    </row>
    <row r="242" spans="1:16" s="913" customFormat="1" ht="14.25" x14ac:dyDescent="0.2">
      <c r="A242" s="859"/>
      <c r="B242" s="926"/>
      <c r="C242" s="926">
        <f t="shared" si="22"/>
        <v>47879</v>
      </c>
      <c r="D242" s="926">
        <v>47907</v>
      </c>
      <c r="E242" s="927"/>
      <c r="F242" s="927" t="s">
        <v>340</v>
      </c>
      <c r="G242" s="953">
        <v>17437598.595677074</v>
      </c>
      <c r="H242" s="953">
        <f>((SUM(G242:$G$259))*K242/365*L242)</f>
        <v>2358813.3476682706</v>
      </c>
      <c r="I242" s="953">
        <v>17437598.595677074</v>
      </c>
      <c r="J242" s="953">
        <f t="shared" si="20"/>
        <v>19796411.943345346</v>
      </c>
      <c r="K242" s="937">
        <v>0.08</v>
      </c>
      <c r="L242" s="929">
        <f t="shared" si="21"/>
        <v>28</v>
      </c>
      <c r="M242" s="936"/>
      <c r="N242" s="930"/>
      <c r="O242" s="953"/>
      <c r="P242" s="953"/>
    </row>
    <row r="243" spans="1:16" s="913" customFormat="1" ht="14.25" x14ac:dyDescent="0.2">
      <c r="A243" s="859"/>
      <c r="B243" s="926"/>
      <c r="C243" s="926">
        <f t="shared" si="22"/>
        <v>47907</v>
      </c>
      <c r="D243" s="926">
        <v>47938</v>
      </c>
      <c r="E243" s="927"/>
      <c r="F243" s="927" t="s">
        <v>340</v>
      </c>
      <c r="G243" s="953">
        <v>17553849.252981588</v>
      </c>
      <c r="H243" s="953">
        <f>((SUM(G243:$G$259))*K243/365*L243)</f>
        <v>2493063.2272390085</v>
      </c>
      <c r="I243" s="953">
        <v>17553849.252981588</v>
      </c>
      <c r="J243" s="953">
        <f t="shared" si="20"/>
        <v>20046912.480220597</v>
      </c>
      <c r="K243" s="937">
        <v>0.08</v>
      </c>
      <c r="L243" s="929">
        <f t="shared" si="21"/>
        <v>31</v>
      </c>
      <c r="M243" s="936"/>
      <c r="N243" s="930"/>
      <c r="O243" s="953"/>
      <c r="P243" s="953"/>
    </row>
    <row r="244" spans="1:16" s="913" customFormat="1" ht="14.25" x14ac:dyDescent="0.2">
      <c r="A244" s="859"/>
      <c r="B244" s="926"/>
      <c r="C244" s="926">
        <f t="shared" si="22"/>
        <v>47938</v>
      </c>
      <c r="D244" s="926">
        <v>47968</v>
      </c>
      <c r="E244" s="927"/>
      <c r="F244" s="927" t="s">
        <v>340</v>
      </c>
      <c r="G244" s="953">
        <v>17670874.914668132</v>
      </c>
      <c r="H244" s="953">
        <f>((SUM(G244:$G$259))*K244/365*L244)</f>
        <v>2297219.2623813795</v>
      </c>
      <c r="I244" s="953">
        <v>17670874.914668132</v>
      </c>
      <c r="J244" s="953">
        <f t="shared" si="20"/>
        <v>19968094.17704951</v>
      </c>
      <c r="K244" s="937">
        <v>0.08</v>
      </c>
      <c r="L244" s="929">
        <f t="shared" si="21"/>
        <v>30</v>
      </c>
      <c r="M244" s="936"/>
      <c r="N244" s="930"/>
      <c r="O244" s="953"/>
      <c r="P244" s="953"/>
    </row>
    <row r="245" spans="1:16" s="913" customFormat="1" ht="14.25" x14ac:dyDescent="0.2">
      <c r="A245" s="859"/>
      <c r="B245" s="926"/>
      <c r="C245" s="926">
        <f t="shared" si="22"/>
        <v>47968</v>
      </c>
      <c r="D245" s="926">
        <v>47999</v>
      </c>
      <c r="E245" s="927"/>
      <c r="F245" s="927" t="s">
        <v>340</v>
      </c>
      <c r="G245" s="953">
        <v>17788680.747432586</v>
      </c>
      <c r="H245" s="953">
        <f>((SUM(G245:$G$259))*K245/365*L245)</f>
        <v>2253728.11508621</v>
      </c>
      <c r="I245" s="953">
        <v>17788680.747432586</v>
      </c>
      <c r="J245" s="953">
        <f t="shared" si="20"/>
        <v>20042408.862518795</v>
      </c>
      <c r="K245" s="937">
        <v>0.08</v>
      </c>
      <c r="L245" s="929">
        <f t="shared" si="21"/>
        <v>31</v>
      </c>
      <c r="M245" s="936"/>
      <c r="N245" s="930"/>
      <c r="O245" s="953"/>
      <c r="P245" s="953"/>
    </row>
    <row r="246" spans="1:16" s="913" customFormat="1" ht="14.25" x14ac:dyDescent="0.2">
      <c r="A246" s="859"/>
      <c r="B246" s="926"/>
      <c r="C246" s="926">
        <f t="shared" si="22"/>
        <v>47999</v>
      </c>
      <c r="D246" s="926">
        <v>48029</v>
      </c>
      <c r="E246" s="927"/>
      <c r="F246" s="927" t="s">
        <v>340</v>
      </c>
      <c r="G246" s="953">
        <v>17907271.95241547</v>
      </c>
      <c r="H246" s="953">
        <f>((SUM(G246:$G$259))*K246/365*L246)</f>
        <v>2064060.5402196215</v>
      </c>
      <c r="I246" s="953">
        <v>17907271.95241547</v>
      </c>
      <c r="J246" s="953">
        <f t="shared" si="20"/>
        <v>19971332.49263509</v>
      </c>
      <c r="K246" s="937">
        <v>0.08</v>
      </c>
      <c r="L246" s="929">
        <f t="shared" si="21"/>
        <v>30</v>
      </c>
      <c r="M246" s="936"/>
      <c r="N246" s="930"/>
      <c r="O246" s="953"/>
      <c r="P246" s="953"/>
    </row>
    <row r="247" spans="1:16" s="913" customFormat="1" ht="14.25" x14ac:dyDescent="0.2">
      <c r="A247" s="859"/>
      <c r="B247" s="926"/>
      <c r="C247" s="926">
        <f t="shared" si="22"/>
        <v>48029</v>
      </c>
      <c r="D247" s="926">
        <v>48060</v>
      </c>
      <c r="E247" s="927"/>
      <c r="F247" s="927" t="s">
        <v>340</v>
      </c>
      <c r="G247" s="953">
        <v>18026653.765431572</v>
      </c>
      <c r="H247" s="953">
        <f>((SUM(G247:$G$259))*K247/365*L247)</f>
        <v>2011191.2309886126</v>
      </c>
      <c r="I247" s="953">
        <v>18026653.765431572</v>
      </c>
      <c r="J247" s="953">
        <f t="shared" si="20"/>
        <v>20037844.996420186</v>
      </c>
      <c r="K247" s="937">
        <v>0.08</v>
      </c>
      <c r="L247" s="929">
        <f t="shared" si="21"/>
        <v>31</v>
      </c>
      <c r="M247" s="936"/>
      <c r="N247" s="930"/>
      <c r="O247" s="953"/>
      <c r="P247" s="953"/>
    </row>
    <row r="248" spans="1:16" s="913" customFormat="1" ht="14.25" x14ac:dyDescent="0.2">
      <c r="A248" s="859"/>
      <c r="B248" s="926"/>
      <c r="C248" s="926">
        <f t="shared" si="22"/>
        <v>48060</v>
      </c>
      <c r="D248" s="926">
        <v>48091</v>
      </c>
      <c r="E248" s="927"/>
      <c r="F248" s="927" t="s">
        <v>340</v>
      </c>
      <c r="G248" s="953">
        <v>18146831.457201116</v>
      </c>
      <c r="H248" s="953">
        <f>((SUM(G248:$G$259))*K248/365*L248)</f>
        <v>1888708.7615686941</v>
      </c>
      <c r="I248" s="953">
        <v>18146831.457201116</v>
      </c>
      <c r="J248" s="953">
        <f t="shared" si="20"/>
        <v>20035540.218769811</v>
      </c>
      <c r="K248" s="937">
        <v>0.08</v>
      </c>
      <c r="L248" s="929">
        <f t="shared" si="21"/>
        <v>31</v>
      </c>
      <c r="M248" s="936"/>
      <c r="N248" s="930"/>
      <c r="O248" s="953"/>
      <c r="P248" s="953"/>
    </row>
    <row r="249" spans="1:16" s="913" customFormat="1" ht="14.25" x14ac:dyDescent="0.2">
      <c r="A249" s="859"/>
      <c r="B249" s="926"/>
      <c r="C249" s="926">
        <f t="shared" si="22"/>
        <v>48091</v>
      </c>
      <c r="D249" s="926">
        <v>48121</v>
      </c>
      <c r="E249" s="927"/>
      <c r="F249" s="927" t="s">
        <v>340</v>
      </c>
      <c r="G249" s="953">
        <v>18267810.333582457</v>
      </c>
      <c r="H249" s="953">
        <f>((SUM(G249:$G$259))*K249/365*L249)</f>
        <v>1708461.0409864283</v>
      </c>
      <c r="I249" s="953">
        <v>18267810.333582457</v>
      </c>
      <c r="J249" s="953">
        <f t="shared" si="20"/>
        <v>19976271.374568887</v>
      </c>
      <c r="K249" s="937">
        <v>0.08</v>
      </c>
      <c r="L249" s="929">
        <f t="shared" si="21"/>
        <v>30</v>
      </c>
      <c r="M249" s="936"/>
      <c r="N249" s="930"/>
      <c r="O249" s="953"/>
      <c r="P249" s="953"/>
    </row>
    <row r="250" spans="1:16" s="913" customFormat="1" ht="14.25" x14ac:dyDescent="0.2">
      <c r="A250" s="859"/>
      <c r="B250" s="926"/>
      <c r="C250" s="926">
        <f t="shared" si="22"/>
        <v>48121</v>
      </c>
      <c r="D250" s="926">
        <v>48152</v>
      </c>
      <c r="E250" s="927"/>
      <c r="F250" s="927" t="s">
        <v>340</v>
      </c>
      <c r="G250" s="953">
        <v>23389595.735806342</v>
      </c>
      <c r="H250" s="953">
        <f>((SUM(G250:$G$259))*K250/365*L250)</f>
        <v>1641288.7296751509</v>
      </c>
      <c r="I250" s="953">
        <v>23389595.735806342</v>
      </c>
      <c r="J250" s="953">
        <f t="shared" si="20"/>
        <v>25030884.465481494</v>
      </c>
      <c r="K250" s="937">
        <v>0.08</v>
      </c>
      <c r="L250" s="929">
        <f t="shared" si="21"/>
        <v>31</v>
      </c>
      <c r="M250" s="936"/>
      <c r="N250" s="930"/>
      <c r="O250" s="953"/>
      <c r="P250" s="953"/>
    </row>
    <row r="251" spans="1:16" s="913" customFormat="1" ht="14.25" x14ac:dyDescent="0.2">
      <c r="A251" s="859"/>
      <c r="B251" s="926"/>
      <c r="C251" s="926">
        <f t="shared" si="22"/>
        <v>48152</v>
      </c>
      <c r="D251" s="926">
        <v>48182</v>
      </c>
      <c r="E251" s="927"/>
      <c r="F251" s="927" t="s">
        <v>340</v>
      </c>
      <c r="G251" s="953">
        <v>23545526.374045052</v>
      </c>
      <c r="H251" s="953">
        <f>((SUM(G251:$G$259))*K251/365*L251)</f>
        <v>1434549.3298452417</v>
      </c>
      <c r="I251" s="953">
        <v>23545526.374045052</v>
      </c>
      <c r="J251" s="953">
        <f t="shared" si="20"/>
        <v>24980075.703890294</v>
      </c>
      <c r="K251" s="937">
        <v>0.08</v>
      </c>
      <c r="L251" s="929">
        <f t="shared" si="21"/>
        <v>30</v>
      </c>
      <c r="M251" s="936"/>
      <c r="N251" s="930"/>
      <c r="O251" s="953"/>
      <c r="P251" s="953"/>
    </row>
    <row r="252" spans="1:16" s="913" customFormat="1" ht="14.25" x14ac:dyDescent="0.2">
      <c r="A252" s="859"/>
      <c r="B252" s="926"/>
      <c r="C252" s="926">
        <f t="shared" si="22"/>
        <v>48182</v>
      </c>
      <c r="D252" s="926">
        <v>48213</v>
      </c>
      <c r="E252" s="927"/>
      <c r="F252" s="927" t="s">
        <v>340</v>
      </c>
      <c r="G252" s="953">
        <v>23702496.549872018</v>
      </c>
      <c r="H252" s="953">
        <f>((SUM(G252:$G$259))*K252/365*L252)</f>
        <v>1322387.0780794483</v>
      </c>
      <c r="I252" s="953">
        <v>23702496.549872018</v>
      </c>
      <c r="J252" s="953">
        <f t="shared" si="20"/>
        <v>25024883.627951466</v>
      </c>
      <c r="K252" s="937">
        <v>0.08</v>
      </c>
      <c r="L252" s="929">
        <f t="shared" si="21"/>
        <v>31</v>
      </c>
      <c r="M252" s="936"/>
      <c r="N252" s="930"/>
      <c r="O252" s="953"/>
      <c r="P252" s="953"/>
    </row>
    <row r="253" spans="1:16" s="913" customFormat="1" ht="14.25" x14ac:dyDescent="0.2">
      <c r="A253" s="859"/>
      <c r="B253" s="926"/>
      <c r="C253" s="926">
        <f t="shared" si="22"/>
        <v>48213</v>
      </c>
      <c r="D253" s="926">
        <v>48244</v>
      </c>
      <c r="E253" s="927"/>
      <c r="F253" s="927" t="s">
        <v>340</v>
      </c>
      <c r="G253" s="953">
        <v>23860513.193537831</v>
      </c>
      <c r="H253" s="953">
        <f>((SUM(G253:$G$259))*K253/365*L253)</f>
        <v>1161339.9782337428</v>
      </c>
      <c r="I253" s="953">
        <v>23860513.193537831</v>
      </c>
      <c r="J253" s="953">
        <f t="shared" si="20"/>
        <v>25021853.171771575</v>
      </c>
      <c r="K253" s="937">
        <v>0.08</v>
      </c>
      <c r="L253" s="929">
        <f t="shared" si="21"/>
        <v>31</v>
      </c>
      <c r="M253" s="936"/>
      <c r="N253" s="930"/>
      <c r="O253" s="953"/>
      <c r="P253" s="953"/>
    </row>
    <row r="254" spans="1:16" s="913" customFormat="1" ht="14.25" x14ac:dyDescent="0.2">
      <c r="A254" s="859"/>
      <c r="B254" s="926"/>
      <c r="C254" s="926">
        <f t="shared" si="22"/>
        <v>48244</v>
      </c>
      <c r="D254" s="926">
        <v>48272</v>
      </c>
      <c r="E254" s="927"/>
      <c r="F254" s="927" t="s">
        <v>340</v>
      </c>
      <c r="G254" s="953">
        <v>24019583.281494748</v>
      </c>
      <c r="H254" s="953">
        <f>((SUM(G254:$G$259))*K254/365*L254)</f>
        <v>902520.59579227434</v>
      </c>
      <c r="I254" s="953">
        <v>24019583.281494748</v>
      </c>
      <c r="J254" s="953">
        <f t="shared" si="20"/>
        <v>24922103.877287023</v>
      </c>
      <c r="K254" s="937">
        <v>0.08</v>
      </c>
      <c r="L254" s="929">
        <f t="shared" si="21"/>
        <v>28</v>
      </c>
      <c r="M254" s="936"/>
      <c r="N254" s="930"/>
      <c r="O254" s="953"/>
      <c r="P254" s="953"/>
    </row>
    <row r="255" spans="1:16" s="913" customFormat="1" ht="14.25" x14ac:dyDescent="0.2">
      <c r="A255" s="859"/>
      <c r="B255" s="926"/>
      <c r="C255" s="926">
        <f t="shared" si="22"/>
        <v>48272</v>
      </c>
      <c r="D255" s="926">
        <v>48304</v>
      </c>
      <c r="E255" s="927"/>
      <c r="F255" s="927" t="s">
        <v>340</v>
      </c>
      <c r="G255" s="953">
        <v>24179713.836704716</v>
      </c>
      <c r="H255" s="953">
        <f>((SUM(G255:$G$259))*K255/365*L255)</f>
        <v>862985.99111900374</v>
      </c>
      <c r="I255" s="953">
        <v>24179713.836704716</v>
      </c>
      <c r="J255" s="953">
        <f t="shared" si="20"/>
        <v>25042699.827823721</v>
      </c>
      <c r="K255" s="937">
        <v>0.08</v>
      </c>
      <c r="L255" s="929">
        <f t="shared" si="21"/>
        <v>32</v>
      </c>
      <c r="M255" s="936"/>
      <c r="N255" s="930"/>
      <c r="O255" s="953"/>
      <c r="P255" s="953"/>
    </row>
    <row r="256" spans="1:16" s="913" customFormat="1" ht="14.25" x14ac:dyDescent="0.2">
      <c r="A256" s="859"/>
      <c r="B256" s="926"/>
      <c r="C256" s="926">
        <f t="shared" si="22"/>
        <v>48304</v>
      </c>
      <c r="D256" s="926">
        <v>48334</v>
      </c>
      <c r="E256" s="927"/>
      <c r="F256" s="927" t="s">
        <v>340</v>
      </c>
      <c r="G256" s="953">
        <v>24340911.928949412</v>
      </c>
      <c r="H256" s="953">
        <f>((SUM(G256:$G$259))*K256/365*L256)</f>
        <v>650059.46747381589</v>
      </c>
      <c r="I256" s="953">
        <v>24340911.928949412</v>
      </c>
      <c r="J256" s="953">
        <f t="shared" si="20"/>
        <v>24990971.396423228</v>
      </c>
      <c r="K256" s="937">
        <v>0.08</v>
      </c>
      <c r="L256" s="929">
        <f t="shared" si="21"/>
        <v>30</v>
      </c>
      <c r="M256" s="936"/>
      <c r="N256" s="930"/>
      <c r="O256" s="953"/>
      <c r="P256" s="953"/>
    </row>
    <row r="257" spans="1:16" s="913" customFormat="1" ht="14.25" x14ac:dyDescent="0.2">
      <c r="A257" s="859"/>
      <c r="B257" s="926"/>
      <c r="C257" s="926">
        <f t="shared" si="22"/>
        <v>48334</v>
      </c>
      <c r="D257" s="926">
        <v>48365</v>
      </c>
      <c r="E257" s="927"/>
      <c r="F257" s="927" t="s">
        <v>340</v>
      </c>
      <c r="G257" s="953">
        <v>24503184.675142407</v>
      </c>
      <c r="H257" s="953">
        <f>((SUM(G257:$G$259))*K257/365*L257)</f>
        <v>506343.29013263836</v>
      </c>
      <c r="I257" s="953">
        <v>24503184.675142407</v>
      </c>
      <c r="J257" s="953">
        <f t="shared" si="20"/>
        <v>25009527.965275045</v>
      </c>
      <c r="K257" s="937">
        <v>0.08</v>
      </c>
      <c r="L257" s="929">
        <f t="shared" si="21"/>
        <v>31</v>
      </c>
      <c r="M257" s="936"/>
      <c r="N257" s="930"/>
      <c r="O257" s="953"/>
      <c r="P257" s="953"/>
    </row>
    <row r="258" spans="1:16" s="913" customFormat="1" ht="14.25" x14ac:dyDescent="0.2">
      <c r="A258" s="859"/>
      <c r="B258" s="926"/>
      <c r="C258" s="926">
        <f t="shared" si="22"/>
        <v>48365</v>
      </c>
      <c r="D258" s="926">
        <v>48395</v>
      </c>
      <c r="E258" s="927"/>
      <c r="F258" s="927" t="s">
        <v>340</v>
      </c>
      <c r="G258" s="953">
        <v>24666539.239643358</v>
      </c>
      <c r="H258" s="953">
        <f>((SUM(G258:$G$259))*K258/365*L258)</f>
        <v>328892.80487156822</v>
      </c>
      <c r="I258" s="953">
        <v>24666539.239643358</v>
      </c>
      <c r="J258" s="953">
        <f t="shared" si="20"/>
        <v>24995432.044514924</v>
      </c>
      <c r="K258" s="937">
        <v>0.08</v>
      </c>
      <c r="L258" s="929">
        <f t="shared" si="21"/>
        <v>30</v>
      </c>
      <c r="M258" s="936"/>
      <c r="N258" s="930"/>
      <c r="O258" s="953"/>
      <c r="P258" s="953"/>
    </row>
    <row r="259" spans="1:16" s="913" customFormat="1" ht="14.25" x14ac:dyDescent="0.2">
      <c r="A259" s="859"/>
      <c r="B259" s="926"/>
      <c r="C259" s="926">
        <f t="shared" si="22"/>
        <v>48395</v>
      </c>
      <c r="D259" s="926">
        <v>48426</v>
      </c>
      <c r="E259" s="927"/>
      <c r="F259" s="927" t="s">
        <v>340</v>
      </c>
      <c r="G259" s="953">
        <v>25352574.834574312</v>
      </c>
      <c r="H259" s="953">
        <f>((SUM(G259:$G$259))*K259/365*L259)</f>
        <v>172258.59065683369</v>
      </c>
      <c r="I259" s="953">
        <v>25352574.834574312</v>
      </c>
      <c r="J259" s="953">
        <f t="shared" si="20"/>
        <v>25524833.425231144</v>
      </c>
      <c r="K259" s="937">
        <v>0.08</v>
      </c>
      <c r="L259" s="929">
        <f t="shared" si="21"/>
        <v>31</v>
      </c>
      <c r="M259" s="936"/>
      <c r="N259" s="930"/>
      <c r="O259" s="953"/>
      <c r="P259" s="953"/>
    </row>
    <row r="260" spans="1:16" s="913" customFormat="1" ht="14.25" x14ac:dyDescent="0.2">
      <c r="A260" s="859"/>
      <c r="B260" s="939"/>
      <c r="C260" s="926">
        <v>44928</v>
      </c>
      <c r="D260" s="926">
        <v>45076</v>
      </c>
      <c r="E260" s="927"/>
      <c r="F260" s="927" t="s">
        <v>340</v>
      </c>
      <c r="G260" s="953">
        <v>200000000</v>
      </c>
      <c r="H260" s="953">
        <f>((SUM(G260:$G$265))*K260/365*L260)</f>
        <v>22625753.424657531</v>
      </c>
      <c r="I260" s="953">
        <v>200000000</v>
      </c>
      <c r="J260" s="953">
        <f>+H260+I260</f>
        <v>222625753.42465752</v>
      </c>
      <c r="K260" s="937">
        <v>0.09</v>
      </c>
      <c r="L260" s="929">
        <f t="shared" si="21"/>
        <v>148</v>
      </c>
      <c r="M260" s="934"/>
      <c r="N260" s="934"/>
      <c r="O260" s="934"/>
      <c r="P260" s="934"/>
    </row>
    <row r="261" spans="1:16" s="913" customFormat="1" ht="14.25" x14ac:dyDescent="0.2">
      <c r="A261" s="859"/>
      <c r="B261" s="939"/>
      <c r="C261" s="926">
        <f>+C260</f>
        <v>44928</v>
      </c>
      <c r="D261" s="926">
        <v>45412</v>
      </c>
      <c r="E261" s="927"/>
      <c r="F261" s="927" t="s">
        <v>340</v>
      </c>
      <c r="G261" s="953">
        <v>140000000</v>
      </c>
      <c r="H261" s="953">
        <f>((SUM(G261:$G$265))*K261/365*L261)</f>
        <v>50123835.616438359</v>
      </c>
      <c r="I261" s="953">
        <v>140000000</v>
      </c>
      <c r="J261" s="953">
        <f>+H261+I261</f>
        <v>190123835.61643836</v>
      </c>
      <c r="K261" s="937">
        <v>0.09</v>
      </c>
      <c r="L261" s="929">
        <f t="shared" si="21"/>
        <v>484</v>
      </c>
      <c r="M261" s="934"/>
      <c r="N261" s="934"/>
      <c r="O261" s="934"/>
      <c r="P261" s="934"/>
    </row>
    <row r="262" spans="1:16" s="913" customFormat="1" ht="14.25" x14ac:dyDescent="0.2">
      <c r="A262" s="859"/>
      <c r="B262" s="926"/>
      <c r="C262" s="926">
        <f>+D260</f>
        <v>45076</v>
      </c>
      <c r="D262" s="926">
        <v>45777</v>
      </c>
      <c r="E262" s="927"/>
      <c r="F262" s="927" t="s">
        <v>340</v>
      </c>
      <c r="G262" s="953">
        <v>140000000</v>
      </c>
      <c r="H262" s="953">
        <f>((SUM(G262:$G$265))*K262/365*L262)</f>
        <v>48397808.219178081</v>
      </c>
      <c r="I262" s="953">
        <v>140000000</v>
      </c>
      <c r="J262" s="953">
        <f>+H262+I262</f>
        <v>188397808.21917808</v>
      </c>
      <c r="K262" s="937">
        <v>0.09</v>
      </c>
      <c r="L262" s="929">
        <f t="shared" si="21"/>
        <v>701</v>
      </c>
      <c r="M262" s="934"/>
      <c r="N262" s="934"/>
      <c r="O262" s="934"/>
      <c r="P262" s="934"/>
    </row>
    <row r="263" spans="1:16" s="913" customFormat="1" ht="14.25" x14ac:dyDescent="0.2">
      <c r="A263" s="859"/>
      <c r="B263" s="926"/>
      <c r="C263" s="926">
        <f>+D262</f>
        <v>45777</v>
      </c>
      <c r="D263" s="926">
        <v>46142</v>
      </c>
      <c r="E263" s="927"/>
      <c r="F263" s="927" t="s">
        <v>340</v>
      </c>
      <c r="G263" s="953">
        <v>140000000</v>
      </c>
      <c r="H263" s="953">
        <f>((SUM(G263:$G$265))*K263/365*L263)</f>
        <v>12600000</v>
      </c>
      <c r="I263" s="953">
        <v>140000000</v>
      </c>
      <c r="J263" s="953">
        <f>+H263+I263</f>
        <v>152600000</v>
      </c>
      <c r="K263" s="937">
        <v>0.09</v>
      </c>
      <c r="L263" s="929">
        <f t="shared" si="21"/>
        <v>365</v>
      </c>
      <c r="M263" s="934"/>
      <c r="N263" s="934"/>
      <c r="O263" s="934"/>
      <c r="P263" s="934"/>
    </row>
    <row r="266" spans="1:16" s="913" customFormat="1" x14ac:dyDescent="0.2">
      <c r="A266" s="859"/>
      <c r="B266" s="1191"/>
      <c r="C266" s="1191"/>
      <c r="D266" s="1191"/>
      <c r="E266" s="1191"/>
      <c r="F266" s="859"/>
      <c r="G266" s="859"/>
      <c r="H266" s="859"/>
      <c r="I266" s="859"/>
      <c r="J266" s="859"/>
      <c r="K266" s="859"/>
      <c r="L266" s="859"/>
      <c r="M266" s="859"/>
      <c r="N266" s="859"/>
      <c r="O266" s="912"/>
      <c r="P266" s="912"/>
    </row>
    <row r="267" spans="1:16" s="913" customFormat="1" ht="14.25" x14ac:dyDescent="0.2">
      <c r="A267" s="859"/>
      <c r="B267" s="939" t="s">
        <v>243</v>
      </c>
      <c r="C267" s="926">
        <v>44922</v>
      </c>
      <c r="D267" s="926">
        <f>+C267+180</f>
        <v>45102</v>
      </c>
      <c r="E267" s="927" t="s">
        <v>243</v>
      </c>
      <c r="F267" s="927" t="s">
        <v>340</v>
      </c>
      <c r="G267" s="951">
        <v>9545000</v>
      </c>
      <c r="H267" s="951">
        <f>(G267*K267/365*L267)</f>
        <v>292547.71232876711</v>
      </c>
      <c r="I267" s="951"/>
      <c r="J267" s="951">
        <f>+H267+G267</f>
        <v>9837547.7123287674</v>
      </c>
      <c r="K267" s="959">
        <v>6.2149999999999997E-2</v>
      </c>
      <c r="L267" s="929">
        <v>180</v>
      </c>
      <c r="M267" s="936"/>
      <c r="N267" s="930"/>
      <c r="O267" s="951">
        <f>+H267/(L267)</f>
        <v>1625.2650684931507</v>
      </c>
      <c r="P267" s="951">
        <f ca="1">+O267*($P$3-$L$3+1)</f>
        <v>48757.952054794521</v>
      </c>
    </row>
    <row r="268" spans="1:16" s="913" customFormat="1" ht="14.25" x14ac:dyDescent="0.2">
      <c r="A268" s="859"/>
      <c r="B268" s="1169" t="s">
        <v>348</v>
      </c>
      <c r="C268" s="1170"/>
      <c r="D268" s="1170"/>
      <c r="E268" s="1170"/>
      <c r="F268" s="946"/>
      <c r="G268" s="952">
        <f>+G267</f>
        <v>9545000</v>
      </c>
      <c r="H268" s="952">
        <f>+H267</f>
        <v>292547.71232876711</v>
      </c>
      <c r="I268" s="952"/>
      <c r="J268" s="952">
        <f>+J267</f>
        <v>9837547.7123287674</v>
      </c>
      <c r="K268" s="960">
        <f>+(O268*365)/G268</f>
        <v>6.2149999999999997E-2</v>
      </c>
      <c r="L268" s="938"/>
      <c r="M268" s="938"/>
      <c r="N268" s="938"/>
      <c r="O268" s="952">
        <f>+O267</f>
        <v>1625.2650684931507</v>
      </c>
      <c r="P268" s="952">
        <f ca="1">+P267</f>
        <v>48757.952054794521</v>
      </c>
    </row>
    <row r="269" spans="1:16" s="913" customFormat="1" x14ac:dyDescent="0.2">
      <c r="A269" s="859"/>
      <c r="B269" s="859"/>
      <c r="C269" s="859"/>
      <c r="D269" s="859"/>
      <c r="E269" s="859"/>
      <c r="F269" s="859"/>
      <c r="G269" s="859"/>
      <c r="H269" s="998">
        <f>+H268*10%</f>
        <v>29254.771232876712</v>
      </c>
      <c r="I269" s="859"/>
      <c r="J269" s="859"/>
      <c r="K269" s="859"/>
      <c r="L269" s="859"/>
      <c r="M269" s="859"/>
      <c r="N269" s="859"/>
      <c r="O269" s="859"/>
      <c r="P269" s="859"/>
    </row>
    <row r="270" spans="1:16" s="913" customFormat="1" x14ac:dyDescent="0.2">
      <c r="A270" s="859"/>
      <c r="B270" s="859"/>
      <c r="C270" s="859"/>
      <c r="D270" s="859"/>
      <c r="E270" s="859"/>
      <c r="F270" s="859" t="s">
        <v>354</v>
      </c>
      <c r="G270" s="966" t="e">
        <f>+G266+G144+(G268*A1)</f>
        <v>#REF!</v>
      </c>
      <c r="H270" s="997"/>
      <c r="I270" s="859"/>
      <c r="J270" s="859"/>
      <c r="K270" s="859">
        <v>5.65</v>
      </c>
      <c r="L270" s="859"/>
      <c r="M270" s="859"/>
      <c r="N270" s="859"/>
      <c r="O270" s="859"/>
      <c r="P270" s="859"/>
    </row>
    <row r="271" spans="1:16" s="913" customFormat="1" x14ac:dyDescent="0.2">
      <c r="A271" s="859"/>
      <c r="B271" s="859"/>
      <c r="C271" s="859"/>
      <c r="D271" s="859"/>
      <c r="E271" s="859"/>
      <c r="F271" s="859"/>
      <c r="G271" s="859"/>
      <c r="H271" s="859"/>
      <c r="I271" s="859"/>
      <c r="J271" s="859"/>
      <c r="K271" s="859">
        <f>+K270*10%</f>
        <v>0.56500000000000006</v>
      </c>
      <c r="L271" s="859"/>
      <c r="M271" s="859"/>
      <c r="N271" s="859"/>
      <c r="O271" s="859"/>
      <c r="P271" s="859"/>
    </row>
    <row r="272" spans="1:16" s="913" customFormat="1" x14ac:dyDescent="0.2">
      <c r="A272" s="859"/>
      <c r="B272" s="859"/>
      <c r="C272" s="859"/>
      <c r="D272" s="859"/>
      <c r="E272" s="859"/>
      <c r="F272" s="859"/>
      <c r="G272" s="859"/>
      <c r="H272" s="859"/>
      <c r="I272" s="859"/>
      <c r="J272" s="859"/>
      <c r="K272" s="859">
        <f>+K271+K270</f>
        <v>6.2150000000000007</v>
      </c>
      <c r="L272" s="859"/>
      <c r="M272" s="859"/>
      <c r="N272" s="859"/>
      <c r="O272" s="859"/>
      <c r="P272" s="859"/>
    </row>
    <row r="273" spans="1:16" s="913" customFormat="1" x14ac:dyDescent="0.2">
      <c r="A273" s="859"/>
      <c r="B273" s="859"/>
      <c r="C273" s="859"/>
      <c r="D273" s="859"/>
      <c r="E273" s="859"/>
      <c r="F273" s="859"/>
      <c r="G273" s="859"/>
      <c r="H273" s="859"/>
      <c r="I273" s="859"/>
      <c r="J273" s="859"/>
      <c r="K273" s="859"/>
      <c r="L273" s="859"/>
      <c r="M273" s="859"/>
      <c r="N273" s="859"/>
      <c r="O273" s="859"/>
      <c r="P273" s="859"/>
    </row>
    <row r="274" spans="1:16" s="913" customFormat="1" x14ac:dyDescent="0.2">
      <c r="A274" s="859"/>
      <c r="B274" s="859"/>
      <c r="C274" s="859"/>
      <c r="D274" s="859"/>
      <c r="E274" s="859"/>
      <c r="F274" s="859" t="s">
        <v>355</v>
      </c>
      <c r="G274" s="967" t="e">
        <f>+G130-G270</f>
        <v>#REF!</v>
      </c>
      <c r="H274" s="859"/>
      <c r="I274" s="859"/>
      <c r="J274" s="859"/>
      <c r="K274" s="859"/>
      <c r="L274" s="859"/>
      <c r="M274" s="859"/>
      <c r="N274" s="859"/>
      <c r="O274" s="859"/>
      <c r="P274" s="859"/>
    </row>
    <row r="275" spans="1:16" s="913" customFormat="1" x14ac:dyDescent="0.2">
      <c r="A275" s="859"/>
      <c r="B275" s="859"/>
      <c r="C275" s="859"/>
      <c r="D275" s="859"/>
      <c r="E275" s="859"/>
      <c r="F275" s="859"/>
      <c r="G275" s="859"/>
      <c r="H275" s="859"/>
      <c r="I275" s="859"/>
      <c r="J275" s="859"/>
      <c r="K275" s="859"/>
      <c r="L275" s="859"/>
      <c r="M275" s="859"/>
      <c r="N275" s="859"/>
      <c r="O275" s="859"/>
      <c r="P275" s="859"/>
    </row>
    <row r="276" spans="1:16" s="913" customFormat="1" x14ac:dyDescent="0.2">
      <c r="A276" s="859"/>
      <c r="B276" s="859"/>
      <c r="C276" s="859"/>
      <c r="D276" s="859"/>
      <c r="E276" s="859"/>
      <c r="F276" s="859"/>
      <c r="G276" s="859"/>
      <c r="H276" s="859"/>
      <c r="I276" s="859"/>
      <c r="J276" s="859"/>
      <c r="K276" s="859"/>
      <c r="L276" s="859"/>
      <c r="M276" s="859"/>
      <c r="N276" s="859"/>
      <c r="O276" s="859"/>
      <c r="P276" s="859"/>
    </row>
    <row r="277" spans="1:16" s="913" customFormat="1" x14ac:dyDescent="0.2">
      <c r="A277" s="859"/>
      <c r="B277" s="859"/>
      <c r="C277" s="859"/>
      <c r="D277" s="859"/>
      <c r="E277" s="859"/>
      <c r="F277" s="859"/>
      <c r="G277" s="859"/>
      <c r="H277" s="859"/>
      <c r="I277" s="859"/>
      <c r="J277" s="859"/>
      <c r="K277" s="859"/>
      <c r="L277" s="859"/>
      <c r="M277" s="859"/>
      <c r="N277" s="859"/>
      <c r="O277" s="859"/>
      <c r="P277" s="859"/>
    </row>
    <row r="278" spans="1:16" s="913" customFormat="1" x14ac:dyDescent="0.2">
      <c r="A278" s="859"/>
      <c r="B278" s="859"/>
      <c r="C278" s="859"/>
      <c r="D278" s="859"/>
      <c r="E278" s="859"/>
      <c r="F278" s="859"/>
      <c r="G278" s="859">
        <f>351*7000000</f>
        <v>2457000000</v>
      </c>
      <c r="H278" s="859"/>
      <c r="I278" s="859"/>
      <c r="J278" s="859"/>
      <c r="K278" s="859"/>
      <c r="L278" s="859"/>
      <c r="M278" s="859"/>
      <c r="N278" s="859"/>
      <c r="O278" s="859"/>
      <c r="P278" s="859"/>
    </row>
    <row r="283" spans="1:16" s="913" customFormat="1" ht="14.1" customHeight="1" x14ac:dyDescent="0.2">
      <c r="A283" s="859"/>
      <c r="B283" s="934"/>
      <c r="C283" s="926">
        <f t="shared" ref="C283:C289" si="23">+D282</f>
        <v>0</v>
      </c>
      <c r="D283" s="926">
        <f t="shared" ref="D283:D289" si="24">+C283+365</f>
        <v>365</v>
      </c>
      <c r="E283" s="927" t="s">
        <v>28</v>
      </c>
      <c r="F283" s="927" t="s">
        <v>217</v>
      </c>
      <c r="G283" s="953">
        <v>283200000</v>
      </c>
      <c r="H283" s="953">
        <f>((SUM(G283:$G$289))*K283/365*L283)*110%</f>
        <v>218063999.99999997</v>
      </c>
      <c r="I283" s="953"/>
      <c r="J283" s="953">
        <f t="shared" ref="J283:J289" si="25">+H283+G283</f>
        <v>501264000</v>
      </c>
      <c r="K283" s="937">
        <v>0.1</v>
      </c>
      <c r="L283" s="929">
        <f t="shared" ref="L283:L289" si="26">+D283-C283</f>
        <v>365</v>
      </c>
      <c r="M283" s="936"/>
      <c r="N283" s="930"/>
      <c r="O283" s="953"/>
      <c r="P283" s="953"/>
    </row>
    <row r="284" spans="1:16" s="913" customFormat="1" ht="14.1" customHeight="1" x14ac:dyDescent="0.2">
      <c r="A284" s="859"/>
      <c r="B284" s="934"/>
      <c r="C284" s="926">
        <f t="shared" si="23"/>
        <v>365</v>
      </c>
      <c r="D284" s="926">
        <f t="shared" si="24"/>
        <v>730</v>
      </c>
      <c r="E284" s="927" t="s">
        <v>28</v>
      </c>
      <c r="F284" s="927" t="s">
        <v>217</v>
      </c>
      <c r="G284" s="953">
        <v>283200000</v>
      </c>
      <c r="H284" s="953">
        <f>((SUM(G284:$G$289))*K284/365*L284)*110%</f>
        <v>186912000.00000003</v>
      </c>
      <c r="I284" s="953"/>
      <c r="J284" s="953">
        <f t="shared" si="25"/>
        <v>470112000</v>
      </c>
      <c r="K284" s="937">
        <v>0.1</v>
      </c>
      <c r="L284" s="929">
        <f t="shared" si="26"/>
        <v>365</v>
      </c>
      <c r="M284" s="936"/>
      <c r="N284" s="930"/>
      <c r="O284" s="953"/>
      <c r="P284" s="953"/>
    </row>
    <row r="285" spans="1:16" s="913" customFormat="1" ht="14.1" customHeight="1" x14ac:dyDescent="0.2">
      <c r="A285" s="859"/>
      <c r="B285" s="934"/>
      <c r="C285" s="926">
        <f t="shared" si="23"/>
        <v>730</v>
      </c>
      <c r="D285" s="926">
        <f t="shared" si="24"/>
        <v>1095</v>
      </c>
      <c r="E285" s="927" t="s">
        <v>28</v>
      </c>
      <c r="F285" s="927" t="s">
        <v>217</v>
      </c>
      <c r="G285" s="953">
        <v>283200000</v>
      </c>
      <c r="H285" s="953">
        <f>((SUM(G285:$G$289))*K285/365*L285)*110%</f>
        <v>155760000</v>
      </c>
      <c r="I285" s="953"/>
      <c r="J285" s="953">
        <f t="shared" si="25"/>
        <v>438960000</v>
      </c>
      <c r="K285" s="937">
        <v>0.1</v>
      </c>
      <c r="L285" s="929">
        <f t="shared" si="26"/>
        <v>365</v>
      </c>
      <c r="M285" s="936"/>
      <c r="N285" s="930"/>
      <c r="O285" s="953"/>
      <c r="P285" s="953"/>
    </row>
    <row r="286" spans="1:16" s="913" customFormat="1" ht="14.1" customHeight="1" x14ac:dyDescent="0.2">
      <c r="A286" s="859"/>
      <c r="B286" s="934"/>
      <c r="C286" s="926">
        <f t="shared" si="23"/>
        <v>1095</v>
      </c>
      <c r="D286" s="926">
        <f t="shared" si="24"/>
        <v>1460</v>
      </c>
      <c r="E286" s="927" t="s">
        <v>28</v>
      </c>
      <c r="F286" s="927" t="s">
        <v>217</v>
      </c>
      <c r="G286" s="953">
        <v>283200000</v>
      </c>
      <c r="H286" s="953">
        <f>((SUM(G286:$G$289))*K286/365*L286)*110%</f>
        <v>124608000.00000001</v>
      </c>
      <c r="I286" s="953"/>
      <c r="J286" s="953">
        <f t="shared" si="25"/>
        <v>407808000</v>
      </c>
      <c r="K286" s="937">
        <v>0.1</v>
      </c>
      <c r="L286" s="929">
        <f t="shared" si="26"/>
        <v>365</v>
      </c>
      <c r="M286" s="936"/>
      <c r="N286" s="930"/>
      <c r="O286" s="953"/>
      <c r="P286" s="953"/>
    </row>
    <row r="287" spans="1:16" s="913" customFormat="1" ht="14.1" customHeight="1" x14ac:dyDescent="0.2">
      <c r="A287" s="859"/>
      <c r="B287" s="934"/>
      <c r="C287" s="926">
        <f t="shared" si="23"/>
        <v>1460</v>
      </c>
      <c r="D287" s="926">
        <f t="shared" si="24"/>
        <v>1825</v>
      </c>
      <c r="E287" s="927" t="s">
        <v>28</v>
      </c>
      <c r="F287" s="927" t="s">
        <v>217</v>
      </c>
      <c r="G287" s="953">
        <v>283200000</v>
      </c>
      <c r="H287" s="953">
        <f>((SUM(G287:$G$289))*K287/365*L287)*110%</f>
        <v>93456000.000000015</v>
      </c>
      <c r="I287" s="953"/>
      <c r="J287" s="953">
        <f t="shared" si="25"/>
        <v>376656000</v>
      </c>
      <c r="K287" s="937">
        <v>0.1</v>
      </c>
      <c r="L287" s="929">
        <f t="shared" si="26"/>
        <v>365</v>
      </c>
      <c r="M287" s="936"/>
      <c r="N287" s="930"/>
      <c r="O287" s="953"/>
      <c r="P287" s="953"/>
    </row>
    <row r="288" spans="1:16" s="913" customFormat="1" ht="14.1" customHeight="1" x14ac:dyDescent="0.2">
      <c r="A288" s="859"/>
      <c r="B288" s="934"/>
      <c r="C288" s="926">
        <f t="shared" si="23"/>
        <v>1825</v>
      </c>
      <c r="D288" s="926">
        <f t="shared" si="24"/>
        <v>2190</v>
      </c>
      <c r="E288" s="927" t="s">
        <v>28</v>
      </c>
      <c r="F288" s="927" t="s">
        <v>217</v>
      </c>
      <c r="G288" s="953">
        <v>283200000</v>
      </c>
      <c r="H288" s="953">
        <f>((SUM(G288:$G$289))*K288/365*L288)*110%</f>
        <v>62304000.000000007</v>
      </c>
      <c r="I288" s="953"/>
      <c r="J288" s="953">
        <f t="shared" si="25"/>
        <v>345504000</v>
      </c>
      <c r="K288" s="937">
        <v>0.1</v>
      </c>
      <c r="L288" s="929">
        <f t="shared" si="26"/>
        <v>365</v>
      </c>
      <c r="M288" s="936"/>
      <c r="N288" s="930"/>
      <c r="O288" s="953"/>
      <c r="P288" s="953"/>
    </row>
    <row r="289" spans="1:16" s="913" customFormat="1" ht="14.1" customHeight="1" x14ac:dyDescent="0.2">
      <c r="A289" s="859"/>
      <c r="B289" s="934"/>
      <c r="C289" s="926">
        <f t="shared" si="23"/>
        <v>2190</v>
      </c>
      <c r="D289" s="926">
        <f t="shared" si="24"/>
        <v>2555</v>
      </c>
      <c r="E289" s="927" t="s">
        <v>28</v>
      </c>
      <c r="F289" s="927" t="s">
        <v>217</v>
      </c>
      <c r="G289" s="953">
        <v>283200000</v>
      </c>
      <c r="H289" s="953">
        <f>((SUM(G289:$G$289))*K289/365*L289)*110%</f>
        <v>31152000.000000004</v>
      </c>
      <c r="I289" s="953"/>
      <c r="J289" s="953">
        <f t="shared" si="25"/>
        <v>314352000</v>
      </c>
      <c r="K289" s="937">
        <v>0.1</v>
      </c>
      <c r="L289" s="929">
        <f t="shared" si="26"/>
        <v>365</v>
      </c>
      <c r="M289" s="936"/>
      <c r="N289" s="930"/>
      <c r="O289" s="953"/>
      <c r="P289" s="953"/>
    </row>
    <row r="290" spans="1:16" s="913" customFormat="1" x14ac:dyDescent="0.2">
      <c r="A290" s="859"/>
      <c r="B290" s="934"/>
      <c r="C290" s="934"/>
      <c r="D290" s="934"/>
      <c r="E290" s="934"/>
      <c r="F290" s="934"/>
      <c r="G290" s="934"/>
      <c r="H290" s="968"/>
      <c r="I290" s="934"/>
      <c r="J290" s="934"/>
      <c r="K290" s="934"/>
      <c r="L290" s="934"/>
      <c r="M290" s="934"/>
      <c r="N290" s="934"/>
      <c r="O290" s="969"/>
      <c r="P290" s="969"/>
    </row>
    <row r="291" spans="1:16" s="913" customFormat="1" x14ac:dyDescent="0.2">
      <c r="A291" s="859"/>
      <c r="B291" s="859"/>
      <c r="C291" s="859"/>
      <c r="D291" s="859"/>
      <c r="E291" s="859"/>
      <c r="F291" s="859"/>
      <c r="G291" s="859"/>
      <c r="H291" s="912"/>
      <c r="I291" s="859"/>
      <c r="J291" s="859"/>
      <c r="K291" s="859"/>
      <c r="L291" s="859"/>
      <c r="M291" s="859"/>
      <c r="N291" s="859"/>
      <c r="O291" s="912"/>
      <c r="P291" s="912"/>
    </row>
    <row r="297" spans="1:16" s="913" customFormat="1" ht="14.25" x14ac:dyDescent="0.2">
      <c r="A297" s="859"/>
      <c r="B297" s="926"/>
      <c r="C297" s="926">
        <f t="shared" ref="C297:C327" si="27">+D296</f>
        <v>0</v>
      </c>
      <c r="D297" s="926">
        <v>45107</v>
      </c>
      <c r="E297" s="927"/>
      <c r="F297" s="927" t="s">
        <v>340</v>
      </c>
      <c r="G297" s="953">
        <v>7249786.4038222227</v>
      </c>
      <c r="H297" s="953">
        <f>((SUM(G297:$G328))*K297/365*L297)</f>
        <v>7044423606.8342638</v>
      </c>
      <c r="I297" s="953">
        <v>2000001</v>
      </c>
      <c r="J297" s="953">
        <f t="shared" ref="J297:J327" si="28">+H297+G297</f>
        <v>7051673393.2380857</v>
      </c>
      <c r="K297" s="937">
        <v>0.08</v>
      </c>
      <c r="L297" s="929">
        <f>+D297-C297</f>
        <v>45107</v>
      </c>
      <c r="M297" s="936"/>
      <c r="N297" s="930"/>
      <c r="O297" s="953"/>
      <c r="P297" s="953"/>
    </row>
    <row r="298" spans="1:16" s="913" customFormat="1" ht="14.25" x14ac:dyDescent="0.2">
      <c r="A298" s="859"/>
      <c r="B298" s="926"/>
      <c r="C298" s="926">
        <f t="shared" si="27"/>
        <v>45107</v>
      </c>
      <c r="D298" s="926">
        <v>45138</v>
      </c>
      <c r="E298" s="927"/>
      <c r="F298" s="927" t="s">
        <v>340</v>
      </c>
      <c r="G298" s="953">
        <v>7298118.3131810371</v>
      </c>
      <c r="H298" s="953">
        <f>((SUM(G298:$G329))*K298/365*L298)</f>
        <v>4792054.7608315824</v>
      </c>
      <c r="I298" s="953">
        <v>2000002</v>
      </c>
      <c r="J298" s="953">
        <f t="shared" si="28"/>
        <v>12090173.074012619</v>
      </c>
      <c r="K298" s="937">
        <v>0.08</v>
      </c>
      <c r="L298" s="929">
        <f t="shared" ref="L298:L327" si="29">+D298-C298</f>
        <v>31</v>
      </c>
      <c r="M298" s="936"/>
      <c r="N298" s="930"/>
      <c r="O298" s="953"/>
      <c r="P298" s="953"/>
    </row>
    <row r="299" spans="1:16" s="913" customFormat="1" ht="14.25" x14ac:dyDescent="0.2">
      <c r="A299" s="859"/>
      <c r="B299" s="926"/>
      <c r="C299" s="926">
        <f t="shared" si="27"/>
        <v>45138</v>
      </c>
      <c r="D299" s="926">
        <v>45169</v>
      </c>
      <c r="E299" s="927"/>
      <c r="F299" s="927" t="s">
        <v>340</v>
      </c>
      <c r="G299" s="953">
        <v>7346772.4352689106</v>
      </c>
      <c r="H299" s="953">
        <f>((SUM(G299:$G329))*K299/365*L299)</f>
        <v>4742467.5459913388</v>
      </c>
      <c r="I299" s="953">
        <v>2000003</v>
      </c>
      <c r="J299" s="953">
        <f t="shared" si="28"/>
        <v>12089239.981260249</v>
      </c>
      <c r="K299" s="937">
        <v>0.08</v>
      </c>
      <c r="L299" s="929">
        <f t="shared" si="29"/>
        <v>31</v>
      </c>
      <c r="M299" s="936"/>
      <c r="N299" s="930"/>
      <c r="O299" s="953"/>
      <c r="P299" s="953"/>
    </row>
    <row r="300" spans="1:16" s="913" customFormat="1" ht="14.25" x14ac:dyDescent="0.2">
      <c r="A300" s="859"/>
      <c r="B300" s="926"/>
      <c r="C300" s="926">
        <f t="shared" si="27"/>
        <v>45169</v>
      </c>
      <c r="D300" s="926">
        <v>45199</v>
      </c>
      <c r="E300" s="927"/>
      <c r="F300" s="927" t="s">
        <v>340</v>
      </c>
      <c r="G300" s="953">
        <v>7395750.9181707036</v>
      </c>
      <c r="H300" s="953">
        <f>((SUM(G300:$G330))*K300/365*L300)</f>
        <v>4541177.1771472506</v>
      </c>
      <c r="I300" s="953">
        <v>2000004</v>
      </c>
      <c r="J300" s="953">
        <f t="shared" si="28"/>
        <v>11936928.095317954</v>
      </c>
      <c r="K300" s="937">
        <v>0.08</v>
      </c>
      <c r="L300" s="929">
        <f t="shared" si="29"/>
        <v>30</v>
      </c>
      <c r="M300" s="936"/>
      <c r="N300" s="930"/>
      <c r="O300" s="953"/>
      <c r="P300" s="953"/>
    </row>
    <row r="301" spans="1:16" s="913" customFormat="1" ht="14.25" x14ac:dyDescent="0.2">
      <c r="A301" s="859"/>
      <c r="B301" s="926"/>
      <c r="C301" s="926">
        <f t="shared" si="27"/>
        <v>45199</v>
      </c>
      <c r="D301" s="926">
        <v>45230</v>
      </c>
      <c r="E301" s="927"/>
      <c r="F301" s="927" t="s">
        <v>340</v>
      </c>
      <c r="G301" s="953">
        <v>7445055.9242918417</v>
      </c>
      <c r="H301" s="953">
        <f>((SUM(G301:$G331))*K301/365*L301)</f>
        <v>4642299.1681378307</v>
      </c>
      <c r="I301" s="953">
        <v>2000005</v>
      </c>
      <c r="J301" s="953">
        <f t="shared" si="28"/>
        <v>12087355.092429671</v>
      </c>
      <c r="K301" s="937">
        <v>0.08</v>
      </c>
      <c r="L301" s="929">
        <f t="shared" si="29"/>
        <v>31</v>
      </c>
      <c r="M301" s="936"/>
      <c r="N301" s="930"/>
      <c r="O301" s="953"/>
      <c r="P301" s="953"/>
    </row>
    <row r="302" spans="1:16" s="913" customFormat="1" ht="14.25" x14ac:dyDescent="0.2">
      <c r="A302" s="859"/>
      <c r="B302" s="926"/>
      <c r="C302" s="926">
        <f t="shared" si="27"/>
        <v>45230</v>
      </c>
      <c r="D302" s="926">
        <v>45260</v>
      </c>
      <c r="E302" s="927"/>
      <c r="F302" s="927" t="s">
        <v>340</v>
      </c>
      <c r="G302" s="953">
        <v>11494689.630453788</v>
      </c>
      <c r="H302" s="953">
        <f>((SUM(G302:$G332))*K302/365*L302)</f>
        <v>4443593.7896899618</v>
      </c>
      <c r="I302" s="953">
        <v>2000006</v>
      </c>
      <c r="J302" s="953">
        <f t="shared" si="28"/>
        <v>15938283.42014375</v>
      </c>
      <c r="K302" s="937">
        <v>0.08</v>
      </c>
      <c r="L302" s="929">
        <f t="shared" si="29"/>
        <v>30</v>
      </c>
      <c r="M302" s="936"/>
      <c r="N302" s="930"/>
      <c r="O302" s="953"/>
      <c r="P302" s="953"/>
    </row>
    <row r="303" spans="1:16" s="913" customFormat="1" ht="14.25" x14ac:dyDescent="0.2">
      <c r="A303" s="859"/>
      <c r="B303" s="859"/>
      <c r="C303" s="926">
        <f t="shared" si="27"/>
        <v>45260</v>
      </c>
      <c r="D303" s="926">
        <v>45291</v>
      </c>
      <c r="E303" s="859"/>
      <c r="F303" s="859"/>
      <c r="G303" s="953">
        <v>11571320.894656811</v>
      </c>
      <c r="H303" s="953">
        <f>((SUM(G303:$G333))*K303/365*L303)</f>
        <v>4513612.6777932579</v>
      </c>
      <c r="I303" s="953">
        <v>2000007</v>
      </c>
      <c r="J303" s="953">
        <f t="shared" si="28"/>
        <v>16084933.572450068</v>
      </c>
      <c r="K303" s="937">
        <v>0.08</v>
      </c>
      <c r="L303" s="929">
        <f t="shared" si="29"/>
        <v>31</v>
      </c>
      <c r="M303" s="859"/>
      <c r="N303" s="859"/>
      <c r="O303" s="912"/>
      <c r="P303" s="912"/>
    </row>
    <row r="304" spans="1:16" s="913" customFormat="1" ht="14.25" x14ac:dyDescent="0.2">
      <c r="A304" s="859"/>
      <c r="B304" s="859"/>
      <c r="C304" s="926">
        <f t="shared" si="27"/>
        <v>45291</v>
      </c>
      <c r="D304" s="926">
        <v>45322</v>
      </c>
      <c r="E304" s="859"/>
      <c r="F304" s="859"/>
      <c r="G304" s="953">
        <v>15648463.033954524</v>
      </c>
      <c r="H304" s="953">
        <f>((SUM(G304:$G334))*K304/365*L304)</f>
        <v>14571869.77724874</v>
      </c>
      <c r="I304" s="953">
        <v>2000008</v>
      </c>
      <c r="J304" s="953">
        <f t="shared" si="28"/>
        <v>30220332.811203264</v>
      </c>
      <c r="K304" s="937">
        <v>0.08</v>
      </c>
      <c r="L304" s="929">
        <f t="shared" si="29"/>
        <v>31</v>
      </c>
      <c r="M304" s="859"/>
      <c r="N304" s="859"/>
      <c r="O304" s="912"/>
      <c r="P304" s="912"/>
    </row>
    <row r="305" spans="3:12" ht="14.25" x14ac:dyDescent="0.2">
      <c r="C305" s="926">
        <f t="shared" si="27"/>
        <v>45322</v>
      </c>
      <c r="D305" s="926">
        <v>45350</v>
      </c>
      <c r="G305" s="953">
        <v>15752786.120847555</v>
      </c>
      <c r="H305" s="953">
        <f>((SUM(G305:$G335))*K305/365*L305)</f>
        <v>22221544.845759112</v>
      </c>
      <c r="I305" s="953">
        <v>2000009</v>
      </c>
      <c r="J305" s="953">
        <f t="shared" si="28"/>
        <v>37974330.966606669</v>
      </c>
      <c r="K305" s="937">
        <v>0.08</v>
      </c>
      <c r="L305" s="929">
        <f t="shared" si="29"/>
        <v>28</v>
      </c>
    </row>
    <row r="306" spans="3:12" ht="14.25" x14ac:dyDescent="0.2">
      <c r="C306" s="926">
        <f t="shared" si="27"/>
        <v>45350</v>
      </c>
      <c r="D306" s="926">
        <v>45382</v>
      </c>
      <c r="G306" s="953">
        <v>15857804.694986539</v>
      </c>
      <c r="H306" s="953">
        <f>((SUM(G306:$G336))*K306/365*L306)</f>
        <v>30195154.998955384</v>
      </c>
      <c r="I306" s="953">
        <v>2000010</v>
      </c>
      <c r="J306" s="953">
        <f t="shared" si="28"/>
        <v>46052959.693941921</v>
      </c>
      <c r="K306" s="937">
        <v>0.08</v>
      </c>
      <c r="L306" s="929">
        <f t="shared" si="29"/>
        <v>32</v>
      </c>
    </row>
    <row r="307" spans="3:12" ht="14.25" x14ac:dyDescent="0.2">
      <c r="C307" s="926">
        <f t="shared" si="27"/>
        <v>45382</v>
      </c>
      <c r="D307" s="926">
        <v>45412</v>
      </c>
      <c r="G307" s="953">
        <v>15963523.392953116</v>
      </c>
      <c r="H307" s="953">
        <f>((SUM(G307:$G337))*K307/365*L307)</f>
        <v>31532458.041471452</v>
      </c>
      <c r="I307" s="953">
        <v>2000011</v>
      </c>
      <c r="J307" s="953">
        <f t="shared" si="28"/>
        <v>47495981.434424564</v>
      </c>
      <c r="K307" s="937">
        <v>0.08</v>
      </c>
      <c r="L307" s="929">
        <f t="shared" si="29"/>
        <v>30</v>
      </c>
    </row>
    <row r="308" spans="3:12" ht="14.25" x14ac:dyDescent="0.2">
      <c r="C308" s="926">
        <f t="shared" si="27"/>
        <v>45412</v>
      </c>
      <c r="D308" s="926">
        <v>45443</v>
      </c>
      <c r="G308" s="953">
        <v>16069946.88223947</v>
      </c>
      <c r="H308" s="953">
        <f>((SUM(G308:$G338))*K308/365*L308)</f>
        <v>35328774.118613124</v>
      </c>
      <c r="I308" s="953">
        <v>2000012</v>
      </c>
      <c r="J308" s="953">
        <f t="shared" si="28"/>
        <v>51398721.000852592</v>
      </c>
      <c r="K308" s="937">
        <v>0.08</v>
      </c>
      <c r="L308" s="929">
        <f t="shared" si="29"/>
        <v>31</v>
      </c>
    </row>
    <row r="309" spans="3:12" ht="14.25" x14ac:dyDescent="0.2">
      <c r="C309" s="926">
        <f t="shared" si="27"/>
        <v>45443</v>
      </c>
      <c r="D309" s="926">
        <v>45473</v>
      </c>
      <c r="G309" s="953">
        <v>16177079.861454399</v>
      </c>
      <c r="H309" s="953">
        <f>((SUM(G309:$G339))*K309/365*L309)</f>
        <v>35924566.730072923</v>
      </c>
      <c r="I309" s="953">
        <v>2000013</v>
      </c>
      <c r="J309" s="953">
        <f t="shared" si="28"/>
        <v>52101646.59152732</v>
      </c>
      <c r="K309" s="937">
        <v>0.08</v>
      </c>
      <c r="L309" s="929">
        <f t="shared" si="29"/>
        <v>30</v>
      </c>
    </row>
    <row r="310" spans="3:12" ht="14.25" x14ac:dyDescent="0.2">
      <c r="C310" s="926">
        <f t="shared" si="27"/>
        <v>45473</v>
      </c>
      <c r="D310" s="926">
        <v>45504</v>
      </c>
      <c r="G310" s="953">
        <v>16284927.060530761</v>
      </c>
      <c r="H310" s="953">
        <f>((SUM(G310:$G340))*K310/365*L310)</f>
        <v>37963369.662929945</v>
      </c>
      <c r="I310" s="953">
        <v>2000014</v>
      </c>
      <c r="J310" s="953">
        <f t="shared" si="28"/>
        <v>54248296.723460704</v>
      </c>
      <c r="K310" s="937">
        <v>0.08</v>
      </c>
      <c r="L310" s="929">
        <f t="shared" si="29"/>
        <v>31</v>
      </c>
    </row>
    <row r="311" spans="3:12" ht="14.25" x14ac:dyDescent="0.2">
      <c r="C311" s="926">
        <f t="shared" si="27"/>
        <v>45504</v>
      </c>
      <c r="D311" s="926">
        <v>45535</v>
      </c>
      <c r="G311" s="953">
        <v>16393493.240934301</v>
      </c>
      <c r="H311" s="953">
        <f>((SUM(G311:$G341))*K311/365*L311)</f>
        <v>37852721.391395383</v>
      </c>
      <c r="I311" s="953">
        <v>2000015</v>
      </c>
      <c r="J311" s="953">
        <f t="shared" si="28"/>
        <v>54246214.632329687</v>
      </c>
      <c r="K311" s="937">
        <v>0.08</v>
      </c>
      <c r="L311" s="929">
        <f t="shared" si="29"/>
        <v>31</v>
      </c>
    </row>
    <row r="312" spans="3:12" ht="14.25" x14ac:dyDescent="0.2">
      <c r="C312" s="926">
        <f t="shared" si="27"/>
        <v>45535</v>
      </c>
      <c r="D312" s="926">
        <v>45565</v>
      </c>
      <c r="G312" s="953">
        <v>16502783.195873862</v>
      </c>
      <c r="H312" s="953">
        <f>((SUM(G312:$G342))*K312/365*L312)</f>
        <v>36523873.030371532</v>
      </c>
      <c r="I312" s="953">
        <v>2000016</v>
      </c>
      <c r="J312" s="953">
        <f t="shared" si="28"/>
        <v>53026656.226245396</v>
      </c>
      <c r="K312" s="937">
        <v>0.08</v>
      </c>
      <c r="L312" s="929">
        <f t="shared" si="29"/>
        <v>30</v>
      </c>
    </row>
    <row r="313" spans="3:12" ht="14.25" x14ac:dyDescent="0.2">
      <c r="C313" s="926">
        <f t="shared" si="27"/>
        <v>45565</v>
      </c>
      <c r="D313" s="926">
        <v>45596</v>
      </c>
      <c r="G313" s="953">
        <v>16612801.750513021</v>
      </c>
      <c r="H313" s="953">
        <f>((SUM(G313:$G343))*K313/365*L313)</f>
        <v>37629206.965194605</v>
      </c>
      <c r="I313" s="953">
        <v>2000017</v>
      </c>
      <c r="J313" s="953">
        <f t="shared" si="28"/>
        <v>54242008.71570763</v>
      </c>
      <c r="K313" s="937">
        <v>0.08</v>
      </c>
      <c r="L313" s="929">
        <f t="shared" si="29"/>
        <v>31</v>
      </c>
    </row>
    <row r="314" spans="3:12" ht="14.25" x14ac:dyDescent="0.2">
      <c r="C314" s="926">
        <f t="shared" si="27"/>
        <v>45596</v>
      </c>
      <c r="D314" s="926">
        <v>45626</v>
      </c>
      <c r="G314" s="953">
        <v>16723553.762183107</v>
      </c>
      <c r="H314" s="953">
        <f>((SUM(G314:$G344))*K314/365*L314)</f>
        <v>36306126.718395293</v>
      </c>
      <c r="I314" s="953">
        <v>2000018</v>
      </c>
      <c r="J314" s="953">
        <f t="shared" si="28"/>
        <v>53029680.4805784</v>
      </c>
      <c r="K314" s="937">
        <v>0.08</v>
      </c>
      <c r="L314" s="929">
        <f t="shared" si="29"/>
        <v>30</v>
      </c>
    </row>
    <row r="315" spans="3:12" ht="14.25" x14ac:dyDescent="0.2">
      <c r="C315" s="926">
        <f t="shared" si="27"/>
        <v>45626</v>
      </c>
      <c r="D315" s="926">
        <v>45657</v>
      </c>
      <c r="G315" s="953">
        <v>96835044.120597661</v>
      </c>
      <c r="H315" s="953">
        <f>((SUM(G315:$G345))*K315/365*L315)</f>
        <v>37402702.412669972</v>
      </c>
      <c r="I315" s="953">
        <v>2000019</v>
      </c>
      <c r="J315" s="953">
        <f t="shared" si="28"/>
        <v>134237746.53326762</v>
      </c>
      <c r="K315" s="937">
        <v>0.08</v>
      </c>
      <c r="L315" s="929">
        <f t="shared" si="29"/>
        <v>31</v>
      </c>
    </row>
    <row r="316" spans="3:12" ht="14.25" x14ac:dyDescent="0.2">
      <c r="C316" s="926">
        <f t="shared" si="27"/>
        <v>45657</v>
      </c>
      <c r="D316" s="926">
        <v>45688</v>
      </c>
      <c r="G316" s="953">
        <v>22480611.081401646</v>
      </c>
      <c r="H316" s="953">
        <f>((SUM(G316:$G346))*K316/365*L316)</f>
        <v>40821467.044398524</v>
      </c>
      <c r="I316" s="953">
        <v>2000020</v>
      </c>
      <c r="J316" s="953">
        <f t="shared" si="28"/>
        <v>63302078.12580017</v>
      </c>
      <c r="K316" s="937">
        <v>0.08</v>
      </c>
      <c r="L316" s="929">
        <f t="shared" si="29"/>
        <v>31</v>
      </c>
    </row>
    <row r="317" spans="3:12" ht="14.25" x14ac:dyDescent="0.2">
      <c r="C317" s="926">
        <f t="shared" si="27"/>
        <v>45688</v>
      </c>
      <c r="D317" s="926">
        <v>45716</v>
      </c>
      <c r="G317" s="953">
        <v>22630481.821944326</v>
      </c>
      <c r="H317" s="953">
        <f>((SUM(G317:$G347))*K317/365*L317)</f>
        <v>38574135.179872774</v>
      </c>
      <c r="I317" s="953">
        <v>2000021</v>
      </c>
      <c r="J317" s="953">
        <f t="shared" si="28"/>
        <v>61204617.0018171</v>
      </c>
      <c r="K317" s="937">
        <v>0.08</v>
      </c>
      <c r="L317" s="929">
        <f t="shared" si="29"/>
        <v>28</v>
      </c>
    </row>
    <row r="318" spans="3:12" ht="14.25" x14ac:dyDescent="0.2">
      <c r="C318" s="926">
        <f t="shared" si="27"/>
        <v>45716</v>
      </c>
      <c r="D318" s="926">
        <v>45747</v>
      </c>
      <c r="G318" s="953">
        <v>22781351.700757287</v>
      </c>
      <c r="H318" s="953">
        <f>((SUM(G318:$G348))*K318/365*L318)</f>
        <v>44591671.125493594</v>
      </c>
      <c r="I318" s="953">
        <v>2000022</v>
      </c>
      <c r="J318" s="953">
        <f t="shared" si="28"/>
        <v>67373022.826250881</v>
      </c>
      <c r="K318" s="937">
        <v>0.08</v>
      </c>
      <c r="L318" s="929">
        <f t="shared" si="29"/>
        <v>31</v>
      </c>
    </row>
    <row r="319" spans="3:12" ht="14.25" x14ac:dyDescent="0.2">
      <c r="C319" s="926">
        <f t="shared" si="27"/>
        <v>45747</v>
      </c>
      <c r="D319" s="926">
        <v>45777</v>
      </c>
      <c r="G319" s="953">
        <v>22933227.378762335</v>
      </c>
      <c r="H319" s="953">
        <f>((SUM(G319:$G349))*K319/365*L319)</f>
        <v>44943160.959577419</v>
      </c>
      <c r="I319" s="953">
        <v>2000023</v>
      </c>
      <c r="J319" s="953">
        <f t="shared" si="28"/>
        <v>67876388.338339746</v>
      </c>
      <c r="K319" s="937">
        <v>0.08</v>
      </c>
      <c r="L319" s="929">
        <f t="shared" si="29"/>
        <v>30</v>
      </c>
    </row>
    <row r="320" spans="3:12" ht="14.25" x14ac:dyDescent="0.2">
      <c r="C320" s="926">
        <f t="shared" si="27"/>
        <v>45777</v>
      </c>
      <c r="D320" s="926">
        <v>45808</v>
      </c>
      <c r="G320" s="953">
        <v>23086115.561287418</v>
      </c>
      <c r="H320" s="953">
        <f>((SUM(G320:$G350))*K320/365*L320)</f>
        <v>48255856.999145083</v>
      </c>
      <c r="I320" s="953">
        <v>2000024</v>
      </c>
      <c r="J320" s="953">
        <f t="shared" si="28"/>
        <v>71341972.560432494</v>
      </c>
      <c r="K320" s="937">
        <v>0.08</v>
      </c>
      <c r="L320" s="929">
        <f t="shared" si="29"/>
        <v>31</v>
      </c>
    </row>
    <row r="321" spans="2:12" ht="14.25" x14ac:dyDescent="0.2">
      <c r="C321" s="926">
        <f t="shared" si="27"/>
        <v>45808</v>
      </c>
      <c r="D321" s="926">
        <v>45838</v>
      </c>
      <c r="G321" s="953">
        <v>23240022.998362668</v>
      </c>
      <c r="H321" s="953">
        <f>((SUM(G321:$G351))*K321/365*L321)</f>
        <v>48421389.937505871</v>
      </c>
      <c r="I321" s="953">
        <v>2000025</v>
      </c>
      <c r="J321" s="953">
        <f t="shared" si="28"/>
        <v>71661412.935868531</v>
      </c>
      <c r="K321" s="937">
        <v>0.08</v>
      </c>
      <c r="L321" s="929">
        <f t="shared" si="29"/>
        <v>30</v>
      </c>
    </row>
    <row r="322" spans="2:12" ht="14.25" x14ac:dyDescent="0.2">
      <c r="C322" s="926">
        <f t="shared" si="27"/>
        <v>45838</v>
      </c>
      <c r="D322" s="926">
        <v>45869</v>
      </c>
      <c r="G322" s="953">
        <v>23394956.485018417</v>
      </c>
      <c r="H322" s="953">
        <f>((SUM(G322:$G352))*K322/365*L322)</f>
        <v>51779997.208383627</v>
      </c>
      <c r="I322" s="953">
        <v>2000026</v>
      </c>
      <c r="J322" s="953">
        <f t="shared" si="28"/>
        <v>75174953.693402052</v>
      </c>
      <c r="K322" s="937">
        <v>0.08</v>
      </c>
      <c r="L322" s="929">
        <f t="shared" si="29"/>
        <v>31</v>
      </c>
    </row>
    <row r="323" spans="2:12" ht="14.25" x14ac:dyDescent="0.2">
      <c r="C323" s="926">
        <f t="shared" si="27"/>
        <v>45869</v>
      </c>
      <c r="D323" s="926">
        <v>45900</v>
      </c>
      <c r="G323" s="953">
        <v>23550922.861585207</v>
      </c>
      <c r="H323" s="953">
        <f>((SUM(G323:$G353))*K323/365*L323)</f>
        <v>53489532.846512809</v>
      </c>
      <c r="I323" s="953">
        <v>2000027</v>
      </c>
      <c r="J323" s="953">
        <f t="shared" si="28"/>
        <v>77040455.708098024</v>
      </c>
      <c r="K323" s="937">
        <v>0.08</v>
      </c>
      <c r="L323" s="929">
        <f t="shared" si="29"/>
        <v>31</v>
      </c>
    </row>
    <row r="324" spans="2:12" ht="14.25" x14ac:dyDescent="0.2">
      <c r="C324" s="926">
        <f t="shared" si="27"/>
        <v>45900</v>
      </c>
      <c r="D324" s="926">
        <v>45930</v>
      </c>
      <c r="G324" s="953">
        <v>23707929.013995774</v>
      </c>
      <c r="H324" s="953">
        <f>((SUM(G324:$G354))*K324/365*L324)</f>
        <v>53384551.127566367</v>
      </c>
      <c r="I324" s="953">
        <v>2000028</v>
      </c>
      <c r="J324" s="953">
        <f t="shared" si="28"/>
        <v>77092480.141562134</v>
      </c>
      <c r="K324" s="937">
        <v>0.08</v>
      </c>
      <c r="L324" s="929">
        <f t="shared" si="29"/>
        <v>30</v>
      </c>
    </row>
    <row r="325" spans="2:12" ht="14.25" x14ac:dyDescent="0.2">
      <c r="C325" s="926">
        <f t="shared" si="27"/>
        <v>45930</v>
      </c>
      <c r="D325" s="926">
        <v>45961</v>
      </c>
      <c r="G325" s="953">
        <v>23865981.874089081</v>
      </c>
      <c r="H325" s="953">
        <f>((SUM(G325:$G355))*K325/365*L325)</f>
        <v>56803500.099522561</v>
      </c>
      <c r="I325" s="953">
        <v>2000029</v>
      </c>
      <c r="J325" s="953">
        <f t="shared" si="28"/>
        <v>80669481.973611638</v>
      </c>
      <c r="K325" s="937">
        <v>0.08</v>
      </c>
      <c r="L325" s="929">
        <f t="shared" si="29"/>
        <v>31</v>
      </c>
    </row>
    <row r="326" spans="2:12" ht="14.25" x14ac:dyDescent="0.2">
      <c r="C326" s="926">
        <f t="shared" si="27"/>
        <v>45961</v>
      </c>
      <c r="D326" s="926">
        <v>45991</v>
      </c>
      <c r="G326" s="953">
        <v>24025088.419916343</v>
      </c>
      <c r="H326" s="953">
        <f>((SUM(G326:$G356))*K326/365*L326)</f>
        <v>56523791.165562525</v>
      </c>
      <c r="I326" s="953">
        <v>2000030</v>
      </c>
      <c r="J326" s="953">
        <f t="shared" si="28"/>
        <v>80548879.585478872</v>
      </c>
      <c r="K326" s="937">
        <v>0.08</v>
      </c>
      <c r="L326" s="929">
        <f t="shared" si="29"/>
        <v>30</v>
      </c>
    </row>
    <row r="327" spans="2:12" ht="14.25" x14ac:dyDescent="0.2">
      <c r="C327" s="926">
        <f t="shared" si="27"/>
        <v>45991</v>
      </c>
      <c r="D327" s="926">
        <v>46022</v>
      </c>
      <c r="G327" s="953">
        <v>122211648.67604911</v>
      </c>
      <c r="H327" s="953">
        <f>((SUM(G327:$G357))*K327/365*L327)</f>
        <v>59977281.320538633</v>
      </c>
      <c r="I327" s="953">
        <v>2000031</v>
      </c>
      <c r="J327" s="953">
        <f t="shared" si="28"/>
        <v>182188929.99658775</v>
      </c>
      <c r="K327" s="937">
        <v>0.08</v>
      </c>
      <c r="L327" s="929">
        <f t="shared" si="29"/>
        <v>31</v>
      </c>
    </row>
    <row r="334" spans="2:12" x14ac:dyDescent="0.2">
      <c r="G334" s="859">
        <v>1491919644</v>
      </c>
    </row>
    <row r="335" spans="2:12" x14ac:dyDescent="0.2">
      <c r="G335" s="875">
        <f>+G334-G333</f>
        <v>1491919644</v>
      </c>
    </row>
    <row r="336" spans="2:12" ht="14.25" x14ac:dyDescent="0.2">
      <c r="B336" s="939" t="s">
        <v>231</v>
      </c>
      <c r="C336" s="926">
        <v>44928</v>
      </c>
      <c r="D336" s="926">
        <v>45055</v>
      </c>
      <c r="E336" s="927"/>
      <c r="F336" s="927" t="s">
        <v>340</v>
      </c>
      <c r="G336" s="953">
        <v>700000000</v>
      </c>
      <c r="H336" s="953">
        <f>((SUM(G336:$G336))*K336/365*L336)</f>
        <v>21920547.94520548</v>
      </c>
      <c r="I336" s="953">
        <v>2000000</v>
      </c>
      <c r="J336" s="953">
        <v>193749452</v>
      </c>
      <c r="K336" s="937">
        <v>0.09</v>
      </c>
      <c r="L336" s="929">
        <f>+D336-C336</f>
        <v>127</v>
      </c>
    </row>
    <row r="337" spans="1:16" s="913" customFormat="1" ht="14.25" x14ac:dyDescent="0.2">
      <c r="A337" s="859"/>
      <c r="B337" s="926"/>
      <c r="C337" s="926">
        <v>45055</v>
      </c>
      <c r="D337" s="926">
        <v>45412</v>
      </c>
      <c r="E337" s="927"/>
      <c r="F337" s="927" t="s">
        <v>340</v>
      </c>
      <c r="G337" s="953">
        <f>+G336-J336</f>
        <v>506250548</v>
      </c>
      <c r="H337" s="953">
        <f>((SUM(G337:$G337))*K337/365*L337)</f>
        <v>44563918.102027394</v>
      </c>
      <c r="I337" s="953">
        <v>2000001</v>
      </c>
      <c r="J337" s="953">
        <v>86250548</v>
      </c>
      <c r="K337" s="937">
        <v>0.09</v>
      </c>
      <c r="L337" s="929">
        <f>+D337-C337</f>
        <v>357</v>
      </c>
      <c r="M337" s="859"/>
      <c r="N337" s="859"/>
      <c r="O337" s="912"/>
      <c r="P337" s="912"/>
    </row>
    <row r="338" spans="1:16" s="913" customFormat="1" ht="14.25" x14ac:dyDescent="0.2">
      <c r="A338" s="859"/>
      <c r="B338" s="926"/>
      <c r="C338" s="926">
        <f>+D337</f>
        <v>45412</v>
      </c>
      <c r="D338" s="926">
        <v>45777</v>
      </c>
      <c r="E338" s="927"/>
      <c r="F338" s="927" t="s">
        <v>340</v>
      </c>
      <c r="G338" s="953">
        <f>+G337-J337</f>
        <v>420000000</v>
      </c>
      <c r="H338" s="953">
        <f>((SUM(G338:$G338))*K338/365*L338)</f>
        <v>37800000</v>
      </c>
      <c r="I338" s="953">
        <v>2000002</v>
      </c>
      <c r="J338" s="953">
        <v>140000000</v>
      </c>
      <c r="K338" s="937">
        <v>0.09</v>
      </c>
      <c r="L338" s="929">
        <f>+D338-C338</f>
        <v>365</v>
      </c>
      <c r="M338" s="859"/>
      <c r="N338" s="859"/>
      <c r="O338" s="912"/>
      <c r="P338" s="912"/>
    </row>
    <row r="339" spans="1:16" s="913" customFormat="1" ht="14.25" x14ac:dyDescent="0.2">
      <c r="A339" s="859"/>
      <c r="B339" s="926"/>
      <c r="C339" s="926">
        <f>+D338</f>
        <v>45777</v>
      </c>
      <c r="D339" s="926">
        <v>46142</v>
      </c>
      <c r="E339" s="927"/>
      <c r="F339" s="927" t="s">
        <v>340</v>
      </c>
      <c r="G339" s="953">
        <f>+G338-J338</f>
        <v>280000000</v>
      </c>
      <c r="H339" s="953">
        <f>((SUM(G339:$G339))*K339/365*L339)</f>
        <v>25200000</v>
      </c>
      <c r="I339" s="953">
        <v>2000003</v>
      </c>
      <c r="J339" s="953">
        <v>140000000</v>
      </c>
      <c r="K339" s="937">
        <v>0.09</v>
      </c>
      <c r="L339" s="929">
        <f>+D339-C339</f>
        <v>365</v>
      </c>
      <c r="M339" s="859"/>
      <c r="N339" s="859"/>
      <c r="O339" s="912"/>
      <c r="P339" s="912"/>
    </row>
    <row r="340" spans="1:16" s="913" customFormat="1" ht="14.25" x14ac:dyDescent="0.2">
      <c r="A340" s="859"/>
      <c r="B340" s="926"/>
      <c r="C340" s="926">
        <f>+D339</f>
        <v>46142</v>
      </c>
      <c r="D340" s="926">
        <v>46507</v>
      </c>
      <c r="E340" s="927"/>
      <c r="F340" s="927" t="s">
        <v>340</v>
      </c>
      <c r="G340" s="953">
        <f>+G339-J339</f>
        <v>140000000</v>
      </c>
      <c r="H340" s="953">
        <f>((SUM(G340:$G340))*K340/365*L340)</f>
        <v>12600000</v>
      </c>
      <c r="I340" s="953">
        <v>2000004</v>
      </c>
      <c r="J340" s="953">
        <v>140000000</v>
      </c>
      <c r="K340" s="937">
        <v>0.09</v>
      </c>
      <c r="L340" s="929">
        <f>+D340-C340</f>
        <v>365</v>
      </c>
      <c r="M340" s="859"/>
      <c r="N340" s="859"/>
      <c r="O340" s="912"/>
      <c r="P340" s="912"/>
    </row>
    <row r="341" spans="1:16" s="913" customFormat="1" x14ac:dyDescent="0.2">
      <c r="A341" s="859"/>
      <c r="B341" s="859"/>
      <c r="C341" s="859"/>
      <c r="D341" s="859"/>
      <c r="E341" s="859"/>
      <c r="F341" s="859"/>
      <c r="G341" s="859"/>
      <c r="H341" s="859"/>
      <c r="I341" s="859"/>
      <c r="J341" s="955"/>
      <c r="K341" s="859"/>
      <c r="L341" s="859"/>
      <c r="M341" s="859"/>
      <c r="N341" s="859"/>
      <c r="O341" s="912"/>
      <c r="P341" s="912"/>
    </row>
    <row r="345" spans="1:16" s="913" customFormat="1" ht="14.1" customHeight="1" x14ac:dyDescent="0.2">
      <c r="B345" s="919"/>
      <c r="C345" s="920" t="s">
        <v>361</v>
      </c>
      <c r="D345" s="920" t="s">
        <v>304</v>
      </c>
      <c r="E345" s="920" t="s">
        <v>305</v>
      </c>
      <c r="F345" s="920" t="s">
        <v>360</v>
      </c>
      <c r="G345" s="921" t="s">
        <v>307</v>
      </c>
      <c r="H345" s="921" t="s">
        <v>327</v>
      </c>
      <c r="I345" s="921"/>
      <c r="J345" s="922" t="s">
        <v>328</v>
      </c>
      <c r="K345" s="923" t="s">
        <v>329</v>
      </c>
      <c r="L345" s="922" t="s">
        <v>330</v>
      </c>
      <c r="M345" s="922" t="s">
        <v>17</v>
      </c>
      <c r="N345" s="922" t="s">
        <v>18</v>
      </c>
      <c r="O345" s="924" t="s">
        <v>358</v>
      </c>
      <c r="P345" s="924" t="s">
        <v>359</v>
      </c>
    </row>
    <row r="346" spans="1:16" s="913" customFormat="1" ht="14.1" customHeight="1" x14ac:dyDescent="0.2">
      <c r="B346" s="939" t="s">
        <v>381</v>
      </c>
      <c r="C346" s="926">
        <v>45138</v>
      </c>
      <c r="D346" s="926">
        <v>45138</v>
      </c>
      <c r="E346" s="927" t="s">
        <v>331</v>
      </c>
      <c r="F346" s="927" t="s">
        <v>315</v>
      </c>
      <c r="G346" s="970">
        <v>600000000</v>
      </c>
      <c r="H346" s="953">
        <f>G346*K346/365*L346</f>
        <v>0</v>
      </c>
      <c r="I346" s="953"/>
      <c r="J346" s="953">
        <v>300000000</v>
      </c>
      <c r="K346" s="937">
        <v>0.1</v>
      </c>
      <c r="L346" s="929">
        <f>+D346-C346</f>
        <v>0</v>
      </c>
      <c r="M346" s="930"/>
      <c r="N346" s="930"/>
      <c r="O346" s="956"/>
      <c r="P346" s="957"/>
    </row>
    <row r="347" spans="1:16" s="913" customFormat="1" ht="14.1" customHeight="1" x14ac:dyDescent="0.2">
      <c r="B347" s="933"/>
      <c r="C347" s="926">
        <f t="shared" ref="C347:C407" si="30">+D346</f>
        <v>45138</v>
      </c>
      <c r="D347" s="926">
        <v>45504</v>
      </c>
      <c r="E347" s="927" t="s">
        <v>331</v>
      </c>
      <c r="F347" s="927" t="s">
        <v>315</v>
      </c>
      <c r="G347" s="970">
        <v>300000000</v>
      </c>
      <c r="H347" s="953">
        <f>G347*K347/365*L347</f>
        <v>30082191.780821919</v>
      </c>
      <c r="I347" s="953"/>
      <c r="J347" s="953">
        <f>+H347</f>
        <v>30082191.780821919</v>
      </c>
      <c r="K347" s="937">
        <v>0.1</v>
      </c>
      <c r="L347" s="929">
        <f>+D347-C347</f>
        <v>366</v>
      </c>
      <c r="M347" s="930"/>
      <c r="N347" s="930"/>
      <c r="O347" s="956">
        <f>+SUM(H347)/SUM(L347:N347)</f>
        <v>82191.780821917811</v>
      </c>
      <c r="P347" s="957">
        <f ca="1">+O347*($P$3-$L$3+1)</f>
        <v>2465753.4246575343</v>
      </c>
    </row>
    <row r="348" spans="1:16" s="913" customFormat="1" ht="14.1" customHeight="1" x14ac:dyDescent="0.2">
      <c r="B348" s="933"/>
      <c r="C348" s="926">
        <f t="shared" si="30"/>
        <v>45504</v>
      </c>
      <c r="D348" s="926">
        <v>45535</v>
      </c>
      <c r="E348" s="927" t="s">
        <v>331</v>
      </c>
      <c r="F348" s="927" t="s">
        <v>315</v>
      </c>
      <c r="G348" s="970">
        <v>300000000</v>
      </c>
      <c r="H348" s="953">
        <f>G348*K348/365*L348</f>
        <v>2547945.2054794524</v>
      </c>
      <c r="I348" s="953"/>
      <c r="J348" s="953">
        <f>+H348+5000000</f>
        <v>7547945.2054794524</v>
      </c>
      <c r="K348" s="937">
        <v>0.1</v>
      </c>
      <c r="L348" s="929">
        <f>+D348-C348</f>
        <v>31</v>
      </c>
      <c r="M348" s="930"/>
      <c r="N348" s="930"/>
      <c r="O348" s="956">
        <f>+SUM(H348)/SUM(L348:N348)</f>
        <v>82191.780821917826</v>
      </c>
      <c r="P348" s="957">
        <f ca="1">+O348*($P$3-$L$3+1)</f>
        <v>2465753.4246575348</v>
      </c>
    </row>
    <row r="349" spans="1:16" s="913" customFormat="1" ht="14.1" customHeight="1" x14ac:dyDescent="0.2">
      <c r="B349" s="933"/>
      <c r="C349" s="926">
        <f t="shared" si="30"/>
        <v>45535</v>
      </c>
      <c r="D349" s="926">
        <v>45565</v>
      </c>
      <c r="E349" s="927" t="s">
        <v>331</v>
      </c>
      <c r="F349" s="927" t="s">
        <v>315</v>
      </c>
      <c r="G349" s="970">
        <f>+G348-5000000</f>
        <v>295000000</v>
      </c>
      <c r="H349" s="953">
        <f t="shared" ref="H349:H407" si="31">G349*K349/365*L349</f>
        <v>2424657.5342465756</v>
      </c>
      <c r="I349" s="953"/>
      <c r="J349" s="953">
        <f t="shared" ref="J349:J407" si="32">+H349+5000000</f>
        <v>7424657.5342465751</v>
      </c>
      <c r="K349" s="937">
        <v>0.1</v>
      </c>
      <c r="L349" s="929">
        <f t="shared" ref="L349:L407" si="33">+D349-C349</f>
        <v>30</v>
      </c>
      <c r="M349" s="930"/>
      <c r="N349" s="930"/>
      <c r="O349" s="956">
        <f t="shared" ref="O349:O407" si="34">+SUM(H349)/SUM(L349:N349)</f>
        <v>80821.917808219179</v>
      </c>
      <c r="P349" s="957">
        <f t="shared" ref="P349:P407" ca="1" si="35">+O349*($P$3-$L$3+1)</f>
        <v>2424657.5342465756</v>
      </c>
    </row>
    <row r="350" spans="1:16" s="913" customFormat="1" ht="14.1" customHeight="1" x14ac:dyDescent="0.2">
      <c r="B350" s="933"/>
      <c r="C350" s="926">
        <f t="shared" si="30"/>
        <v>45565</v>
      </c>
      <c r="D350" s="926">
        <v>45596</v>
      </c>
      <c r="E350" s="927" t="s">
        <v>331</v>
      </c>
      <c r="F350" s="927" t="s">
        <v>315</v>
      </c>
      <c r="G350" s="970">
        <f t="shared" ref="G350:G407" si="36">+G349-5000000</f>
        <v>290000000</v>
      </c>
      <c r="H350" s="953">
        <f t="shared" si="31"/>
        <v>2463013.6986301369</v>
      </c>
      <c r="I350" s="953"/>
      <c r="J350" s="953">
        <f t="shared" si="32"/>
        <v>7463013.6986301374</v>
      </c>
      <c r="K350" s="937">
        <v>0.1</v>
      </c>
      <c r="L350" s="929">
        <f t="shared" si="33"/>
        <v>31</v>
      </c>
      <c r="M350" s="930"/>
      <c r="N350" s="930"/>
      <c r="O350" s="956">
        <f t="shared" si="34"/>
        <v>79452.054794520547</v>
      </c>
      <c r="P350" s="957">
        <f t="shared" ca="1" si="35"/>
        <v>2383561.6438356163</v>
      </c>
    </row>
    <row r="351" spans="1:16" s="913" customFormat="1" ht="14.1" customHeight="1" x14ac:dyDescent="0.2">
      <c r="B351" s="933"/>
      <c r="C351" s="926">
        <f t="shared" si="30"/>
        <v>45596</v>
      </c>
      <c r="D351" s="926">
        <v>45626</v>
      </c>
      <c r="E351" s="927" t="s">
        <v>331</v>
      </c>
      <c r="F351" s="927" t="s">
        <v>315</v>
      </c>
      <c r="G351" s="970">
        <f t="shared" si="36"/>
        <v>285000000</v>
      </c>
      <c r="H351" s="953">
        <f t="shared" si="31"/>
        <v>2342465.7534246575</v>
      </c>
      <c r="I351" s="953"/>
      <c r="J351" s="953">
        <f t="shared" si="32"/>
        <v>7342465.7534246575</v>
      </c>
      <c r="K351" s="937">
        <v>0.1</v>
      </c>
      <c r="L351" s="929">
        <f t="shared" si="33"/>
        <v>30</v>
      </c>
      <c r="M351" s="930"/>
      <c r="N351" s="930"/>
      <c r="O351" s="956">
        <f t="shared" si="34"/>
        <v>78082.191780821915</v>
      </c>
      <c r="P351" s="957">
        <f t="shared" ca="1" si="35"/>
        <v>2342465.7534246575</v>
      </c>
    </row>
    <row r="352" spans="1:16" s="913" customFormat="1" ht="14.1" customHeight="1" x14ac:dyDescent="0.2">
      <c r="B352" s="933"/>
      <c r="C352" s="926">
        <f t="shared" si="30"/>
        <v>45626</v>
      </c>
      <c r="D352" s="926">
        <v>45657</v>
      </c>
      <c r="E352" s="927" t="s">
        <v>331</v>
      </c>
      <c r="F352" s="927" t="s">
        <v>315</v>
      </c>
      <c r="G352" s="970">
        <f t="shared" si="36"/>
        <v>280000000</v>
      </c>
      <c r="H352" s="953">
        <f t="shared" si="31"/>
        <v>2378082.1917808219</v>
      </c>
      <c r="I352" s="953"/>
      <c r="J352" s="953">
        <f t="shared" si="32"/>
        <v>7378082.1917808224</v>
      </c>
      <c r="K352" s="937">
        <v>0.1</v>
      </c>
      <c r="L352" s="929">
        <f t="shared" si="33"/>
        <v>31</v>
      </c>
      <c r="M352" s="930"/>
      <c r="N352" s="930"/>
      <c r="O352" s="956">
        <f t="shared" si="34"/>
        <v>76712.328767123283</v>
      </c>
      <c r="P352" s="957">
        <f t="shared" ca="1" si="35"/>
        <v>2301369.8630136987</v>
      </c>
    </row>
    <row r="353" spans="2:16" s="913" customFormat="1" ht="14.1" customHeight="1" x14ac:dyDescent="0.2">
      <c r="B353" s="933"/>
      <c r="C353" s="926">
        <f t="shared" si="30"/>
        <v>45657</v>
      </c>
      <c r="D353" s="926">
        <v>45688</v>
      </c>
      <c r="E353" s="927" t="s">
        <v>331</v>
      </c>
      <c r="F353" s="927" t="s">
        <v>315</v>
      </c>
      <c r="G353" s="970">
        <f t="shared" si="36"/>
        <v>275000000</v>
      </c>
      <c r="H353" s="953">
        <f t="shared" si="31"/>
        <v>2335616.4383561644</v>
      </c>
      <c r="I353" s="953"/>
      <c r="J353" s="953">
        <f t="shared" si="32"/>
        <v>7335616.4383561648</v>
      </c>
      <c r="K353" s="937">
        <v>0.1</v>
      </c>
      <c r="L353" s="929">
        <f t="shared" si="33"/>
        <v>31</v>
      </c>
      <c r="M353" s="930"/>
      <c r="N353" s="930"/>
      <c r="O353" s="956">
        <f t="shared" si="34"/>
        <v>75342.465753424651</v>
      </c>
      <c r="P353" s="957">
        <f t="shared" ca="1" si="35"/>
        <v>2260273.9726027395</v>
      </c>
    </row>
    <row r="354" spans="2:16" s="913" customFormat="1" ht="14.1" customHeight="1" x14ac:dyDescent="0.2">
      <c r="B354" s="933"/>
      <c r="C354" s="926">
        <f t="shared" si="30"/>
        <v>45688</v>
      </c>
      <c r="D354" s="926">
        <v>45716</v>
      </c>
      <c r="E354" s="927" t="s">
        <v>331</v>
      </c>
      <c r="F354" s="927" t="s">
        <v>315</v>
      </c>
      <c r="G354" s="970">
        <f t="shared" si="36"/>
        <v>270000000</v>
      </c>
      <c r="H354" s="953">
        <f t="shared" si="31"/>
        <v>2071232.876712329</v>
      </c>
      <c r="I354" s="953"/>
      <c r="J354" s="953">
        <f t="shared" si="32"/>
        <v>7071232.8767123288</v>
      </c>
      <c r="K354" s="937">
        <v>0.1</v>
      </c>
      <c r="L354" s="929">
        <f t="shared" si="33"/>
        <v>28</v>
      </c>
      <c r="M354" s="930"/>
      <c r="N354" s="930"/>
      <c r="O354" s="956">
        <f t="shared" si="34"/>
        <v>73972.602739726033</v>
      </c>
      <c r="P354" s="957">
        <f t="shared" ca="1" si="35"/>
        <v>2219178.0821917811</v>
      </c>
    </row>
    <row r="355" spans="2:16" s="913" customFormat="1" ht="14.1" customHeight="1" x14ac:dyDescent="0.2">
      <c r="B355" s="933"/>
      <c r="C355" s="926">
        <f t="shared" si="30"/>
        <v>45716</v>
      </c>
      <c r="D355" s="926">
        <v>45747</v>
      </c>
      <c r="E355" s="927" t="s">
        <v>331</v>
      </c>
      <c r="F355" s="927" t="s">
        <v>315</v>
      </c>
      <c r="G355" s="970">
        <f t="shared" si="36"/>
        <v>265000000</v>
      </c>
      <c r="H355" s="953">
        <f t="shared" si="31"/>
        <v>2250684.9315068494</v>
      </c>
      <c r="I355" s="953"/>
      <c r="J355" s="953">
        <f t="shared" si="32"/>
        <v>7250684.9315068498</v>
      </c>
      <c r="K355" s="937">
        <v>0.1</v>
      </c>
      <c r="L355" s="929">
        <f t="shared" si="33"/>
        <v>31</v>
      </c>
      <c r="M355" s="930"/>
      <c r="N355" s="930"/>
      <c r="O355" s="956">
        <f t="shared" si="34"/>
        <v>72602.739726027401</v>
      </c>
      <c r="P355" s="957">
        <f t="shared" ca="1" si="35"/>
        <v>2178082.1917808219</v>
      </c>
    </row>
    <row r="356" spans="2:16" s="913" customFormat="1" ht="14.1" customHeight="1" x14ac:dyDescent="0.2">
      <c r="B356" s="933"/>
      <c r="C356" s="926">
        <f t="shared" si="30"/>
        <v>45747</v>
      </c>
      <c r="D356" s="926">
        <v>45777</v>
      </c>
      <c r="E356" s="927" t="s">
        <v>331</v>
      </c>
      <c r="F356" s="927" t="s">
        <v>315</v>
      </c>
      <c r="G356" s="970">
        <f t="shared" si="36"/>
        <v>260000000</v>
      </c>
      <c r="H356" s="953">
        <f t="shared" si="31"/>
        <v>2136986.3013698631</v>
      </c>
      <c r="I356" s="953"/>
      <c r="J356" s="953">
        <f t="shared" si="32"/>
        <v>7136986.3013698626</v>
      </c>
      <c r="K356" s="937">
        <v>0.1</v>
      </c>
      <c r="L356" s="929">
        <f t="shared" si="33"/>
        <v>30</v>
      </c>
      <c r="M356" s="930"/>
      <c r="N356" s="930"/>
      <c r="O356" s="956">
        <f t="shared" si="34"/>
        <v>71232.876712328769</v>
      </c>
      <c r="P356" s="957">
        <f t="shared" ca="1" si="35"/>
        <v>2136986.3013698631</v>
      </c>
    </row>
    <row r="357" spans="2:16" s="913" customFormat="1" ht="14.1" customHeight="1" x14ac:dyDescent="0.2">
      <c r="B357" s="933"/>
      <c r="C357" s="926">
        <f t="shared" si="30"/>
        <v>45777</v>
      </c>
      <c r="D357" s="926">
        <v>45808</v>
      </c>
      <c r="E357" s="927" t="s">
        <v>331</v>
      </c>
      <c r="F357" s="927" t="s">
        <v>315</v>
      </c>
      <c r="G357" s="970">
        <f t="shared" si="36"/>
        <v>255000000</v>
      </c>
      <c r="H357" s="953">
        <f t="shared" si="31"/>
        <v>2165753.4246575343</v>
      </c>
      <c r="I357" s="953"/>
      <c r="J357" s="953">
        <f t="shared" si="32"/>
        <v>7165753.4246575348</v>
      </c>
      <c r="K357" s="937">
        <v>0.1</v>
      </c>
      <c r="L357" s="929">
        <f t="shared" si="33"/>
        <v>31</v>
      </c>
      <c r="M357" s="930"/>
      <c r="N357" s="930"/>
      <c r="O357" s="956">
        <f t="shared" si="34"/>
        <v>69863.013698630137</v>
      </c>
      <c r="P357" s="957">
        <f t="shared" ca="1" si="35"/>
        <v>2095890.4109589041</v>
      </c>
    </row>
    <row r="358" spans="2:16" s="913" customFormat="1" ht="14.1" customHeight="1" x14ac:dyDescent="0.2">
      <c r="B358" s="933"/>
      <c r="C358" s="926">
        <f t="shared" si="30"/>
        <v>45808</v>
      </c>
      <c r="D358" s="926">
        <v>45838</v>
      </c>
      <c r="E358" s="927" t="s">
        <v>331</v>
      </c>
      <c r="F358" s="927" t="s">
        <v>315</v>
      </c>
      <c r="G358" s="970">
        <f t="shared" si="36"/>
        <v>250000000</v>
      </c>
      <c r="H358" s="953">
        <f t="shared" si="31"/>
        <v>2054794.5205479451</v>
      </c>
      <c r="I358" s="953"/>
      <c r="J358" s="953">
        <f t="shared" si="32"/>
        <v>7054794.5205479451</v>
      </c>
      <c r="K358" s="937">
        <v>0.1</v>
      </c>
      <c r="L358" s="929">
        <f t="shared" si="33"/>
        <v>30</v>
      </c>
      <c r="M358" s="930"/>
      <c r="N358" s="930"/>
      <c r="O358" s="956">
        <f t="shared" si="34"/>
        <v>68493.150684931505</v>
      </c>
      <c r="P358" s="957">
        <f t="shared" ca="1" si="35"/>
        <v>2054794.5205479451</v>
      </c>
    </row>
    <row r="359" spans="2:16" s="913" customFormat="1" ht="14.1" customHeight="1" x14ac:dyDescent="0.2">
      <c r="B359" s="933"/>
      <c r="C359" s="926">
        <f t="shared" si="30"/>
        <v>45838</v>
      </c>
      <c r="D359" s="926">
        <v>45869</v>
      </c>
      <c r="E359" s="927" t="s">
        <v>331</v>
      </c>
      <c r="F359" s="927" t="s">
        <v>315</v>
      </c>
      <c r="G359" s="970">
        <f t="shared" si="36"/>
        <v>245000000</v>
      </c>
      <c r="H359" s="953">
        <f t="shared" si="31"/>
        <v>2080821.9178082191</v>
      </c>
      <c r="I359" s="953"/>
      <c r="J359" s="953">
        <f t="shared" si="32"/>
        <v>7080821.9178082189</v>
      </c>
      <c r="K359" s="937">
        <v>0.1</v>
      </c>
      <c r="L359" s="929">
        <f t="shared" si="33"/>
        <v>31</v>
      </c>
      <c r="M359" s="930"/>
      <c r="N359" s="930"/>
      <c r="O359" s="956">
        <f t="shared" si="34"/>
        <v>67123.287671232873</v>
      </c>
      <c r="P359" s="957">
        <f t="shared" ca="1" si="35"/>
        <v>2013698.6301369863</v>
      </c>
    </row>
    <row r="360" spans="2:16" s="913" customFormat="1" ht="14.1" customHeight="1" x14ac:dyDescent="0.2">
      <c r="B360" s="933"/>
      <c r="C360" s="926">
        <f t="shared" si="30"/>
        <v>45869</v>
      </c>
      <c r="D360" s="926">
        <v>45900</v>
      </c>
      <c r="E360" s="927" t="s">
        <v>331</v>
      </c>
      <c r="F360" s="927" t="s">
        <v>315</v>
      </c>
      <c r="G360" s="970">
        <f t="shared" si="36"/>
        <v>240000000</v>
      </c>
      <c r="H360" s="953">
        <f t="shared" si="31"/>
        <v>2038356.1643835614</v>
      </c>
      <c r="I360" s="953"/>
      <c r="J360" s="953">
        <f t="shared" si="32"/>
        <v>7038356.1643835614</v>
      </c>
      <c r="K360" s="937">
        <v>0.1</v>
      </c>
      <c r="L360" s="929">
        <f t="shared" si="33"/>
        <v>31</v>
      </c>
      <c r="M360" s="930"/>
      <c r="N360" s="930"/>
      <c r="O360" s="956">
        <f t="shared" si="34"/>
        <v>65753.42465753424</v>
      </c>
      <c r="P360" s="957">
        <f t="shared" ca="1" si="35"/>
        <v>1972602.7397260272</v>
      </c>
    </row>
    <row r="361" spans="2:16" s="913" customFormat="1" ht="14.1" customHeight="1" x14ac:dyDescent="0.2">
      <c r="B361" s="933"/>
      <c r="C361" s="926">
        <f t="shared" si="30"/>
        <v>45900</v>
      </c>
      <c r="D361" s="926">
        <v>45930</v>
      </c>
      <c r="E361" s="927" t="s">
        <v>331</v>
      </c>
      <c r="F361" s="927" t="s">
        <v>315</v>
      </c>
      <c r="G361" s="970">
        <f t="shared" si="36"/>
        <v>235000000</v>
      </c>
      <c r="H361" s="953">
        <f t="shared" si="31"/>
        <v>1931506.8493150685</v>
      </c>
      <c r="I361" s="953"/>
      <c r="J361" s="953">
        <f t="shared" si="32"/>
        <v>6931506.8493150687</v>
      </c>
      <c r="K361" s="937">
        <v>0.1</v>
      </c>
      <c r="L361" s="929">
        <f t="shared" si="33"/>
        <v>30</v>
      </c>
      <c r="M361" s="930"/>
      <c r="N361" s="930"/>
      <c r="O361" s="956">
        <f t="shared" si="34"/>
        <v>64383.561643835616</v>
      </c>
      <c r="P361" s="957">
        <f t="shared" ca="1" si="35"/>
        <v>1931506.8493150685</v>
      </c>
    </row>
    <row r="362" spans="2:16" s="913" customFormat="1" ht="14.1" customHeight="1" x14ac:dyDescent="0.2">
      <c r="B362" s="933"/>
      <c r="C362" s="926">
        <f t="shared" si="30"/>
        <v>45930</v>
      </c>
      <c r="D362" s="926">
        <v>45961</v>
      </c>
      <c r="E362" s="927" t="s">
        <v>331</v>
      </c>
      <c r="F362" s="927" t="s">
        <v>315</v>
      </c>
      <c r="G362" s="970">
        <f t="shared" si="36"/>
        <v>230000000</v>
      </c>
      <c r="H362" s="953">
        <f t="shared" si="31"/>
        <v>1953424.6575342466</v>
      </c>
      <c r="I362" s="953"/>
      <c r="J362" s="953">
        <f t="shared" si="32"/>
        <v>6953424.6575342463</v>
      </c>
      <c r="K362" s="937">
        <v>0.1</v>
      </c>
      <c r="L362" s="929">
        <f t="shared" si="33"/>
        <v>31</v>
      </c>
      <c r="M362" s="930"/>
      <c r="N362" s="930"/>
      <c r="O362" s="956">
        <f t="shared" si="34"/>
        <v>63013.698630136983</v>
      </c>
      <c r="P362" s="957">
        <f t="shared" ca="1" si="35"/>
        <v>1890410.9589041094</v>
      </c>
    </row>
    <row r="363" spans="2:16" s="913" customFormat="1" ht="14.1" customHeight="1" x14ac:dyDescent="0.2">
      <c r="B363" s="933"/>
      <c r="C363" s="926">
        <f t="shared" si="30"/>
        <v>45961</v>
      </c>
      <c r="D363" s="926">
        <v>45991</v>
      </c>
      <c r="E363" s="927" t="s">
        <v>331</v>
      </c>
      <c r="F363" s="927" t="s">
        <v>315</v>
      </c>
      <c r="G363" s="970">
        <f t="shared" si="36"/>
        <v>225000000</v>
      </c>
      <c r="H363" s="953">
        <f t="shared" si="31"/>
        <v>1849315.0684931506</v>
      </c>
      <c r="I363" s="953"/>
      <c r="J363" s="953">
        <f t="shared" si="32"/>
        <v>6849315.0684931502</v>
      </c>
      <c r="K363" s="937">
        <v>0.1</v>
      </c>
      <c r="L363" s="929">
        <f t="shared" si="33"/>
        <v>30</v>
      </c>
      <c r="M363" s="930"/>
      <c r="N363" s="930"/>
      <c r="O363" s="956">
        <f t="shared" si="34"/>
        <v>61643.835616438351</v>
      </c>
      <c r="P363" s="957">
        <f t="shared" ca="1" si="35"/>
        <v>1849315.0684931506</v>
      </c>
    </row>
    <row r="364" spans="2:16" s="913" customFormat="1" ht="14.1" customHeight="1" x14ac:dyDescent="0.2">
      <c r="B364" s="933"/>
      <c r="C364" s="926">
        <f t="shared" si="30"/>
        <v>45991</v>
      </c>
      <c r="D364" s="926">
        <v>46022</v>
      </c>
      <c r="E364" s="927" t="s">
        <v>331</v>
      </c>
      <c r="F364" s="927" t="s">
        <v>315</v>
      </c>
      <c r="G364" s="970">
        <f t="shared" si="36"/>
        <v>220000000</v>
      </c>
      <c r="H364" s="953">
        <f t="shared" si="31"/>
        <v>1868493.1506849315</v>
      </c>
      <c r="I364" s="953"/>
      <c r="J364" s="953">
        <f t="shared" si="32"/>
        <v>6868493.1506849313</v>
      </c>
      <c r="K364" s="937">
        <v>0.1</v>
      </c>
      <c r="L364" s="929">
        <f t="shared" si="33"/>
        <v>31</v>
      </c>
      <c r="M364" s="930"/>
      <c r="N364" s="930"/>
      <c r="O364" s="956">
        <f t="shared" si="34"/>
        <v>60273.972602739726</v>
      </c>
      <c r="P364" s="957">
        <f t="shared" ca="1" si="35"/>
        <v>1808219.1780821919</v>
      </c>
    </row>
    <row r="365" spans="2:16" s="913" customFormat="1" ht="14.1" customHeight="1" x14ac:dyDescent="0.2">
      <c r="B365" s="933"/>
      <c r="C365" s="926">
        <f t="shared" si="30"/>
        <v>46022</v>
      </c>
      <c r="D365" s="926">
        <v>46053</v>
      </c>
      <c r="E365" s="927" t="s">
        <v>331</v>
      </c>
      <c r="F365" s="927" t="s">
        <v>315</v>
      </c>
      <c r="G365" s="970">
        <f t="shared" si="36"/>
        <v>215000000</v>
      </c>
      <c r="H365" s="953">
        <f t="shared" si="31"/>
        <v>1826027.3972602738</v>
      </c>
      <c r="I365" s="953"/>
      <c r="J365" s="953">
        <f t="shared" si="32"/>
        <v>6826027.3972602738</v>
      </c>
      <c r="K365" s="937">
        <v>0.1</v>
      </c>
      <c r="L365" s="929">
        <f t="shared" si="33"/>
        <v>31</v>
      </c>
      <c r="M365" s="930"/>
      <c r="N365" s="930"/>
      <c r="O365" s="956">
        <f t="shared" si="34"/>
        <v>58904.109589041087</v>
      </c>
      <c r="P365" s="957">
        <f t="shared" ca="1" si="35"/>
        <v>1767123.2876712326</v>
      </c>
    </row>
    <row r="366" spans="2:16" s="913" customFormat="1" ht="14.1" customHeight="1" x14ac:dyDescent="0.2">
      <c r="B366" s="933"/>
      <c r="C366" s="926">
        <f t="shared" si="30"/>
        <v>46053</v>
      </c>
      <c r="D366" s="926">
        <v>46081</v>
      </c>
      <c r="E366" s="927" t="s">
        <v>331</v>
      </c>
      <c r="F366" s="927" t="s">
        <v>315</v>
      </c>
      <c r="G366" s="970">
        <f t="shared" si="36"/>
        <v>210000000</v>
      </c>
      <c r="H366" s="953">
        <f t="shared" si="31"/>
        <v>1610958.9041095888</v>
      </c>
      <c r="I366" s="953"/>
      <c r="J366" s="953">
        <f t="shared" si="32"/>
        <v>6610958.9041095888</v>
      </c>
      <c r="K366" s="937">
        <v>0.1</v>
      </c>
      <c r="L366" s="929">
        <f t="shared" si="33"/>
        <v>28</v>
      </c>
      <c r="M366" s="930"/>
      <c r="N366" s="930"/>
      <c r="O366" s="956">
        <f t="shared" si="34"/>
        <v>57534.246575342455</v>
      </c>
      <c r="P366" s="957">
        <f t="shared" ca="1" si="35"/>
        <v>1726027.3972602736</v>
      </c>
    </row>
    <row r="367" spans="2:16" s="913" customFormat="1" ht="14.1" customHeight="1" x14ac:dyDescent="0.2">
      <c r="B367" s="933"/>
      <c r="C367" s="926">
        <f t="shared" si="30"/>
        <v>46081</v>
      </c>
      <c r="D367" s="926">
        <v>46112</v>
      </c>
      <c r="E367" s="927" t="s">
        <v>331</v>
      </c>
      <c r="F367" s="927" t="s">
        <v>315</v>
      </c>
      <c r="G367" s="970">
        <f t="shared" si="36"/>
        <v>205000000</v>
      </c>
      <c r="H367" s="953">
        <f t="shared" si="31"/>
        <v>1741095.890410959</v>
      </c>
      <c r="I367" s="953"/>
      <c r="J367" s="953">
        <f t="shared" si="32"/>
        <v>6741095.8904109588</v>
      </c>
      <c r="K367" s="937">
        <v>0.1</v>
      </c>
      <c r="L367" s="929">
        <f t="shared" si="33"/>
        <v>31</v>
      </c>
      <c r="M367" s="930"/>
      <c r="N367" s="930"/>
      <c r="O367" s="956">
        <f t="shared" si="34"/>
        <v>56164.383561643837</v>
      </c>
      <c r="P367" s="957">
        <f t="shared" ca="1" si="35"/>
        <v>1684931.506849315</v>
      </c>
    </row>
    <row r="368" spans="2:16" s="913" customFormat="1" ht="14.1" customHeight="1" x14ac:dyDescent="0.2">
      <c r="B368" s="933"/>
      <c r="C368" s="926">
        <f t="shared" si="30"/>
        <v>46112</v>
      </c>
      <c r="D368" s="926">
        <v>46142</v>
      </c>
      <c r="E368" s="927" t="s">
        <v>331</v>
      </c>
      <c r="F368" s="927" t="s">
        <v>315</v>
      </c>
      <c r="G368" s="970">
        <f t="shared" si="36"/>
        <v>200000000</v>
      </c>
      <c r="H368" s="953">
        <f t="shared" si="31"/>
        <v>1643835.6164383562</v>
      </c>
      <c r="I368" s="953"/>
      <c r="J368" s="953">
        <f t="shared" si="32"/>
        <v>6643835.6164383562</v>
      </c>
      <c r="K368" s="937">
        <v>0.1</v>
      </c>
      <c r="L368" s="929">
        <f t="shared" si="33"/>
        <v>30</v>
      </c>
      <c r="M368" s="930"/>
      <c r="N368" s="930"/>
      <c r="O368" s="956">
        <f t="shared" si="34"/>
        <v>54794.520547945205</v>
      </c>
      <c r="P368" s="957">
        <f t="shared" ca="1" si="35"/>
        <v>1643835.6164383562</v>
      </c>
    </row>
    <row r="369" spans="2:16" s="913" customFormat="1" ht="14.1" customHeight="1" x14ac:dyDescent="0.2">
      <c r="B369" s="933"/>
      <c r="C369" s="926">
        <f t="shared" si="30"/>
        <v>46142</v>
      </c>
      <c r="D369" s="926">
        <v>46173</v>
      </c>
      <c r="E369" s="927" t="s">
        <v>331</v>
      </c>
      <c r="F369" s="927" t="s">
        <v>315</v>
      </c>
      <c r="G369" s="970">
        <f t="shared" si="36"/>
        <v>195000000</v>
      </c>
      <c r="H369" s="953">
        <f t="shared" si="31"/>
        <v>1656164.3835616438</v>
      </c>
      <c r="I369" s="953"/>
      <c r="J369" s="953">
        <f t="shared" si="32"/>
        <v>6656164.3835616438</v>
      </c>
      <c r="K369" s="937">
        <v>0.1</v>
      </c>
      <c r="L369" s="929">
        <f t="shared" si="33"/>
        <v>31</v>
      </c>
      <c r="M369" s="930"/>
      <c r="N369" s="930"/>
      <c r="O369" s="956">
        <f t="shared" si="34"/>
        <v>53424.657534246573</v>
      </c>
      <c r="P369" s="957">
        <f t="shared" ca="1" si="35"/>
        <v>1602739.7260273972</v>
      </c>
    </row>
    <row r="370" spans="2:16" s="913" customFormat="1" ht="14.1" customHeight="1" x14ac:dyDescent="0.2">
      <c r="B370" s="933"/>
      <c r="C370" s="926">
        <f t="shared" si="30"/>
        <v>46173</v>
      </c>
      <c r="D370" s="926">
        <v>46203</v>
      </c>
      <c r="E370" s="927" t="s">
        <v>331</v>
      </c>
      <c r="F370" s="927" t="s">
        <v>315</v>
      </c>
      <c r="G370" s="970">
        <f t="shared" si="36"/>
        <v>190000000</v>
      </c>
      <c r="H370" s="953">
        <f t="shared" si="31"/>
        <v>1561643.8356164384</v>
      </c>
      <c r="I370" s="953"/>
      <c r="J370" s="953">
        <f t="shared" si="32"/>
        <v>6561643.8356164386</v>
      </c>
      <c r="K370" s="937">
        <v>0.1</v>
      </c>
      <c r="L370" s="929">
        <f t="shared" si="33"/>
        <v>30</v>
      </c>
      <c r="M370" s="930"/>
      <c r="N370" s="930"/>
      <c r="O370" s="956">
        <f t="shared" si="34"/>
        <v>52054.794520547948</v>
      </c>
      <c r="P370" s="957">
        <f t="shared" ca="1" si="35"/>
        <v>1561643.8356164384</v>
      </c>
    </row>
    <row r="371" spans="2:16" s="913" customFormat="1" ht="14.1" customHeight="1" x14ac:dyDescent="0.2">
      <c r="B371" s="933"/>
      <c r="C371" s="926">
        <f t="shared" si="30"/>
        <v>46203</v>
      </c>
      <c r="D371" s="926">
        <v>46234</v>
      </c>
      <c r="E371" s="927" t="s">
        <v>331</v>
      </c>
      <c r="F371" s="927" t="s">
        <v>315</v>
      </c>
      <c r="G371" s="970">
        <f t="shared" si="36"/>
        <v>185000000</v>
      </c>
      <c r="H371" s="953">
        <f t="shared" si="31"/>
        <v>1571232.8767123288</v>
      </c>
      <c r="I371" s="953"/>
      <c r="J371" s="953">
        <f t="shared" si="32"/>
        <v>6571232.8767123288</v>
      </c>
      <c r="K371" s="937">
        <v>0.1</v>
      </c>
      <c r="L371" s="929">
        <f t="shared" si="33"/>
        <v>31</v>
      </c>
      <c r="M371" s="930"/>
      <c r="N371" s="930"/>
      <c r="O371" s="956">
        <f t="shared" si="34"/>
        <v>50684.931506849316</v>
      </c>
      <c r="P371" s="957">
        <f t="shared" ca="1" si="35"/>
        <v>1520547.9452054794</v>
      </c>
    </row>
    <row r="372" spans="2:16" s="913" customFormat="1" ht="14.1" customHeight="1" x14ac:dyDescent="0.2">
      <c r="B372" s="933"/>
      <c r="C372" s="926">
        <f t="shared" si="30"/>
        <v>46234</v>
      </c>
      <c r="D372" s="926">
        <v>46265</v>
      </c>
      <c r="E372" s="927" t="s">
        <v>331</v>
      </c>
      <c r="F372" s="927" t="s">
        <v>315</v>
      </c>
      <c r="G372" s="970">
        <f t="shared" si="36"/>
        <v>180000000</v>
      </c>
      <c r="H372" s="953">
        <f t="shared" si="31"/>
        <v>1528767.1232876712</v>
      </c>
      <c r="I372" s="953"/>
      <c r="J372" s="953">
        <f t="shared" si="32"/>
        <v>6528767.1232876712</v>
      </c>
      <c r="K372" s="937">
        <v>0.1</v>
      </c>
      <c r="L372" s="929">
        <f t="shared" si="33"/>
        <v>31</v>
      </c>
      <c r="M372" s="930"/>
      <c r="N372" s="930"/>
      <c r="O372" s="956">
        <f t="shared" si="34"/>
        <v>49315.068493150684</v>
      </c>
      <c r="P372" s="957">
        <f t="shared" ca="1" si="35"/>
        <v>1479452.0547945206</v>
      </c>
    </row>
    <row r="373" spans="2:16" s="913" customFormat="1" ht="14.1" customHeight="1" x14ac:dyDescent="0.2">
      <c r="B373" s="933"/>
      <c r="C373" s="926">
        <f t="shared" si="30"/>
        <v>46265</v>
      </c>
      <c r="D373" s="926">
        <v>46295</v>
      </c>
      <c r="E373" s="927" t="s">
        <v>331</v>
      </c>
      <c r="F373" s="927" t="s">
        <v>315</v>
      </c>
      <c r="G373" s="970">
        <f t="shared" si="36"/>
        <v>175000000</v>
      </c>
      <c r="H373" s="953">
        <f t="shared" si="31"/>
        <v>1438356.1643835616</v>
      </c>
      <c r="I373" s="953"/>
      <c r="J373" s="953">
        <f t="shared" si="32"/>
        <v>6438356.1643835614</v>
      </c>
      <c r="K373" s="937">
        <v>0.1</v>
      </c>
      <c r="L373" s="929">
        <f t="shared" si="33"/>
        <v>30</v>
      </c>
      <c r="M373" s="930"/>
      <c r="N373" s="930"/>
      <c r="O373" s="956">
        <f t="shared" si="34"/>
        <v>47945.205479452052</v>
      </c>
      <c r="P373" s="957">
        <f t="shared" ca="1" si="35"/>
        <v>1438356.1643835616</v>
      </c>
    </row>
    <row r="374" spans="2:16" s="913" customFormat="1" ht="14.1" customHeight="1" x14ac:dyDescent="0.2">
      <c r="B374" s="933"/>
      <c r="C374" s="926">
        <f t="shared" si="30"/>
        <v>46295</v>
      </c>
      <c r="D374" s="926">
        <v>46326</v>
      </c>
      <c r="E374" s="927" t="s">
        <v>331</v>
      </c>
      <c r="F374" s="927" t="s">
        <v>315</v>
      </c>
      <c r="G374" s="970">
        <f t="shared" si="36"/>
        <v>170000000</v>
      </c>
      <c r="H374" s="953">
        <f t="shared" si="31"/>
        <v>1443835.6164383562</v>
      </c>
      <c r="I374" s="953"/>
      <c r="J374" s="953">
        <f t="shared" si="32"/>
        <v>6443835.6164383562</v>
      </c>
      <c r="K374" s="937">
        <v>0.1</v>
      </c>
      <c r="L374" s="929">
        <f t="shared" si="33"/>
        <v>31</v>
      </c>
      <c r="M374" s="930"/>
      <c r="N374" s="930"/>
      <c r="O374" s="956">
        <f t="shared" si="34"/>
        <v>46575.342465753427</v>
      </c>
      <c r="P374" s="957">
        <f t="shared" ca="1" si="35"/>
        <v>1397260.2739726028</v>
      </c>
    </row>
    <row r="375" spans="2:16" s="913" customFormat="1" ht="14.1" customHeight="1" x14ac:dyDescent="0.2">
      <c r="B375" s="933"/>
      <c r="C375" s="926">
        <f t="shared" si="30"/>
        <v>46326</v>
      </c>
      <c r="D375" s="926">
        <v>46356</v>
      </c>
      <c r="E375" s="927" t="s">
        <v>331</v>
      </c>
      <c r="F375" s="927" t="s">
        <v>315</v>
      </c>
      <c r="G375" s="970">
        <f t="shared" si="36"/>
        <v>165000000</v>
      </c>
      <c r="H375" s="953">
        <f t="shared" si="31"/>
        <v>1356164.3835616438</v>
      </c>
      <c r="I375" s="953"/>
      <c r="J375" s="953">
        <f t="shared" si="32"/>
        <v>6356164.3835616438</v>
      </c>
      <c r="K375" s="937">
        <v>0.1</v>
      </c>
      <c r="L375" s="929">
        <f t="shared" si="33"/>
        <v>30</v>
      </c>
      <c r="M375" s="930"/>
      <c r="N375" s="930"/>
      <c r="O375" s="956">
        <f t="shared" si="34"/>
        <v>45205.479452054795</v>
      </c>
      <c r="P375" s="957">
        <f t="shared" ca="1" si="35"/>
        <v>1356164.3835616438</v>
      </c>
    </row>
    <row r="376" spans="2:16" s="913" customFormat="1" ht="14.1" customHeight="1" x14ac:dyDescent="0.2">
      <c r="B376" s="933"/>
      <c r="C376" s="926">
        <f t="shared" si="30"/>
        <v>46356</v>
      </c>
      <c r="D376" s="926">
        <v>46387</v>
      </c>
      <c r="E376" s="927" t="s">
        <v>331</v>
      </c>
      <c r="F376" s="927" t="s">
        <v>315</v>
      </c>
      <c r="G376" s="970">
        <f t="shared" si="36"/>
        <v>160000000</v>
      </c>
      <c r="H376" s="953">
        <f t="shared" si="31"/>
        <v>1358904.109589041</v>
      </c>
      <c r="I376" s="953"/>
      <c r="J376" s="953">
        <f t="shared" si="32"/>
        <v>6358904.1095890412</v>
      </c>
      <c r="K376" s="937">
        <v>0.1</v>
      </c>
      <c r="L376" s="929">
        <f t="shared" si="33"/>
        <v>31</v>
      </c>
      <c r="M376" s="930"/>
      <c r="N376" s="930"/>
      <c r="O376" s="956">
        <f t="shared" si="34"/>
        <v>43835.616438356163</v>
      </c>
      <c r="P376" s="957">
        <f t="shared" ca="1" si="35"/>
        <v>1315068.493150685</v>
      </c>
    </row>
    <row r="377" spans="2:16" s="913" customFormat="1" ht="14.1" customHeight="1" x14ac:dyDescent="0.2">
      <c r="B377" s="933"/>
      <c r="C377" s="926">
        <f t="shared" si="30"/>
        <v>46387</v>
      </c>
      <c r="D377" s="926">
        <v>46418</v>
      </c>
      <c r="E377" s="927" t="s">
        <v>331</v>
      </c>
      <c r="F377" s="927" t="s">
        <v>315</v>
      </c>
      <c r="G377" s="970">
        <f t="shared" si="36"/>
        <v>155000000</v>
      </c>
      <c r="H377" s="953">
        <f t="shared" si="31"/>
        <v>1316438.3561643837</v>
      </c>
      <c r="I377" s="953"/>
      <c r="J377" s="953">
        <f t="shared" si="32"/>
        <v>6316438.3561643837</v>
      </c>
      <c r="K377" s="937">
        <v>0.1</v>
      </c>
      <c r="L377" s="929">
        <f t="shared" si="33"/>
        <v>31</v>
      </c>
      <c r="M377" s="930"/>
      <c r="N377" s="930"/>
      <c r="O377" s="956">
        <f t="shared" si="34"/>
        <v>42465.753424657538</v>
      </c>
      <c r="P377" s="957">
        <f t="shared" ca="1" si="35"/>
        <v>1273972.6027397262</v>
      </c>
    </row>
    <row r="378" spans="2:16" s="913" customFormat="1" ht="14.1" customHeight="1" x14ac:dyDescent="0.2">
      <c r="B378" s="933"/>
      <c r="C378" s="926">
        <f t="shared" si="30"/>
        <v>46418</v>
      </c>
      <c r="D378" s="926">
        <v>46446</v>
      </c>
      <c r="E378" s="927" t="s">
        <v>331</v>
      </c>
      <c r="F378" s="927" t="s">
        <v>315</v>
      </c>
      <c r="G378" s="970">
        <f t="shared" si="36"/>
        <v>150000000</v>
      </c>
      <c r="H378" s="953">
        <f t="shared" si="31"/>
        <v>1150684.9315068494</v>
      </c>
      <c r="I378" s="953"/>
      <c r="J378" s="953">
        <f t="shared" si="32"/>
        <v>6150684.9315068498</v>
      </c>
      <c r="K378" s="937">
        <v>0.1</v>
      </c>
      <c r="L378" s="929">
        <f t="shared" si="33"/>
        <v>28</v>
      </c>
      <c r="M378" s="930"/>
      <c r="N378" s="930"/>
      <c r="O378" s="956">
        <f t="shared" si="34"/>
        <v>41095.890410958906</v>
      </c>
      <c r="P378" s="957">
        <f t="shared" ca="1" si="35"/>
        <v>1232876.7123287672</v>
      </c>
    </row>
    <row r="379" spans="2:16" s="913" customFormat="1" ht="14.1" customHeight="1" x14ac:dyDescent="0.2">
      <c r="B379" s="933"/>
      <c r="C379" s="926">
        <f t="shared" si="30"/>
        <v>46446</v>
      </c>
      <c r="D379" s="926">
        <v>46477</v>
      </c>
      <c r="E379" s="927" t="s">
        <v>331</v>
      </c>
      <c r="F379" s="927" t="s">
        <v>315</v>
      </c>
      <c r="G379" s="970">
        <f t="shared" si="36"/>
        <v>145000000</v>
      </c>
      <c r="H379" s="953">
        <f t="shared" si="31"/>
        <v>1231506.8493150685</v>
      </c>
      <c r="I379" s="953"/>
      <c r="J379" s="953">
        <f t="shared" si="32"/>
        <v>6231506.8493150687</v>
      </c>
      <c r="K379" s="937">
        <v>0.1</v>
      </c>
      <c r="L379" s="929">
        <f t="shared" si="33"/>
        <v>31</v>
      </c>
      <c r="M379" s="930"/>
      <c r="N379" s="930"/>
      <c r="O379" s="956">
        <f t="shared" si="34"/>
        <v>39726.027397260274</v>
      </c>
      <c r="P379" s="957">
        <f t="shared" ca="1" si="35"/>
        <v>1191780.8219178081</v>
      </c>
    </row>
    <row r="380" spans="2:16" s="913" customFormat="1" ht="14.1" customHeight="1" x14ac:dyDescent="0.2">
      <c r="B380" s="933"/>
      <c r="C380" s="926">
        <f t="shared" si="30"/>
        <v>46477</v>
      </c>
      <c r="D380" s="926">
        <v>46507</v>
      </c>
      <c r="E380" s="927" t="s">
        <v>331</v>
      </c>
      <c r="F380" s="927" t="s">
        <v>315</v>
      </c>
      <c r="G380" s="970">
        <f t="shared" si="36"/>
        <v>140000000</v>
      </c>
      <c r="H380" s="953">
        <f t="shared" si="31"/>
        <v>1150684.9315068494</v>
      </c>
      <c r="I380" s="953"/>
      <c r="J380" s="953">
        <f t="shared" si="32"/>
        <v>6150684.9315068498</v>
      </c>
      <c r="K380" s="937">
        <v>0.1</v>
      </c>
      <c r="L380" s="929">
        <f t="shared" si="33"/>
        <v>30</v>
      </c>
      <c r="M380" s="930"/>
      <c r="N380" s="930"/>
      <c r="O380" s="956">
        <f t="shared" si="34"/>
        <v>38356.164383561649</v>
      </c>
      <c r="P380" s="957">
        <f t="shared" ca="1" si="35"/>
        <v>1150684.9315068494</v>
      </c>
    </row>
    <row r="381" spans="2:16" s="913" customFormat="1" ht="14.1" customHeight="1" x14ac:dyDescent="0.2">
      <c r="B381" s="933"/>
      <c r="C381" s="926">
        <f t="shared" si="30"/>
        <v>46507</v>
      </c>
      <c r="D381" s="926">
        <v>46538</v>
      </c>
      <c r="E381" s="927" t="s">
        <v>331</v>
      </c>
      <c r="F381" s="927" t="s">
        <v>315</v>
      </c>
      <c r="G381" s="970">
        <f t="shared" si="36"/>
        <v>135000000</v>
      </c>
      <c r="H381" s="953">
        <f t="shared" si="31"/>
        <v>1146575.3424657534</v>
      </c>
      <c r="I381" s="953"/>
      <c r="J381" s="953">
        <f t="shared" si="32"/>
        <v>6146575.3424657537</v>
      </c>
      <c r="K381" s="937">
        <v>0.1</v>
      </c>
      <c r="L381" s="929">
        <f t="shared" si="33"/>
        <v>31</v>
      </c>
      <c r="M381" s="930"/>
      <c r="N381" s="930"/>
      <c r="O381" s="956">
        <f t="shared" si="34"/>
        <v>36986.301369863017</v>
      </c>
      <c r="P381" s="957">
        <f t="shared" ca="1" si="35"/>
        <v>1109589.0410958906</v>
      </c>
    </row>
    <row r="382" spans="2:16" s="913" customFormat="1" ht="14.1" customHeight="1" x14ac:dyDescent="0.2">
      <c r="B382" s="933"/>
      <c r="C382" s="926">
        <f t="shared" si="30"/>
        <v>46538</v>
      </c>
      <c r="D382" s="926">
        <v>46568</v>
      </c>
      <c r="E382" s="927" t="s">
        <v>331</v>
      </c>
      <c r="F382" s="927" t="s">
        <v>315</v>
      </c>
      <c r="G382" s="970">
        <f t="shared" si="36"/>
        <v>130000000</v>
      </c>
      <c r="H382" s="953">
        <f>G382*K382/365*L382</f>
        <v>1068493.1506849315</v>
      </c>
      <c r="I382" s="953"/>
      <c r="J382" s="953">
        <f t="shared" si="32"/>
        <v>6068493.1506849313</v>
      </c>
      <c r="K382" s="937">
        <v>0.1</v>
      </c>
      <c r="L382" s="929">
        <f>+D382-C382</f>
        <v>30</v>
      </c>
      <c r="M382" s="930"/>
      <c r="N382" s="930"/>
      <c r="O382" s="956">
        <f>+SUM(H382)/SUM(L382:N382)</f>
        <v>35616.438356164384</v>
      </c>
      <c r="P382" s="957">
        <f ca="1">+O382*($P$3-$L$3+1)</f>
        <v>1068493.1506849315</v>
      </c>
    </row>
    <row r="383" spans="2:16" s="913" customFormat="1" ht="14.1" customHeight="1" x14ac:dyDescent="0.2">
      <c r="B383" s="933"/>
      <c r="C383" s="926">
        <f t="shared" si="30"/>
        <v>46568</v>
      </c>
      <c r="D383" s="926">
        <v>46599</v>
      </c>
      <c r="E383" s="927" t="s">
        <v>331</v>
      </c>
      <c r="F383" s="927" t="s">
        <v>315</v>
      </c>
      <c r="G383" s="970">
        <f t="shared" si="36"/>
        <v>125000000</v>
      </c>
      <c r="H383" s="953">
        <f t="shared" si="31"/>
        <v>1061643.8356164384</v>
      </c>
      <c r="I383" s="953"/>
      <c r="J383" s="953">
        <f t="shared" si="32"/>
        <v>6061643.8356164386</v>
      </c>
      <c r="K383" s="937">
        <v>0.1</v>
      </c>
      <c r="L383" s="929">
        <f t="shared" si="33"/>
        <v>31</v>
      </c>
      <c r="M383" s="930"/>
      <c r="N383" s="930"/>
      <c r="O383" s="956">
        <f t="shared" si="34"/>
        <v>34246.575342465752</v>
      </c>
      <c r="P383" s="957">
        <f t="shared" ca="1" si="35"/>
        <v>1027397.2602739725</v>
      </c>
    </row>
    <row r="384" spans="2:16" s="913" customFormat="1" ht="14.1" customHeight="1" x14ac:dyDescent="0.2">
      <c r="B384" s="933"/>
      <c r="C384" s="926">
        <f t="shared" si="30"/>
        <v>46599</v>
      </c>
      <c r="D384" s="926">
        <v>46630</v>
      </c>
      <c r="E384" s="927" t="s">
        <v>331</v>
      </c>
      <c r="F384" s="927" t="s">
        <v>315</v>
      </c>
      <c r="G384" s="970">
        <f t="shared" si="36"/>
        <v>120000000</v>
      </c>
      <c r="H384" s="953">
        <f t="shared" si="31"/>
        <v>1019178.0821917807</v>
      </c>
      <c r="I384" s="953"/>
      <c r="J384" s="953">
        <f t="shared" si="32"/>
        <v>6019178.0821917802</v>
      </c>
      <c r="K384" s="937">
        <v>0.1</v>
      </c>
      <c r="L384" s="929">
        <f t="shared" si="33"/>
        <v>31</v>
      </c>
      <c r="M384" s="930"/>
      <c r="N384" s="930"/>
      <c r="O384" s="956">
        <f t="shared" si="34"/>
        <v>32876.71232876712</v>
      </c>
      <c r="P384" s="957">
        <f t="shared" ca="1" si="35"/>
        <v>986301.36986301362</v>
      </c>
    </row>
    <row r="385" spans="2:16" s="913" customFormat="1" ht="14.1" customHeight="1" x14ac:dyDescent="0.2">
      <c r="B385" s="933"/>
      <c r="C385" s="926">
        <f t="shared" si="30"/>
        <v>46630</v>
      </c>
      <c r="D385" s="926">
        <v>46660</v>
      </c>
      <c r="E385" s="927" t="s">
        <v>331</v>
      </c>
      <c r="F385" s="927" t="s">
        <v>315</v>
      </c>
      <c r="G385" s="970">
        <f t="shared" si="36"/>
        <v>115000000</v>
      </c>
      <c r="H385" s="953">
        <f t="shared" si="31"/>
        <v>945205.47945205471</v>
      </c>
      <c r="I385" s="953"/>
      <c r="J385" s="953">
        <f t="shared" si="32"/>
        <v>5945205.4794520549</v>
      </c>
      <c r="K385" s="937">
        <v>0.1</v>
      </c>
      <c r="L385" s="929">
        <f t="shared" si="33"/>
        <v>30</v>
      </c>
      <c r="M385" s="930"/>
      <c r="N385" s="930"/>
      <c r="O385" s="956">
        <f t="shared" si="34"/>
        <v>31506.849315068492</v>
      </c>
      <c r="P385" s="957">
        <f t="shared" ca="1" si="35"/>
        <v>945205.47945205471</v>
      </c>
    </row>
    <row r="386" spans="2:16" s="913" customFormat="1" ht="14.1" customHeight="1" x14ac:dyDescent="0.2">
      <c r="B386" s="933"/>
      <c r="C386" s="926">
        <f t="shared" si="30"/>
        <v>46660</v>
      </c>
      <c r="D386" s="926">
        <v>46691</v>
      </c>
      <c r="E386" s="927" t="s">
        <v>331</v>
      </c>
      <c r="F386" s="927" t="s">
        <v>315</v>
      </c>
      <c r="G386" s="970">
        <f t="shared" si="36"/>
        <v>110000000</v>
      </c>
      <c r="H386" s="953">
        <f t="shared" si="31"/>
        <v>934246.57534246577</v>
      </c>
      <c r="I386" s="953"/>
      <c r="J386" s="953">
        <f t="shared" si="32"/>
        <v>5934246.5753424661</v>
      </c>
      <c r="K386" s="937">
        <v>0.1</v>
      </c>
      <c r="L386" s="929">
        <f t="shared" si="33"/>
        <v>31</v>
      </c>
      <c r="M386" s="930"/>
      <c r="N386" s="930"/>
      <c r="O386" s="956">
        <f t="shared" si="34"/>
        <v>30136.986301369863</v>
      </c>
      <c r="P386" s="957">
        <f t="shared" ca="1" si="35"/>
        <v>904109.58904109593</v>
      </c>
    </row>
    <row r="387" spans="2:16" s="913" customFormat="1" ht="14.1" customHeight="1" x14ac:dyDescent="0.2">
      <c r="B387" s="933"/>
      <c r="C387" s="926">
        <f t="shared" si="30"/>
        <v>46691</v>
      </c>
      <c r="D387" s="926">
        <v>46721</v>
      </c>
      <c r="E387" s="927" t="s">
        <v>331</v>
      </c>
      <c r="F387" s="927" t="s">
        <v>315</v>
      </c>
      <c r="G387" s="970">
        <f t="shared" si="36"/>
        <v>105000000</v>
      </c>
      <c r="H387" s="953">
        <f t="shared" si="31"/>
        <v>863013.6986301369</v>
      </c>
      <c r="I387" s="953"/>
      <c r="J387" s="953">
        <f t="shared" si="32"/>
        <v>5863013.6986301374</v>
      </c>
      <c r="K387" s="937">
        <v>0.1</v>
      </c>
      <c r="L387" s="929">
        <f t="shared" si="33"/>
        <v>30</v>
      </c>
      <c r="M387" s="930"/>
      <c r="N387" s="930"/>
      <c r="O387" s="956">
        <f t="shared" si="34"/>
        <v>28767.123287671231</v>
      </c>
      <c r="P387" s="957">
        <f t="shared" ca="1" si="35"/>
        <v>863013.6986301369</v>
      </c>
    </row>
    <row r="388" spans="2:16" s="913" customFormat="1" ht="14.1" customHeight="1" x14ac:dyDescent="0.2">
      <c r="B388" s="933"/>
      <c r="C388" s="926">
        <f t="shared" si="30"/>
        <v>46721</v>
      </c>
      <c r="D388" s="926">
        <v>46752</v>
      </c>
      <c r="E388" s="927" t="s">
        <v>331</v>
      </c>
      <c r="F388" s="927" t="s">
        <v>315</v>
      </c>
      <c r="G388" s="970">
        <f t="shared" si="36"/>
        <v>100000000</v>
      </c>
      <c r="H388" s="953">
        <f t="shared" si="31"/>
        <v>849315.06849315064</v>
      </c>
      <c r="I388" s="953"/>
      <c r="J388" s="953">
        <f t="shared" si="32"/>
        <v>5849315.0684931502</v>
      </c>
      <c r="K388" s="937">
        <v>0.1</v>
      </c>
      <c r="L388" s="929">
        <f t="shared" si="33"/>
        <v>31</v>
      </c>
      <c r="M388" s="930"/>
      <c r="N388" s="930"/>
      <c r="O388" s="956">
        <f t="shared" si="34"/>
        <v>27397.260273972603</v>
      </c>
      <c r="P388" s="957">
        <f t="shared" ca="1" si="35"/>
        <v>821917.80821917811</v>
      </c>
    </row>
    <row r="389" spans="2:16" s="913" customFormat="1" ht="14.1" customHeight="1" x14ac:dyDescent="0.2">
      <c r="B389" s="933"/>
      <c r="C389" s="926">
        <f t="shared" si="30"/>
        <v>46752</v>
      </c>
      <c r="D389" s="926">
        <v>46783</v>
      </c>
      <c r="E389" s="927" t="s">
        <v>331</v>
      </c>
      <c r="F389" s="927" t="s">
        <v>315</v>
      </c>
      <c r="G389" s="970">
        <f t="shared" si="36"/>
        <v>95000000</v>
      </c>
      <c r="H389" s="953">
        <f t="shared" si="31"/>
        <v>806849.31506849325</v>
      </c>
      <c r="I389" s="953"/>
      <c r="J389" s="953">
        <f t="shared" si="32"/>
        <v>5806849.3150684936</v>
      </c>
      <c r="K389" s="937">
        <v>0.1</v>
      </c>
      <c r="L389" s="929">
        <f t="shared" si="33"/>
        <v>31</v>
      </c>
      <c r="M389" s="930"/>
      <c r="N389" s="930"/>
      <c r="O389" s="956">
        <f t="shared" si="34"/>
        <v>26027.397260273974</v>
      </c>
      <c r="P389" s="957">
        <f t="shared" ca="1" si="35"/>
        <v>780821.91780821921</v>
      </c>
    </row>
    <row r="390" spans="2:16" s="913" customFormat="1" ht="14.1" customHeight="1" x14ac:dyDescent="0.2">
      <c r="B390" s="933"/>
      <c r="C390" s="926">
        <f t="shared" si="30"/>
        <v>46783</v>
      </c>
      <c r="D390" s="926">
        <v>46811</v>
      </c>
      <c r="E390" s="927" t="s">
        <v>331</v>
      </c>
      <c r="F390" s="927" t="s">
        <v>315</v>
      </c>
      <c r="G390" s="970">
        <f t="shared" si="36"/>
        <v>90000000</v>
      </c>
      <c r="H390" s="953">
        <f t="shared" si="31"/>
        <v>690410.95890410955</v>
      </c>
      <c r="I390" s="953"/>
      <c r="J390" s="953">
        <f t="shared" si="32"/>
        <v>5690410.9589041099</v>
      </c>
      <c r="K390" s="937">
        <v>0.1</v>
      </c>
      <c r="L390" s="929">
        <f t="shared" si="33"/>
        <v>28</v>
      </c>
      <c r="M390" s="930"/>
      <c r="N390" s="930"/>
      <c r="O390" s="956">
        <f t="shared" si="34"/>
        <v>24657.534246575342</v>
      </c>
      <c r="P390" s="957">
        <f t="shared" ca="1" si="35"/>
        <v>739726.0273972603</v>
      </c>
    </row>
    <row r="391" spans="2:16" s="913" customFormat="1" ht="14.1" customHeight="1" x14ac:dyDescent="0.2">
      <c r="B391" s="933"/>
      <c r="C391" s="926">
        <f t="shared" si="30"/>
        <v>46811</v>
      </c>
      <c r="D391" s="926">
        <v>46843</v>
      </c>
      <c r="E391" s="927" t="s">
        <v>331</v>
      </c>
      <c r="F391" s="927" t="s">
        <v>315</v>
      </c>
      <c r="G391" s="970">
        <f t="shared" si="36"/>
        <v>85000000</v>
      </c>
      <c r="H391" s="953">
        <f t="shared" si="31"/>
        <v>745205.47945205483</v>
      </c>
      <c r="I391" s="953"/>
      <c r="J391" s="953">
        <f t="shared" si="32"/>
        <v>5745205.4794520549</v>
      </c>
      <c r="K391" s="937">
        <v>0.1</v>
      </c>
      <c r="L391" s="929">
        <f t="shared" si="33"/>
        <v>32</v>
      </c>
      <c r="M391" s="930"/>
      <c r="N391" s="930"/>
      <c r="O391" s="956">
        <f t="shared" si="34"/>
        <v>23287.671232876713</v>
      </c>
      <c r="P391" s="957">
        <f t="shared" ca="1" si="35"/>
        <v>698630.1369863014</v>
      </c>
    </row>
    <row r="392" spans="2:16" s="913" customFormat="1" ht="14.1" customHeight="1" x14ac:dyDescent="0.2">
      <c r="B392" s="933"/>
      <c r="C392" s="926">
        <f t="shared" si="30"/>
        <v>46843</v>
      </c>
      <c r="D392" s="926">
        <v>46873</v>
      </c>
      <c r="E392" s="927" t="s">
        <v>331</v>
      </c>
      <c r="F392" s="927" t="s">
        <v>315</v>
      </c>
      <c r="G392" s="970">
        <f t="shared" si="36"/>
        <v>80000000</v>
      </c>
      <c r="H392" s="953">
        <f t="shared" si="31"/>
        <v>657534.24657534249</v>
      </c>
      <c r="I392" s="953"/>
      <c r="J392" s="953">
        <f t="shared" si="32"/>
        <v>5657534.2465753425</v>
      </c>
      <c r="K392" s="937">
        <v>0.1</v>
      </c>
      <c r="L392" s="929">
        <f t="shared" si="33"/>
        <v>30</v>
      </c>
      <c r="M392" s="930"/>
      <c r="N392" s="930"/>
      <c r="O392" s="956">
        <f t="shared" si="34"/>
        <v>21917.808219178081</v>
      </c>
      <c r="P392" s="957">
        <f t="shared" ca="1" si="35"/>
        <v>657534.24657534249</v>
      </c>
    </row>
    <row r="393" spans="2:16" s="913" customFormat="1" ht="14.1" customHeight="1" x14ac:dyDescent="0.2">
      <c r="B393" s="933"/>
      <c r="C393" s="926">
        <f t="shared" si="30"/>
        <v>46873</v>
      </c>
      <c r="D393" s="926">
        <v>46904</v>
      </c>
      <c r="E393" s="927" t="s">
        <v>331</v>
      </c>
      <c r="F393" s="927" t="s">
        <v>315</v>
      </c>
      <c r="G393" s="970">
        <f t="shared" si="36"/>
        <v>75000000</v>
      </c>
      <c r="H393" s="953">
        <f t="shared" si="31"/>
        <v>636986.3013698631</v>
      </c>
      <c r="I393" s="953"/>
      <c r="J393" s="953">
        <f t="shared" si="32"/>
        <v>5636986.3013698626</v>
      </c>
      <c r="K393" s="937">
        <v>0.1</v>
      </c>
      <c r="L393" s="929">
        <f t="shared" si="33"/>
        <v>31</v>
      </c>
      <c r="M393" s="930"/>
      <c r="N393" s="930"/>
      <c r="O393" s="956">
        <f t="shared" si="34"/>
        <v>20547.945205479456</v>
      </c>
      <c r="P393" s="957">
        <f t="shared" ca="1" si="35"/>
        <v>616438.3561643837</v>
      </c>
    </row>
    <row r="394" spans="2:16" s="913" customFormat="1" ht="14.1" customHeight="1" x14ac:dyDescent="0.2">
      <c r="B394" s="933"/>
      <c r="C394" s="926">
        <f t="shared" si="30"/>
        <v>46904</v>
      </c>
      <c r="D394" s="926">
        <v>46934</v>
      </c>
      <c r="E394" s="927" t="s">
        <v>331</v>
      </c>
      <c r="F394" s="927" t="s">
        <v>315</v>
      </c>
      <c r="G394" s="970">
        <f t="shared" si="36"/>
        <v>70000000</v>
      </c>
      <c r="H394" s="953">
        <f t="shared" si="31"/>
        <v>575342.46575342468</v>
      </c>
      <c r="I394" s="953"/>
      <c r="J394" s="953">
        <f t="shared" si="32"/>
        <v>5575342.4657534249</v>
      </c>
      <c r="K394" s="937">
        <v>0.1</v>
      </c>
      <c r="L394" s="929">
        <f t="shared" si="33"/>
        <v>30</v>
      </c>
      <c r="M394" s="930"/>
      <c r="N394" s="930"/>
      <c r="O394" s="956">
        <f t="shared" si="34"/>
        <v>19178.082191780824</v>
      </c>
      <c r="P394" s="957">
        <f t="shared" ca="1" si="35"/>
        <v>575342.46575342468</v>
      </c>
    </row>
    <row r="395" spans="2:16" s="913" customFormat="1" ht="14.1" customHeight="1" x14ac:dyDescent="0.2">
      <c r="B395" s="933"/>
      <c r="C395" s="926">
        <f t="shared" si="30"/>
        <v>46934</v>
      </c>
      <c r="D395" s="926">
        <v>46965</v>
      </c>
      <c r="E395" s="927" t="s">
        <v>331</v>
      </c>
      <c r="F395" s="927" t="s">
        <v>315</v>
      </c>
      <c r="G395" s="970">
        <f t="shared" si="36"/>
        <v>65000000</v>
      </c>
      <c r="H395" s="953">
        <f t="shared" si="31"/>
        <v>552054.79452054796</v>
      </c>
      <c r="I395" s="953"/>
      <c r="J395" s="953">
        <f t="shared" si="32"/>
        <v>5552054.7945205476</v>
      </c>
      <c r="K395" s="937">
        <v>0.1</v>
      </c>
      <c r="L395" s="929">
        <f t="shared" si="33"/>
        <v>31</v>
      </c>
      <c r="M395" s="930"/>
      <c r="N395" s="930"/>
      <c r="O395" s="956">
        <f t="shared" si="34"/>
        <v>17808.219178082192</v>
      </c>
      <c r="P395" s="957">
        <f t="shared" ca="1" si="35"/>
        <v>534246.57534246577</v>
      </c>
    </row>
    <row r="396" spans="2:16" s="913" customFormat="1" ht="14.1" customHeight="1" x14ac:dyDescent="0.2">
      <c r="B396" s="933"/>
      <c r="C396" s="926">
        <f t="shared" si="30"/>
        <v>46965</v>
      </c>
      <c r="D396" s="926">
        <v>46996</v>
      </c>
      <c r="E396" s="927" t="s">
        <v>331</v>
      </c>
      <c r="F396" s="927" t="s">
        <v>315</v>
      </c>
      <c r="G396" s="970">
        <f t="shared" si="36"/>
        <v>60000000</v>
      </c>
      <c r="H396" s="953">
        <f t="shared" si="31"/>
        <v>509589.04109589034</v>
      </c>
      <c r="I396" s="953"/>
      <c r="J396" s="953">
        <f t="shared" si="32"/>
        <v>5509589.0410958901</v>
      </c>
      <c r="K396" s="937">
        <v>0.1</v>
      </c>
      <c r="L396" s="929">
        <f t="shared" si="33"/>
        <v>31</v>
      </c>
      <c r="M396" s="930"/>
      <c r="N396" s="930"/>
      <c r="O396" s="956">
        <f t="shared" si="34"/>
        <v>16438.35616438356</v>
      </c>
      <c r="P396" s="957">
        <f t="shared" ca="1" si="35"/>
        <v>493150.68493150681</v>
      </c>
    </row>
    <row r="397" spans="2:16" s="913" customFormat="1" ht="14.1" customHeight="1" x14ac:dyDescent="0.2">
      <c r="B397" s="933"/>
      <c r="C397" s="926">
        <f t="shared" si="30"/>
        <v>46996</v>
      </c>
      <c r="D397" s="926">
        <v>47026</v>
      </c>
      <c r="E397" s="927" t="s">
        <v>331</v>
      </c>
      <c r="F397" s="927" t="s">
        <v>315</v>
      </c>
      <c r="G397" s="970">
        <f t="shared" si="36"/>
        <v>55000000</v>
      </c>
      <c r="H397" s="953">
        <f t="shared" si="31"/>
        <v>452054.79452054796</v>
      </c>
      <c r="I397" s="953"/>
      <c r="J397" s="953">
        <f t="shared" si="32"/>
        <v>5452054.7945205476</v>
      </c>
      <c r="K397" s="937">
        <v>0.1</v>
      </c>
      <c r="L397" s="929">
        <f t="shared" si="33"/>
        <v>30</v>
      </c>
      <c r="M397" s="930"/>
      <c r="N397" s="930"/>
      <c r="O397" s="956">
        <f t="shared" si="34"/>
        <v>15068.493150684932</v>
      </c>
      <c r="P397" s="957">
        <f t="shared" ca="1" si="35"/>
        <v>452054.79452054796</v>
      </c>
    </row>
    <row r="398" spans="2:16" s="913" customFormat="1" ht="14.1" customHeight="1" x14ac:dyDescent="0.2">
      <c r="B398" s="933"/>
      <c r="C398" s="926">
        <f t="shared" si="30"/>
        <v>47026</v>
      </c>
      <c r="D398" s="926">
        <v>47057</v>
      </c>
      <c r="E398" s="927" t="s">
        <v>331</v>
      </c>
      <c r="F398" s="927" t="s">
        <v>315</v>
      </c>
      <c r="G398" s="970">
        <f t="shared" si="36"/>
        <v>50000000</v>
      </c>
      <c r="H398" s="953">
        <f t="shared" si="31"/>
        <v>424657.53424657532</v>
      </c>
      <c r="I398" s="953"/>
      <c r="J398" s="953">
        <f t="shared" si="32"/>
        <v>5424657.5342465751</v>
      </c>
      <c r="K398" s="937">
        <v>0.1</v>
      </c>
      <c r="L398" s="929">
        <f t="shared" si="33"/>
        <v>31</v>
      </c>
      <c r="M398" s="930"/>
      <c r="N398" s="930"/>
      <c r="O398" s="956">
        <f t="shared" si="34"/>
        <v>13698.630136986301</v>
      </c>
      <c r="P398" s="957">
        <f t="shared" ca="1" si="35"/>
        <v>410958.90410958906</v>
      </c>
    </row>
    <row r="399" spans="2:16" s="913" customFormat="1" ht="14.1" customHeight="1" x14ac:dyDescent="0.2">
      <c r="B399" s="933"/>
      <c r="C399" s="926">
        <f t="shared" si="30"/>
        <v>47057</v>
      </c>
      <c r="D399" s="926">
        <v>47087</v>
      </c>
      <c r="E399" s="927" t="s">
        <v>331</v>
      </c>
      <c r="F399" s="927" t="s">
        <v>315</v>
      </c>
      <c r="G399" s="970">
        <f t="shared" si="36"/>
        <v>45000000</v>
      </c>
      <c r="H399" s="953">
        <f t="shared" si="31"/>
        <v>369863.01369863015</v>
      </c>
      <c r="I399" s="953"/>
      <c r="J399" s="953">
        <f t="shared" si="32"/>
        <v>5369863.01369863</v>
      </c>
      <c r="K399" s="937">
        <v>0.1</v>
      </c>
      <c r="L399" s="929">
        <f t="shared" si="33"/>
        <v>30</v>
      </c>
      <c r="M399" s="930"/>
      <c r="N399" s="930"/>
      <c r="O399" s="956">
        <f t="shared" si="34"/>
        <v>12328.767123287671</v>
      </c>
      <c r="P399" s="957">
        <f t="shared" ca="1" si="35"/>
        <v>369863.01369863015</v>
      </c>
    </row>
    <row r="400" spans="2:16" s="913" customFormat="1" ht="14.1" customHeight="1" x14ac:dyDescent="0.2">
      <c r="B400" s="933"/>
      <c r="C400" s="926">
        <f t="shared" si="30"/>
        <v>47087</v>
      </c>
      <c r="D400" s="926">
        <v>47118</v>
      </c>
      <c r="E400" s="927" t="s">
        <v>331</v>
      </c>
      <c r="F400" s="927" t="s">
        <v>315</v>
      </c>
      <c r="G400" s="970">
        <f t="shared" si="36"/>
        <v>40000000</v>
      </c>
      <c r="H400" s="953">
        <f t="shared" si="31"/>
        <v>339726.02739726024</v>
      </c>
      <c r="I400" s="953"/>
      <c r="J400" s="953">
        <f t="shared" si="32"/>
        <v>5339726.0273972601</v>
      </c>
      <c r="K400" s="937">
        <v>0.1</v>
      </c>
      <c r="L400" s="929">
        <f t="shared" si="33"/>
        <v>31</v>
      </c>
      <c r="M400" s="930"/>
      <c r="N400" s="930"/>
      <c r="O400" s="956">
        <f t="shared" si="34"/>
        <v>10958.904109589041</v>
      </c>
      <c r="P400" s="957">
        <f t="shared" ca="1" si="35"/>
        <v>328767.12328767125</v>
      </c>
    </row>
    <row r="401" spans="1:16" s="913" customFormat="1" ht="14.1" customHeight="1" x14ac:dyDescent="0.2">
      <c r="B401" s="933"/>
      <c r="C401" s="926">
        <f t="shared" si="30"/>
        <v>47118</v>
      </c>
      <c r="D401" s="926">
        <v>47149</v>
      </c>
      <c r="E401" s="927" t="s">
        <v>331</v>
      </c>
      <c r="F401" s="927" t="s">
        <v>315</v>
      </c>
      <c r="G401" s="970">
        <f t="shared" si="36"/>
        <v>35000000</v>
      </c>
      <c r="H401" s="953">
        <f t="shared" si="31"/>
        <v>297260.27397260274</v>
      </c>
      <c r="I401" s="953"/>
      <c r="J401" s="953">
        <f t="shared" si="32"/>
        <v>5297260.2739726026</v>
      </c>
      <c r="K401" s="937">
        <v>0.1</v>
      </c>
      <c r="L401" s="929">
        <f t="shared" si="33"/>
        <v>31</v>
      </c>
      <c r="M401" s="930"/>
      <c r="N401" s="930"/>
      <c r="O401" s="956">
        <f t="shared" si="34"/>
        <v>9589.0410958904104</v>
      </c>
      <c r="P401" s="957">
        <f t="shared" ca="1" si="35"/>
        <v>287671.23287671234</v>
      </c>
    </row>
    <row r="402" spans="1:16" s="913" customFormat="1" ht="14.1" customHeight="1" x14ac:dyDescent="0.2">
      <c r="B402" s="933"/>
      <c r="C402" s="926">
        <f t="shared" si="30"/>
        <v>47149</v>
      </c>
      <c r="D402" s="926">
        <v>47177</v>
      </c>
      <c r="E402" s="927" t="s">
        <v>331</v>
      </c>
      <c r="F402" s="927" t="s">
        <v>315</v>
      </c>
      <c r="G402" s="970">
        <f t="shared" si="36"/>
        <v>30000000</v>
      </c>
      <c r="H402" s="953">
        <f t="shared" si="31"/>
        <v>230136.98630136985</v>
      </c>
      <c r="I402" s="953"/>
      <c r="J402" s="953">
        <f t="shared" si="32"/>
        <v>5230136.98630137</v>
      </c>
      <c r="K402" s="937">
        <v>0.1</v>
      </c>
      <c r="L402" s="929">
        <f t="shared" si="33"/>
        <v>28</v>
      </c>
      <c r="M402" s="930"/>
      <c r="N402" s="930"/>
      <c r="O402" s="956">
        <f t="shared" si="34"/>
        <v>8219.17808219178</v>
      </c>
      <c r="P402" s="957">
        <f t="shared" ca="1" si="35"/>
        <v>246575.34246575341</v>
      </c>
    </row>
    <row r="403" spans="1:16" s="913" customFormat="1" ht="14.1" customHeight="1" x14ac:dyDescent="0.2">
      <c r="B403" s="933"/>
      <c r="C403" s="926">
        <f t="shared" si="30"/>
        <v>47177</v>
      </c>
      <c r="D403" s="926">
        <v>47208</v>
      </c>
      <c r="E403" s="927" t="s">
        <v>331</v>
      </c>
      <c r="F403" s="927" t="s">
        <v>315</v>
      </c>
      <c r="G403" s="970">
        <f t="shared" si="36"/>
        <v>25000000</v>
      </c>
      <c r="H403" s="953">
        <f t="shared" si="31"/>
        <v>212328.76712328766</v>
      </c>
      <c r="I403" s="953"/>
      <c r="J403" s="953">
        <f t="shared" si="32"/>
        <v>5212328.7671232875</v>
      </c>
      <c r="K403" s="937">
        <v>0.1</v>
      </c>
      <c r="L403" s="929">
        <f t="shared" si="33"/>
        <v>31</v>
      </c>
      <c r="M403" s="930"/>
      <c r="N403" s="930"/>
      <c r="O403" s="956">
        <f t="shared" si="34"/>
        <v>6849.3150684931506</v>
      </c>
      <c r="P403" s="957">
        <f t="shared" ca="1" si="35"/>
        <v>205479.45205479453</v>
      </c>
    </row>
    <row r="404" spans="1:16" s="913" customFormat="1" ht="14.1" customHeight="1" x14ac:dyDescent="0.2">
      <c r="B404" s="933"/>
      <c r="C404" s="926">
        <f t="shared" si="30"/>
        <v>47208</v>
      </c>
      <c r="D404" s="926">
        <v>47238</v>
      </c>
      <c r="E404" s="927" t="s">
        <v>331</v>
      </c>
      <c r="F404" s="927" t="s">
        <v>315</v>
      </c>
      <c r="G404" s="970">
        <f t="shared" si="36"/>
        <v>20000000</v>
      </c>
      <c r="H404" s="953">
        <f t="shared" si="31"/>
        <v>164383.56164383562</v>
      </c>
      <c r="I404" s="953"/>
      <c r="J404" s="953">
        <f t="shared" si="32"/>
        <v>5164383.5616438352</v>
      </c>
      <c r="K404" s="937">
        <v>0.1</v>
      </c>
      <c r="L404" s="929">
        <f t="shared" si="33"/>
        <v>30</v>
      </c>
      <c r="M404" s="930"/>
      <c r="N404" s="930"/>
      <c r="O404" s="956">
        <f t="shared" si="34"/>
        <v>5479.4520547945203</v>
      </c>
      <c r="P404" s="957">
        <f t="shared" ca="1" si="35"/>
        <v>164383.56164383562</v>
      </c>
    </row>
    <row r="405" spans="1:16" s="913" customFormat="1" ht="14.1" customHeight="1" x14ac:dyDescent="0.2">
      <c r="B405" s="933"/>
      <c r="C405" s="926">
        <f t="shared" si="30"/>
        <v>47238</v>
      </c>
      <c r="D405" s="926">
        <v>47269</v>
      </c>
      <c r="E405" s="927" t="s">
        <v>331</v>
      </c>
      <c r="F405" s="927" t="s">
        <v>315</v>
      </c>
      <c r="G405" s="970">
        <f t="shared" si="36"/>
        <v>15000000</v>
      </c>
      <c r="H405" s="953">
        <f t="shared" si="31"/>
        <v>127397.26027397258</v>
      </c>
      <c r="I405" s="953"/>
      <c r="J405" s="953">
        <f t="shared" si="32"/>
        <v>5127397.2602739725</v>
      </c>
      <c r="K405" s="937">
        <v>0.1</v>
      </c>
      <c r="L405" s="929">
        <f t="shared" si="33"/>
        <v>31</v>
      </c>
      <c r="M405" s="930"/>
      <c r="N405" s="930"/>
      <c r="O405" s="956">
        <f t="shared" si="34"/>
        <v>4109.58904109589</v>
      </c>
      <c r="P405" s="957">
        <f t="shared" ca="1" si="35"/>
        <v>123287.6712328767</v>
      </c>
    </row>
    <row r="406" spans="1:16" s="913" customFormat="1" ht="14.1" customHeight="1" x14ac:dyDescent="0.2">
      <c r="B406" s="933"/>
      <c r="C406" s="926">
        <f t="shared" si="30"/>
        <v>47269</v>
      </c>
      <c r="D406" s="926">
        <v>47299</v>
      </c>
      <c r="E406" s="927" t="s">
        <v>331</v>
      </c>
      <c r="F406" s="927" t="s">
        <v>315</v>
      </c>
      <c r="G406" s="970">
        <f t="shared" si="36"/>
        <v>10000000</v>
      </c>
      <c r="H406" s="953">
        <f t="shared" si="31"/>
        <v>82191.780821917811</v>
      </c>
      <c r="I406" s="953"/>
      <c r="J406" s="953">
        <f t="shared" si="32"/>
        <v>5082191.7808219176</v>
      </c>
      <c r="K406" s="937">
        <v>0.1</v>
      </c>
      <c r="L406" s="929">
        <f t="shared" si="33"/>
        <v>30</v>
      </c>
      <c r="M406" s="930"/>
      <c r="N406" s="930"/>
      <c r="O406" s="956">
        <f t="shared" si="34"/>
        <v>2739.7260273972602</v>
      </c>
      <c r="P406" s="957">
        <f t="shared" ca="1" si="35"/>
        <v>82191.780821917811</v>
      </c>
    </row>
    <row r="407" spans="1:16" s="913" customFormat="1" ht="14.1" customHeight="1" x14ac:dyDescent="0.2">
      <c r="B407" s="933"/>
      <c r="C407" s="926">
        <f t="shared" si="30"/>
        <v>47299</v>
      </c>
      <c r="D407" s="926">
        <v>47330</v>
      </c>
      <c r="E407" s="927" t="s">
        <v>331</v>
      </c>
      <c r="F407" s="927" t="s">
        <v>315</v>
      </c>
      <c r="G407" s="970">
        <f t="shared" si="36"/>
        <v>5000000</v>
      </c>
      <c r="H407" s="953">
        <f t="shared" si="31"/>
        <v>42465.753424657531</v>
      </c>
      <c r="I407" s="953"/>
      <c r="J407" s="953">
        <f t="shared" si="32"/>
        <v>5042465.7534246575</v>
      </c>
      <c r="K407" s="937">
        <v>0.1</v>
      </c>
      <c r="L407" s="929">
        <f t="shared" si="33"/>
        <v>31</v>
      </c>
      <c r="M407" s="930"/>
      <c r="N407" s="930"/>
      <c r="O407" s="956">
        <f t="shared" si="34"/>
        <v>1369.8630136986301</v>
      </c>
      <c r="P407" s="957">
        <f t="shared" ca="1" si="35"/>
        <v>41095.890410958906</v>
      </c>
    </row>
    <row r="409" spans="1:16" s="913" customFormat="1" x14ac:dyDescent="0.2">
      <c r="A409" s="859"/>
      <c r="B409" s="859"/>
      <c r="C409" s="859"/>
      <c r="D409" s="859"/>
      <c r="E409" s="859"/>
      <c r="F409" s="912">
        <v>300000000</v>
      </c>
      <c r="G409" s="955"/>
      <c r="H409" s="955">
        <f>SUM(H347:H408)</f>
        <v>106365753.42465752</v>
      </c>
      <c r="I409" s="955">
        <f>SUM(I348:I408)</f>
        <v>0</v>
      </c>
      <c r="J409" s="955">
        <f>SUM(J347:J408)</f>
        <v>406365753.42465758</v>
      </c>
      <c r="K409" s="859"/>
      <c r="L409" s="859"/>
      <c r="M409" s="859"/>
      <c r="N409" s="859"/>
      <c r="O409" s="912"/>
      <c r="P409" s="912"/>
    </row>
    <row r="410" spans="1:16" s="913" customFormat="1" x14ac:dyDescent="0.2">
      <c r="A410" s="859"/>
      <c r="B410" s="859"/>
      <c r="C410" s="859"/>
      <c r="D410" s="859"/>
      <c r="E410" s="859"/>
      <c r="F410" s="912">
        <f>+F409/60</f>
        <v>5000000</v>
      </c>
      <c r="G410" s="955"/>
      <c r="H410" s="955"/>
      <c r="I410" s="859"/>
      <c r="J410" s="955"/>
      <c r="K410" s="859"/>
      <c r="L410" s="859"/>
      <c r="M410" s="859"/>
      <c r="N410" s="859"/>
      <c r="O410" s="912"/>
      <c r="P410" s="912"/>
    </row>
    <row r="411" spans="1:16" s="913" customFormat="1" x14ac:dyDescent="0.2">
      <c r="A411" s="859"/>
      <c r="B411" s="859"/>
      <c r="C411" s="859"/>
      <c r="D411" s="859"/>
      <c r="E411" s="859"/>
      <c r="F411" s="859"/>
      <c r="G411" s="859"/>
      <c r="H411" s="955"/>
      <c r="I411" s="859"/>
      <c r="J411" s="859"/>
      <c r="K411" s="859"/>
      <c r="L411" s="859"/>
      <c r="M411" s="859"/>
      <c r="N411" s="859"/>
      <c r="O411" s="912"/>
      <c r="P411" s="912"/>
    </row>
    <row r="412" spans="1:16" s="913" customFormat="1" x14ac:dyDescent="0.2">
      <c r="A412" s="859"/>
      <c r="B412" s="859"/>
      <c r="C412" s="859"/>
      <c r="D412" s="859"/>
      <c r="E412" s="859"/>
      <c r="F412" s="859"/>
      <c r="G412" s="955"/>
      <c r="H412" s="859"/>
      <c r="I412" s="859"/>
      <c r="J412" s="955"/>
      <c r="K412" s="859"/>
      <c r="L412" s="859"/>
      <c r="M412" s="859"/>
      <c r="N412" s="859"/>
      <c r="O412" s="912"/>
      <c r="P412" s="912"/>
    </row>
    <row r="415" spans="1:16" s="913" customFormat="1" x14ac:dyDescent="0.2">
      <c r="A415" s="859"/>
      <c r="B415" s="919"/>
      <c r="C415" s="920" t="s">
        <v>361</v>
      </c>
      <c r="D415" s="920" t="s">
        <v>304</v>
      </c>
      <c r="E415" s="920" t="s">
        <v>305</v>
      </c>
      <c r="F415" s="920" t="s">
        <v>360</v>
      </c>
      <c r="G415" s="921" t="s">
        <v>307</v>
      </c>
      <c r="H415" s="921" t="s">
        <v>327</v>
      </c>
      <c r="I415" s="921"/>
      <c r="J415" s="922" t="s">
        <v>328</v>
      </c>
      <c r="K415" s="923" t="s">
        <v>329</v>
      </c>
      <c r="L415" s="922" t="s">
        <v>330</v>
      </c>
      <c r="M415" s="922" t="s">
        <v>17</v>
      </c>
      <c r="N415" s="922" t="s">
        <v>18</v>
      </c>
      <c r="O415" s="924" t="s">
        <v>358</v>
      </c>
      <c r="P415" s="924" t="s">
        <v>359</v>
      </c>
    </row>
    <row r="416" spans="1:16" s="913" customFormat="1" ht="14.25" x14ac:dyDescent="0.2">
      <c r="A416" s="859"/>
      <c r="B416" s="939" t="s">
        <v>381</v>
      </c>
      <c r="C416" s="926">
        <v>45138</v>
      </c>
      <c r="D416" s="926">
        <v>45138</v>
      </c>
      <c r="E416" s="927" t="s">
        <v>331</v>
      </c>
      <c r="F416" s="927" t="s">
        <v>315</v>
      </c>
      <c r="G416" s="970">
        <v>700000000</v>
      </c>
      <c r="H416" s="953">
        <f t="shared" ref="H416:H477" si="37">G416*K416/365*L416</f>
        <v>0</v>
      </c>
      <c r="I416" s="953"/>
      <c r="J416" s="953">
        <v>300000000</v>
      </c>
      <c r="K416" s="937">
        <v>0.1</v>
      </c>
      <c r="L416" s="929">
        <f t="shared" ref="L416:L477" si="38">+D416-C416</f>
        <v>0</v>
      </c>
      <c r="M416" s="930"/>
      <c r="N416" s="930"/>
      <c r="O416" s="956"/>
      <c r="P416" s="957"/>
    </row>
    <row r="417" spans="1:16" s="913" customFormat="1" ht="14.25" x14ac:dyDescent="0.2">
      <c r="A417" s="859"/>
      <c r="B417" s="933"/>
      <c r="C417" s="926">
        <f t="shared" ref="C417:C477" si="39">+D416</f>
        <v>45138</v>
      </c>
      <c r="D417" s="926">
        <v>45504</v>
      </c>
      <c r="E417" s="927" t="s">
        <v>331</v>
      </c>
      <c r="F417" s="927" t="s">
        <v>315</v>
      </c>
      <c r="G417" s="970">
        <v>400000000</v>
      </c>
      <c r="H417" s="953">
        <f t="shared" si="37"/>
        <v>40109589.04109589</v>
      </c>
      <c r="I417" s="953"/>
      <c r="J417" s="953">
        <f>+H417</f>
        <v>40109589.04109589</v>
      </c>
      <c r="K417" s="937">
        <v>0.1</v>
      </c>
      <c r="L417" s="929">
        <f t="shared" si="38"/>
        <v>366</v>
      </c>
      <c r="M417" s="930"/>
      <c r="N417" s="930"/>
      <c r="O417" s="956">
        <f t="shared" ref="O417:O477" si="40">+SUM(H417)/SUM(L417:N417)</f>
        <v>109589.04109589041</v>
      </c>
      <c r="P417" s="957">
        <f t="shared" ref="P417:P477" ca="1" si="41">+O417*($P$3-$L$3+1)</f>
        <v>3287671.2328767125</v>
      </c>
    </row>
    <row r="418" spans="1:16" s="913" customFormat="1" ht="14.25" x14ac:dyDescent="0.2">
      <c r="A418" s="859"/>
      <c r="B418" s="933"/>
      <c r="C418" s="926">
        <f t="shared" si="39"/>
        <v>45504</v>
      </c>
      <c r="D418" s="926">
        <v>45535</v>
      </c>
      <c r="E418" s="927" t="s">
        <v>331</v>
      </c>
      <c r="F418" s="927" t="s">
        <v>315</v>
      </c>
      <c r="G418" s="970">
        <v>400000000</v>
      </c>
      <c r="H418" s="953">
        <f t="shared" si="37"/>
        <v>3397260.2739726026</v>
      </c>
      <c r="I418" s="953"/>
      <c r="J418" s="953">
        <f>+H418+3750000</f>
        <v>7147260.2739726026</v>
      </c>
      <c r="K418" s="937">
        <v>0.1</v>
      </c>
      <c r="L418" s="929">
        <f t="shared" si="38"/>
        <v>31</v>
      </c>
      <c r="M418" s="930"/>
      <c r="N418" s="930"/>
      <c r="O418" s="956">
        <f t="shared" si="40"/>
        <v>109589.04109589041</v>
      </c>
      <c r="P418" s="957">
        <f t="shared" ca="1" si="41"/>
        <v>3287671.2328767125</v>
      </c>
    </row>
    <row r="419" spans="1:16" s="913" customFormat="1" ht="14.25" x14ac:dyDescent="0.2">
      <c r="A419" s="859"/>
      <c r="B419" s="933"/>
      <c r="C419" s="926">
        <f t="shared" si="39"/>
        <v>45535</v>
      </c>
      <c r="D419" s="926">
        <v>45565</v>
      </c>
      <c r="E419" s="927" t="s">
        <v>331</v>
      </c>
      <c r="F419" s="927" t="s">
        <v>315</v>
      </c>
      <c r="G419" s="970">
        <f>+G418-3750000</f>
        <v>396250000</v>
      </c>
      <c r="H419" s="953">
        <f t="shared" si="37"/>
        <v>3256849.3150684931</v>
      </c>
      <c r="I419" s="953"/>
      <c r="J419" s="953">
        <f t="shared" ref="J419:J477" si="42">+H419+3750000</f>
        <v>7006849.3150684927</v>
      </c>
      <c r="K419" s="937">
        <v>0.1</v>
      </c>
      <c r="L419" s="929">
        <f t="shared" si="38"/>
        <v>30</v>
      </c>
      <c r="M419" s="930"/>
      <c r="N419" s="930"/>
      <c r="O419" s="956">
        <f t="shared" si="40"/>
        <v>108561.64383561644</v>
      </c>
      <c r="P419" s="957">
        <f t="shared" ca="1" si="41"/>
        <v>3256849.3150684931</v>
      </c>
    </row>
    <row r="420" spans="1:16" s="913" customFormat="1" ht="14.25" x14ac:dyDescent="0.2">
      <c r="A420" s="859"/>
      <c r="B420" s="933"/>
      <c r="C420" s="926">
        <f t="shared" si="39"/>
        <v>45565</v>
      </c>
      <c r="D420" s="926">
        <v>45596</v>
      </c>
      <c r="E420" s="927" t="s">
        <v>331</v>
      </c>
      <c r="F420" s="927" t="s">
        <v>315</v>
      </c>
      <c r="G420" s="970">
        <f t="shared" ref="G420:G477" si="43">+G419-3750000</f>
        <v>392500000</v>
      </c>
      <c r="H420" s="953">
        <f t="shared" si="37"/>
        <v>3333561.6438356163</v>
      </c>
      <c r="I420" s="953"/>
      <c r="J420" s="953">
        <f t="shared" si="42"/>
        <v>7083561.6438356163</v>
      </c>
      <c r="K420" s="937">
        <v>0.1</v>
      </c>
      <c r="L420" s="929">
        <f t="shared" si="38"/>
        <v>31</v>
      </c>
      <c r="M420" s="930"/>
      <c r="N420" s="930"/>
      <c r="O420" s="956">
        <f t="shared" si="40"/>
        <v>107534.24657534246</v>
      </c>
      <c r="P420" s="957">
        <f t="shared" ca="1" si="41"/>
        <v>3226027.3972602738</v>
      </c>
    </row>
    <row r="421" spans="1:16" s="913" customFormat="1" ht="14.25" x14ac:dyDescent="0.2">
      <c r="A421" s="859"/>
      <c r="B421" s="933"/>
      <c r="C421" s="926">
        <f t="shared" si="39"/>
        <v>45596</v>
      </c>
      <c r="D421" s="926">
        <v>45626</v>
      </c>
      <c r="E421" s="927" t="s">
        <v>331</v>
      </c>
      <c r="F421" s="927" t="s">
        <v>315</v>
      </c>
      <c r="G421" s="970">
        <f t="shared" si="43"/>
        <v>388750000</v>
      </c>
      <c r="H421" s="953">
        <f t="shared" si="37"/>
        <v>3195205.4794520549</v>
      </c>
      <c r="I421" s="953"/>
      <c r="J421" s="953">
        <f t="shared" si="42"/>
        <v>6945205.4794520549</v>
      </c>
      <c r="K421" s="937">
        <v>0.1</v>
      </c>
      <c r="L421" s="929">
        <f t="shared" si="38"/>
        <v>30</v>
      </c>
      <c r="M421" s="930"/>
      <c r="N421" s="930"/>
      <c r="O421" s="956">
        <f t="shared" si="40"/>
        <v>106506.8493150685</v>
      </c>
      <c r="P421" s="957">
        <f t="shared" ca="1" si="41"/>
        <v>3195205.4794520549</v>
      </c>
    </row>
    <row r="422" spans="1:16" s="913" customFormat="1" ht="14.25" x14ac:dyDescent="0.2">
      <c r="A422" s="859"/>
      <c r="B422" s="933"/>
      <c r="C422" s="926">
        <f t="shared" si="39"/>
        <v>45626</v>
      </c>
      <c r="D422" s="926">
        <v>45657</v>
      </c>
      <c r="E422" s="927" t="s">
        <v>331</v>
      </c>
      <c r="F422" s="927" t="s">
        <v>315</v>
      </c>
      <c r="G422" s="970">
        <f>+G421-3750000-35000000</f>
        <v>350000000</v>
      </c>
      <c r="H422" s="953">
        <f t="shared" si="37"/>
        <v>2972602.739726027</v>
      </c>
      <c r="I422" s="953"/>
      <c r="J422" s="953">
        <f>+H422+3750000+35000000</f>
        <v>41722602.739726029</v>
      </c>
      <c r="K422" s="937">
        <v>0.1</v>
      </c>
      <c r="L422" s="929">
        <f t="shared" si="38"/>
        <v>31</v>
      </c>
      <c r="M422" s="930"/>
      <c r="N422" s="930"/>
      <c r="O422" s="956">
        <f t="shared" si="40"/>
        <v>95890.410958904104</v>
      </c>
      <c r="P422" s="957">
        <f t="shared" ca="1" si="41"/>
        <v>2876712.3287671232</v>
      </c>
    </row>
    <row r="423" spans="1:16" s="913" customFormat="1" ht="14.25" x14ac:dyDescent="0.2">
      <c r="A423" s="859"/>
      <c r="B423" s="933"/>
      <c r="C423" s="926">
        <f t="shared" si="39"/>
        <v>45657</v>
      </c>
      <c r="D423" s="926">
        <v>45688</v>
      </c>
      <c r="E423" s="927" t="s">
        <v>331</v>
      </c>
      <c r="F423" s="927" t="s">
        <v>315</v>
      </c>
      <c r="G423" s="970">
        <f t="shared" si="43"/>
        <v>346250000</v>
      </c>
      <c r="H423" s="953">
        <f t="shared" si="37"/>
        <v>2940753.4246575343</v>
      </c>
      <c r="I423" s="953"/>
      <c r="J423" s="953">
        <f t="shared" si="42"/>
        <v>6690753.4246575348</v>
      </c>
      <c r="K423" s="937">
        <v>0.1</v>
      </c>
      <c r="L423" s="929">
        <f t="shared" si="38"/>
        <v>31</v>
      </c>
      <c r="M423" s="930"/>
      <c r="N423" s="930"/>
      <c r="O423" s="956">
        <f t="shared" si="40"/>
        <v>94863.013698630137</v>
      </c>
      <c r="P423" s="957">
        <f t="shared" ca="1" si="41"/>
        <v>2845890.4109589043</v>
      </c>
    </row>
    <row r="424" spans="1:16" s="913" customFormat="1" ht="14.25" x14ac:dyDescent="0.2">
      <c r="A424" s="859"/>
      <c r="B424" s="933"/>
      <c r="C424" s="926">
        <f t="shared" si="39"/>
        <v>45688</v>
      </c>
      <c r="D424" s="926">
        <v>45716</v>
      </c>
      <c r="E424" s="927" t="s">
        <v>331</v>
      </c>
      <c r="F424" s="927" t="s">
        <v>315</v>
      </c>
      <c r="G424" s="970">
        <f t="shared" si="43"/>
        <v>342500000</v>
      </c>
      <c r="H424" s="953">
        <f t="shared" si="37"/>
        <v>2627397.2602739725</v>
      </c>
      <c r="I424" s="953"/>
      <c r="J424" s="953">
        <f t="shared" si="42"/>
        <v>6377397.2602739725</v>
      </c>
      <c r="K424" s="937">
        <v>0.1</v>
      </c>
      <c r="L424" s="929">
        <f t="shared" si="38"/>
        <v>28</v>
      </c>
      <c r="M424" s="930"/>
      <c r="N424" s="930"/>
      <c r="O424" s="956">
        <f t="shared" si="40"/>
        <v>93835.616438356155</v>
      </c>
      <c r="P424" s="957">
        <f t="shared" ca="1" si="41"/>
        <v>2815068.4931506845</v>
      </c>
    </row>
    <row r="425" spans="1:16" s="913" customFormat="1" ht="14.25" x14ac:dyDescent="0.2">
      <c r="A425" s="859"/>
      <c r="B425" s="933"/>
      <c r="C425" s="926">
        <f t="shared" si="39"/>
        <v>45716</v>
      </c>
      <c r="D425" s="926">
        <v>45747</v>
      </c>
      <c r="E425" s="927" t="s">
        <v>331</v>
      </c>
      <c r="F425" s="927" t="s">
        <v>315</v>
      </c>
      <c r="G425" s="970">
        <f t="shared" si="43"/>
        <v>338750000</v>
      </c>
      <c r="H425" s="953">
        <f t="shared" si="37"/>
        <v>2877054.7945205476</v>
      </c>
      <c r="I425" s="953"/>
      <c r="J425" s="953">
        <f t="shared" si="42"/>
        <v>6627054.7945205476</v>
      </c>
      <c r="K425" s="937">
        <v>0.1</v>
      </c>
      <c r="L425" s="929">
        <f t="shared" si="38"/>
        <v>31</v>
      </c>
      <c r="M425" s="930"/>
      <c r="N425" s="930"/>
      <c r="O425" s="956">
        <f t="shared" si="40"/>
        <v>92808.219178082174</v>
      </c>
      <c r="P425" s="957">
        <f t="shared" ca="1" si="41"/>
        <v>2784246.5753424652</v>
      </c>
    </row>
    <row r="426" spans="1:16" s="913" customFormat="1" ht="14.25" x14ac:dyDescent="0.2">
      <c r="A426" s="859"/>
      <c r="B426" s="933"/>
      <c r="C426" s="926">
        <f t="shared" si="39"/>
        <v>45747</v>
      </c>
      <c r="D426" s="926">
        <v>45777</v>
      </c>
      <c r="E426" s="927" t="s">
        <v>331</v>
      </c>
      <c r="F426" s="927" t="s">
        <v>315</v>
      </c>
      <c r="G426" s="970">
        <f t="shared" si="43"/>
        <v>335000000</v>
      </c>
      <c r="H426" s="953">
        <f t="shared" si="37"/>
        <v>2753424.6575342468</v>
      </c>
      <c r="I426" s="953"/>
      <c r="J426" s="953">
        <f t="shared" si="42"/>
        <v>6503424.6575342473</v>
      </c>
      <c r="K426" s="937">
        <v>0.1</v>
      </c>
      <c r="L426" s="929">
        <f t="shared" si="38"/>
        <v>30</v>
      </c>
      <c r="M426" s="930"/>
      <c r="N426" s="930"/>
      <c r="O426" s="956">
        <f t="shared" si="40"/>
        <v>91780.821917808222</v>
      </c>
      <c r="P426" s="957">
        <f t="shared" ca="1" si="41"/>
        <v>2753424.6575342468</v>
      </c>
    </row>
    <row r="427" spans="1:16" s="913" customFormat="1" ht="14.25" x14ac:dyDescent="0.2">
      <c r="A427" s="859"/>
      <c r="B427" s="933"/>
      <c r="C427" s="926">
        <f t="shared" si="39"/>
        <v>45777</v>
      </c>
      <c r="D427" s="926">
        <v>45808</v>
      </c>
      <c r="E427" s="927" t="s">
        <v>331</v>
      </c>
      <c r="F427" s="927" t="s">
        <v>315</v>
      </c>
      <c r="G427" s="970">
        <f t="shared" si="43"/>
        <v>331250000</v>
      </c>
      <c r="H427" s="953">
        <f t="shared" si="37"/>
        <v>2813356.1643835614</v>
      </c>
      <c r="I427" s="953"/>
      <c r="J427" s="953">
        <f t="shared" si="42"/>
        <v>6563356.1643835614</v>
      </c>
      <c r="K427" s="937">
        <v>0.1</v>
      </c>
      <c r="L427" s="929">
        <f t="shared" si="38"/>
        <v>31</v>
      </c>
      <c r="M427" s="930"/>
      <c r="N427" s="930"/>
      <c r="O427" s="956">
        <f t="shared" si="40"/>
        <v>90753.42465753424</v>
      </c>
      <c r="P427" s="957">
        <f t="shared" ca="1" si="41"/>
        <v>2722602.739726027</v>
      </c>
    </row>
    <row r="428" spans="1:16" s="913" customFormat="1" ht="14.25" x14ac:dyDescent="0.2">
      <c r="A428" s="859"/>
      <c r="B428" s="933"/>
      <c r="C428" s="926">
        <f t="shared" si="39"/>
        <v>45808</v>
      </c>
      <c r="D428" s="926">
        <v>45838</v>
      </c>
      <c r="E428" s="927" t="s">
        <v>331</v>
      </c>
      <c r="F428" s="927" t="s">
        <v>315</v>
      </c>
      <c r="G428" s="970">
        <f t="shared" si="43"/>
        <v>327500000</v>
      </c>
      <c r="H428" s="953">
        <f t="shared" si="37"/>
        <v>2691780.8219178081</v>
      </c>
      <c r="I428" s="953"/>
      <c r="J428" s="953">
        <f t="shared" si="42"/>
        <v>6441780.8219178077</v>
      </c>
      <c r="K428" s="937">
        <v>0.1</v>
      </c>
      <c r="L428" s="929">
        <f t="shared" si="38"/>
        <v>30</v>
      </c>
      <c r="M428" s="930"/>
      <c r="N428" s="930"/>
      <c r="O428" s="956">
        <f t="shared" si="40"/>
        <v>89726.027397260274</v>
      </c>
      <c r="P428" s="957">
        <f t="shared" ca="1" si="41"/>
        <v>2691780.8219178081</v>
      </c>
    </row>
    <row r="429" spans="1:16" s="913" customFormat="1" ht="14.25" x14ac:dyDescent="0.2">
      <c r="A429" s="859"/>
      <c r="B429" s="933"/>
      <c r="C429" s="926">
        <f t="shared" si="39"/>
        <v>45838</v>
      </c>
      <c r="D429" s="926">
        <v>45869</v>
      </c>
      <c r="E429" s="927" t="s">
        <v>331</v>
      </c>
      <c r="F429" s="927" t="s">
        <v>315</v>
      </c>
      <c r="G429" s="970">
        <f t="shared" si="43"/>
        <v>323750000</v>
      </c>
      <c r="H429" s="953">
        <f t="shared" si="37"/>
        <v>2749657.5342465756</v>
      </c>
      <c r="I429" s="953"/>
      <c r="J429" s="953">
        <f t="shared" si="42"/>
        <v>6499657.5342465751</v>
      </c>
      <c r="K429" s="937">
        <v>0.1</v>
      </c>
      <c r="L429" s="929">
        <f t="shared" si="38"/>
        <v>31</v>
      </c>
      <c r="M429" s="930"/>
      <c r="N429" s="930"/>
      <c r="O429" s="956">
        <f t="shared" si="40"/>
        <v>88698.630136986307</v>
      </c>
      <c r="P429" s="957">
        <f t="shared" ca="1" si="41"/>
        <v>2660958.9041095893</v>
      </c>
    </row>
    <row r="430" spans="1:16" s="913" customFormat="1" ht="14.25" x14ac:dyDescent="0.2">
      <c r="A430" s="859"/>
      <c r="B430" s="933"/>
      <c r="C430" s="926">
        <f t="shared" si="39"/>
        <v>45869</v>
      </c>
      <c r="D430" s="926">
        <v>45900</v>
      </c>
      <c r="E430" s="927" t="s">
        <v>331</v>
      </c>
      <c r="F430" s="927" t="s">
        <v>315</v>
      </c>
      <c r="G430" s="970">
        <f t="shared" si="43"/>
        <v>320000000</v>
      </c>
      <c r="H430" s="953">
        <f t="shared" si="37"/>
        <v>2717808.219178082</v>
      </c>
      <c r="I430" s="953"/>
      <c r="J430" s="953">
        <f t="shared" si="42"/>
        <v>6467808.2191780824</v>
      </c>
      <c r="K430" s="937">
        <v>0.1</v>
      </c>
      <c r="L430" s="929">
        <f t="shared" si="38"/>
        <v>31</v>
      </c>
      <c r="M430" s="930"/>
      <c r="N430" s="930"/>
      <c r="O430" s="956">
        <f t="shared" si="40"/>
        <v>87671.232876712325</v>
      </c>
      <c r="P430" s="957">
        <f t="shared" ca="1" si="41"/>
        <v>2630136.98630137</v>
      </c>
    </row>
    <row r="431" spans="1:16" s="913" customFormat="1" ht="14.25" x14ac:dyDescent="0.2">
      <c r="A431" s="859"/>
      <c r="B431" s="933"/>
      <c r="C431" s="926">
        <f t="shared" si="39"/>
        <v>45900</v>
      </c>
      <c r="D431" s="926">
        <v>45930</v>
      </c>
      <c r="E431" s="927" t="s">
        <v>331</v>
      </c>
      <c r="F431" s="927" t="s">
        <v>315</v>
      </c>
      <c r="G431" s="970">
        <f t="shared" si="43"/>
        <v>316250000</v>
      </c>
      <c r="H431" s="953">
        <f t="shared" si="37"/>
        <v>2599315.0684931506</v>
      </c>
      <c r="I431" s="953"/>
      <c r="J431" s="953">
        <f t="shared" si="42"/>
        <v>6349315.0684931502</v>
      </c>
      <c r="K431" s="937">
        <v>0.1</v>
      </c>
      <c r="L431" s="929">
        <f t="shared" si="38"/>
        <v>30</v>
      </c>
      <c r="M431" s="930"/>
      <c r="N431" s="930"/>
      <c r="O431" s="956">
        <f t="shared" si="40"/>
        <v>86643.835616438359</v>
      </c>
      <c r="P431" s="957">
        <f t="shared" ca="1" si="41"/>
        <v>2599315.0684931506</v>
      </c>
    </row>
    <row r="432" spans="1:16" s="913" customFormat="1" ht="14.25" x14ac:dyDescent="0.2">
      <c r="A432" s="859"/>
      <c r="B432" s="933"/>
      <c r="C432" s="926">
        <f t="shared" si="39"/>
        <v>45930</v>
      </c>
      <c r="D432" s="926">
        <v>45961</v>
      </c>
      <c r="E432" s="927" t="s">
        <v>331</v>
      </c>
      <c r="F432" s="927" t="s">
        <v>315</v>
      </c>
      <c r="G432" s="970">
        <f t="shared" si="43"/>
        <v>312500000</v>
      </c>
      <c r="H432" s="953">
        <f t="shared" si="37"/>
        <v>2654109.5890410957</v>
      </c>
      <c r="I432" s="953"/>
      <c r="J432" s="953">
        <f t="shared" si="42"/>
        <v>6404109.5890410952</v>
      </c>
      <c r="K432" s="937">
        <v>0.1</v>
      </c>
      <c r="L432" s="929">
        <f t="shared" si="38"/>
        <v>31</v>
      </c>
      <c r="M432" s="930"/>
      <c r="N432" s="930"/>
      <c r="O432" s="956">
        <f t="shared" si="40"/>
        <v>85616.438356164377</v>
      </c>
      <c r="P432" s="957">
        <f t="shared" ca="1" si="41"/>
        <v>2568493.1506849313</v>
      </c>
    </row>
    <row r="433" spans="1:16" s="913" customFormat="1" ht="14.25" x14ac:dyDescent="0.2">
      <c r="A433" s="859"/>
      <c r="B433" s="933"/>
      <c r="C433" s="926">
        <f t="shared" si="39"/>
        <v>45961</v>
      </c>
      <c r="D433" s="926">
        <v>45991</v>
      </c>
      <c r="E433" s="927" t="s">
        <v>331</v>
      </c>
      <c r="F433" s="927" t="s">
        <v>315</v>
      </c>
      <c r="G433" s="970">
        <f t="shared" si="43"/>
        <v>308750000</v>
      </c>
      <c r="H433" s="953">
        <f t="shared" si="37"/>
        <v>2537671.2328767125</v>
      </c>
      <c r="I433" s="953"/>
      <c r="J433" s="953">
        <f t="shared" si="42"/>
        <v>6287671.2328767125</v>
      </c>
      <c r="K433" s="937">
        <v>0.1</v>
      </c>
      <c r="L433" s="929">
        <f t="shared" si="38"/>
        <v>30</v>
      </c>
      <c r="M433" s="930"/>
      <c r="N433" s="930"/>
      <c r="O433" s="956">
        <f t="shared" si="40"/>
        <v>84589.04109589041</v>
      </c>
      <c r="P433" s="957">
        <f t="shared" ca="1" si="41"/>
        <v>2537671.2328767125</v>
      </c>
    </row>
    <row r="434" spans="1:16" s="913" customFormat="1" ht="14.25" x14ac:dyDescent="0.2">
      <c r="A434" s="859"/>
      <c r="B434" s="933"/>
      <c r="C434" s="926">
        <f t="shared" si="39"/>
        <v>45991</v>
      </c>
      <c r="D434" s="926">
        <v>46022</v>
      </c>
      <c r="E434" s="927" t="s">
        <v>331</v>
      </c>
      <c r="F434" s="927" t="s">
        <v>315</v>
      </c>
      <c r="G434" s="970">
        <f>+G433-3750000-35000000</f>
        <v>270000000</v>
      </c>
      <c r="H434" s="953">
        <f>G434*K434/365*L434</f>
        <v>2293150.6849315069</v>
      </c>
      <c r="I434" s="953"/>
      <c r="J434" s="953">
        <f>+H434+3750000+35000000</f>
        <v>41043150.684931509</v>
      </c>
      <c r="K434" s="937">
        <v>0.1</v>
      </c>
      <c r="L434" s="929">
        <f t="shared" si="38"/>
        <v>31</v>
      </c>
      <c r="M434" s="930"/>
      <c r="N434" s="930"/>
      <c r="O434" s="956">
        <f t="shared" si="40"/>
        <v>73972.602739726033</v>
      </c>
      <c r="P434" s="957">
        <f t="shared" ca="1" si="41"/>
        <v>2219178.0821917811</v>
      </c>
    </row>
    <row r="435" spans="1:16" s="913" customFormat="1" ht="14.25" x14ac:dyDescent="0.2">
      <c r="A435" s="859"/>
      <c r="B435" s="933"/>
      <c r="C435" s="926">
        <f t="shared" si="39"/>
        <v>46022</v>
      </c>
      <c r="D435" s="926">
        <v>46053</v>
      </c>
      <c r="E435" s="927" t="s">
        <v>331</v>
      </c>
      <c r="F435" s="927" t="s">
        <v>315</v>
      </c>
      <c r="G435" s="970">
        <f t="shared" si="43"/>
        <v>266250000</v>
      </c>
      <c r="H435" s="953">
        <f t="shared" si="37"/>
        <v>2261301.3698630137</v>
      </c>
      <c r="I435" s="953"/>
      <c r="J435" s="953">
        <f t="shared" si="42"/>
        <v>6011301.3698630137</v>
      </c>
      <c r="K435" s="937">
        <v>0.1</v>
      </c>
      <c r="L435" s="929">
        <f t="shared" si="38"/>
        <v>31</v>
      </c>
      <c r="M435" s="930"/>
      <c r="N435" s="930"/>
      <c r="O435" s="956">
        <f t="shared" si="40"/>
        <v>72945.205479452052</v>
      </c>
      <c r="P435" s="957">
        <f t="shared" ca="1" si="41"/>
        <v>2188356.1643835614</v>
      </c>
    </row>
    <row r="436" spans="1:16" s="913" customFormat="1" ht="14.25" x14ac:dyDescent="0.2">
      <c r="A436" s="859"/>
      <c r="B436" s="933"/>
      <c r="C436" s="926">
        <f t="shared" si="39"/>
        <v>46053</v>
      </c>
      <c r="D436" s="926">
        <v>46081</v>
      </c>
      <c r="E436" s="927" t="s">
        <v>331</v>
      </c>
      <c r="F436" s="927" t="s">
        <v>315</v>
      </c>
      <c r="G436" s="970">
        <f t="shared" si="43"/>
        <v>262500000</v>
      </c>
      <c r="H436" s="953">
        <f t="shared" si="37"/>
        <v>2013698.6301369863</v>
      </c>
      <c r="I436" s="953"/>
      <c r="J436" s="953">
        <f t="shared" si="42"/>
        <v>5763698.6301369863</v>
      </c>
      <c r="K436" s="937">
        <v>0.1</v>
      </c>
      <c r="L436" s="929">
        <f t="shared" si="38"/>
        <v>28</v>
      </c>
      <c r="M436" s="930"/>
      <c r="N436" s="930"/>
      <c r="O436" s="956">
        <f t="shared" si="40"/>
        <v>71917.808219178085</v>
      </c>
      <c r="P436" s="957">
        <f t="shared" ca="1" si="41"/>
        <v>2157534.2465753425</v>
      </c>
    </row>
    <row r="437" spans="1:16" s="913" customFormat="1" ht="14.25" x14ac:dyDescent="0.2">
      <c r="A437" s="859"/>
      <c r="B437" s="933"/>
      <c r="C437" s="926">
        <f t="shared" si="39"/>
        <v>46081</v>
      </c>
      <c r="D437" s="926">
        <v>46112</v>
      </c>
      <c r="E437" s="927" t="s">
        <v>331</v>
      </c>
      <c r="F437" s="927" t="s">
        <v>315</v>
      </c>
      <c r="G437" s="970">
        <f t="shared" si="43"/>
        <v>258750000</v>
      </c>
      <c r="H437" s="953">
        <f t="shared" si="37"/>
        <v>2197602.739726027</v>
      </c>
      <c r="I437" s="953"/>
      <c r="J437" s="953">
        <f t="shared" si="42"/>
        <v>5947602.7397260275</v>
      </c>
      <c r="K437" s="937">
        <v>0.1</v>
      </c>
      <c r="L437" s="929">
        <f t="shared" si="38"/>
        <v>31</v>
      </c>
      <c r="M437" s="930"/>
      <c r="N437" s="930"/>
      <c r="O437" s="956">
        <f t="shared" si="40"/>
        <v>70890.410958904104</v>
      </c>
      <c r="P437" s="957">
        <f t="shared" ca="1" si="41"/>
        <v>2126712.3287671232</v>
      </c>
    </row>
    <row r="438" spans="1:16" s="913" customFormat="1" ht="14.25" x14ac:dyDescent="0.2">
      <c r="A438" s="859"/>
      <c r="B438" s="933"/>
      <c r="C438" s="926">
        <f t="shared" si="39"/>
        <v>46112</v>
      </c>
      <c r="D438" s="926">
        <v>46142</v>
      </c>
      <c r="E438" s="927" t="s">
        <v>331</v>
      </c>
      <c r="F438" s="927" t="s">
        <v>315</v>
      </c>
      <c r="G438" s="970">
        <f t="shared" si="43"/>
        <v>255000000</v>
      </c>
      <c r="H438" s="953">
        <f t="shared" si="37"/>
        <v>2095890.4109589041</v>
      </c>
      <c r="I438" s="953"/>
      <c r="J438" s="953">
        <f t="shared" si="42"/>
        <v>5845890.4109589038</v>
      </c>
      <c r="K438" s="937">
        <v>0.1</v>
      </c>
      <c r="L438" s="929">
        <f t="shared" si="38"/>
        <v>30</v>
      </c>
      <c r="M438" s="930"/>
      <c r="N438" s="930"/>
      <c r="O438" s="956">
        <f t="shared" si="40"/>
        <v>69863.013698630137</v>
      </c>
      <c r="P438" s="957">
        <f t="shared" ca="1" si="41"/>
        <v>2095890.4109589041</v>
      </c>
    </row>
    <row r="439" spans="1:16" s="913" customFormat="1" ht="14.25" x14ac:dyDescent="0.2">
      <c r="A439" s="859"/>
      <c r="B439" s="933"/>
      <c r="C439" s="926">
        <f t="shared" si="39"/>
        <v>46142</v>
      </c>
      <c r="D439" s="926">
        <v>46173</v>
      </c>
      <c r="E439" s="927" t="s">
        <v>331</v>
      </c>
      <c r="F439" s="927" t="s">
        <v>315</v>
      </c>
      <c r="G439" s="970">
        <f t="shared" si="43"/>
        <v>251250000</v>
      </c>
      <c r="H439" s="953">
        <f t="shared" si="37"/>
        <v>2133904.1095890412</v>
      </c>
      <c r="I439" s="953"/>
      <c r="J439" s="953">
        <f t="shared" si="42"/>
        <v>5883904.1095890412</v>
      </c>
      <c r="K439" s="937">
        <v>0.1</v>
      </c>
      <c r="L439" s="929">
        <f t="shared" si="38"/>
        <v>31</v>
      </c>
      <c r="M439" s="930"/>
      <c r="N439" s="930"/>
      <c r="O439" s="956">
        <f t="shared" si="40"/>
        <v>68835.61643835617</v>
      </c>
      <c r="P439" s="957">
        <f t="shared" ca="1" si="41"/>
        <v>2065068.493150685</v>
      </c>
    </row>
    <row r="440" spans="1:16" s="913" customFormat="1" ht="14.25" x14ac:dyDescent="0.2">
      <c r="A440" s="859"/>
      <c r="B440" s="933"/>
      <c r="C440" s="926">
        <f t="shared" si="39"/>
        <v>46173</v>
      </c>
      <c r="D440" s="926">
        <v>46203</v>
      </c>
      <c r="E440" s="927" t="s">
        <v>331</v>
      </c>
      <c r="F440" s="927" t="s">
        <v>315</v>
      </c>
      <c r="G440" s="970">
        <f t="shared" si="43"/>
        <v>247500000</v>
      </c>
      <c r="H440" s="953">
        <f t="shared" si="37"/>
        <v>2034246.5753424657</v>
      </c>
      <c r="I440" s="953"/>
      <c r="J440" s="953">
        <f t="shared" si="42"/>
        <v>5784246.5753424652</v>
      </c>
      <c r="K440" s="937">
        <v>0.1</v>
      </c>
      <c r="L440" s="929">
        <f t="shared" si="38"/>
        <v>30</v>
      </c>
      <c r="M440" s="930"/>
      <c r="N440" s="930"/>
      <c r="O440" s="956">
        <f t="shared" si="40"/>
        <v>67808.219178082189</v>
      </c>
      <c r="P440" s="957">
        <f t="shared" ca="1" si="41"/>
        <v>2034246.5753424657</v>
      </c>
    </row>
    <row r="441" spans="1:16" s="913" customFormat="1" ht="14.25" x14ac:dyDescent="0.2">
      <c r="A441" s="859"/>
      <c r="B441" s="933"/>
      <c r="C441" s="926">
        <f t="shared" si="39"/>
        <v>46203</v>
      </c>
      <c r="D441" s="926">
        <v>46234</v>
      </c>
      <c r="E441" s="927" t="s">
        <v>331</v>
      </c>
      <c r="F441" s="927" t="s">
        <v>315</v>
      </c>
      <c r="G441" s="970">
        <f t="shared" si="43"/>
        <v>243750000</v>
      </c>
      <c r="H441" s="953">
        <f t="shared" si="37"/>
        <v>2070205.4794520549</v>
      </c>
      <c r="I441" s="953"/>
      <c r="J441" s="953">
        <f t="shared" si="42"/>
        <v>5820205.4794520549</v>
      </c>
      <c r="K441" s="937">
        <v>0.1</v>
      </c>
      <c r="L441" s="929">
        <f t="shared" si="38"/>
        <v>31</v>
      </c>
      <c r="M441" s="930"/>
      <c r="N441" s="930"/>
      <c r="O441" s="956">
        <f t="shared" si="40"/>
        <v>66780.821917808222</v>
      </c>
      <c r="P441" s="957">
        <f t="shared" ca="1" si="41"/>
        <v>2003424.6575342466</v>
      </c>
    </row>
    <row r="442" spans="1:16" s="913" customFormat="1" ht="14.25" x14ac:dyDescent="0.2">
      <c r="A442" s="859"/>
      <c r="B442" s="933"/>
      <c r="C442" s="926">
        <f t="shared" si="39"/>
        <v>46234</v>
      </c>
      <c r="D442" s="926">
        <v>46265</v>
      </c>
      <c r="E442" s="927" t="s">
        <v>331</v>
      </c>
      <c r="F442" s="927" t="s">
        <v>315</v>
      </c>
      <c r="G442" s="970">
        <f t="shared" si="43"/>
        <v>240000000</v>
      </c>
      <c r="H442" s="953">
        <f t="shared" si="37"/>
        <v>2038356.1643835614</v>
      </c>
      <c r="I442" s="953"/>
      <c r="J442" s="953">
        <f t="shared" si="42"/>
        <v>5788356.1643835614</v>
      </c>
      <c r="K442" s="937">
        <v>0.1</v>
      </c>
      <c r="L442" s="929">
        <f t="shared" si="38"/>
        <v>31</v>
      </c>
      <c r="M442" s="930"/>
      <c r="N442" s="930"/>
      <c r="O442" s="956">
        <f t="shared" si="40"/>
        <v>65753.42465753424</v>
      </c>
      <c r="P442" s="957">
        <f t="shared" ca="1" si="41"/>
        <v>1972602.7397260272</v>
      </c>
    </row>
    <row r="443" spans="1:16" s="913" customFormat="1" ht="14.25" x14ac:dyDescent="0.2">
      <c r="A443" s="859"/>
      <c r="B443" s="933"/>
      <c r="C443" s="926">
        <f t="shared" si="39"/>
        <v>46265</v>
      </c>
      <c r="D443" s="926">
        <v>46295</v>
      </c>
      <c r="E443" s="927" t="s">
        <v>331</v>
      </c>
      <c r="F443" s="927" t="s">
        <v>315</v>
      </c>
      <c r="G443" s="970">
        <f t="shared" si="43"/>
        <v>236250000</v>
      </c>
      <c r="H443" s="953">
        <f t="shared" si="37"/>
        <v>1941780.8219178081</v>
      </c>
      <c r="I443" s="953"/>
      <c r="J443" s="953">
        <f t="shared" si="42"/>
        <v>5691780.8219178077</v>
      </c>
      <c r="K443" s="937">
        <v>0.1</v>
      </c>
      <c r="L443" s="929">
        <f t="shared" si="38"/>
        <v>30</v>
      </c>
      <c r="M443" s="930"/>
      <c r="N443" s="930"/>
      <c r="O443" s="956">
        <f t="shared" si="40"/>
        <v>64726.027397260274</v>
      </c>
      <c r="P443" s="957">
        <f t="shared" ca="1" si="41"/>
        <v>1941780.8219178081</v>
      </c>
    </row>
    <row r="444" spans="1:16" s="913" customFormat="1" ht="14.25" x14ac:dyDescent="0.2">
      <c r="A444" s="859"/>
      <c r="B444" s="933"/>
      <c r="C444" s="926">
        <f t="shared" si="39"/>
        <v>46295</v>
      </c>
      <c r="D444" s="926">
        <v>46326</v>
      </c>
      <c r="E444" s="927" t="s">
        <v>331</v>
      </c>
      <c r="F444" s="927" t="s">
        <v>315</v>
      </c>
      <c r="G444" s="970">
        <f t="shared" si="43"/>
        <v>232500000</v>
      </c>
      <c r="H444" s="953">
        <f t="shared" si="37"/>
        <v>1974657.5342465753</v>
      </c>
      <c r="I444" s="953"/>
      <c r="J444" s="953">
        <f t="shared" si="42"/>
        <v>5724657.5342465751</v>
      </c>
      <c r="K444" s="937">
        <v>0.1</v>
      </c>
      <c r="L444" s="929">
        <f t="shared" si="38"/>
        <v>31</v>
      </c>
      <c r="M444" s="930"/>
      <c r="N444" s="930"/>
      <c r="O444" s="956">
        <f t="shared" si="40"/>
        <v>63698.630136986299</v>
      </c>
      <c r="P444" s="957">
        <f t="shared" ca="1" si="41"/>
        <v>1910958.9041095891</v>
      </c>
    </row>
    <row r="445" spans="1:16" s="913" customFormat="1" ht="14.25" x14ac:dyDescent="0.2">
      <c r="A445" s="859"/>
      <c r="B445" s="933"/>
      <c r="C445" s="926">
        <f t="shared" si="39"/>
        <v>46326</v>
      </c>
      <c r="D445" s="926">
        <v>46356</v>
      </c>
      <c r="E445" s="927" t="s">
        <v>331</v>
      </c>
      <c r="F445" s="927" t="s">
        <v>315</v>
      </c>
      <c r="G445" s="970">
        <f t="shared" si="43"/>
        <v>228750000</v>
      </c>
      <c r="H445" s="953">
        <f t="shared" si="37"/>
        <v>1880136.9863013697</v>
      </c>
      <c r="I445" s="953"/>
      <c r="J445" s="953">
        <f t="shared" si="42"/>
        <v>5630136.98630137</v>
      </c>
      <c r="K445" s="937">
        <v>0.1</v>
      </c>
      <c r="L445" s="929">
        <f t="shared" si="38"/>
        <v>30</v>
      </c>
      <c r="M445" s="930"/>
      <c r="N445" s="930"/>
      <c r="O445" s="956">
        <f t="shared" si="40"/>
        <v>62671.232876712325</v>
      </c>
      <c r="P445" s="957">
        <f t="shared" ca="1" si="41"/>
        <v>1880136.9863013697</v>
      </c>
    </row>
    <row r="446" spans="1:16" s="913" customFormat="1" ht="14.25" x14ac:dyDescent="0.2">
      <c r="A446" s="859"/>
      <c r="B446" s="933"/>
      <c r="C446" s="926">
        <f t="shared" si="39"/>
        <v>46356</v>
      </c>
      <c r="D446" s="926">
        <v>46387</v>
      </c>
      <c r="E446" s="927" t="s">
        <v>331</v>
      </c>
      <c r="F446" s="927" t="s">
        <v>315</v>
      </c>
      <c r="G446" s="970">
        <f>+G445-3750000-35000000</f>
        <v>190000000</v>
      </c>
      <c r="H446" s="953">
        <f>G446*K446/365*L446</f>
        <v>1613698.6301369865</v>
      </c>
      <c r="I446" s="953"/>
      <c r="J446" s="953">
        <f>+H446+3750000+35000000</f>
        <v>40363698.630136989</v>
      </c>
      <c r="K446" s="937">
        <v>0.1</v>
      </c>
      <c r="L446" s="929">
        <f t="shared" si="38"/>
        <v>31</v>
      </c>
      <c r="M446" s="930"/>
      <c r="N446" s="930"/>
      <c r="O446" s="956">
        <f t="shared" si="40"/>
        <v>52054.794520547948</v>
      </c>
      <c r="P446" s="957">
        <f t="shared" ca="1" si="41"/>
        <v>1561643.8356164384</v>
      </c>
    </row>
    <row r="447" spans="1:16" s="913" customFormat="1" ht="14.25" x14ac:dyDescent="0.2">
      <c r="A447" s="859"/>
      <c r="B447" s="933"/>
      <c r="C447" s="926">
        <f t="shared" si="39"/>
        <v>46387</v>
      </c>
      <c r="D447" s="926">
        <v>46418</v>
      </c>
      <c r="E447" s="927" t="s">
        <v>331</v>
      </c>
      <c r="F447" s="927" t="s">
        <v>315</v>
      </c>
      <c r="G447" s="970">
        <f t="shared" si="43"/>
        <v>186250000</v>
      </c>
      <c r="H447" s="953">
        <f t="shared" si="37"/>
        <v>1581849.3150684931</v>
      </c>
      <c r="I447" s="953"/>
      <c r="J447" s="953">
        <f t="shared" si="42"/>
        <v>5331849.3150684927</v>
      </c>
      <c r="K447" s="937">
        <v>0.1</v>
      </c>
      <c r="L447" s="929">
        <f t="shared" si="38"/>
        <v>31</v>
      </c>
      <c r="M447" s="930"/>
      <c r="N447" s="930"/>
      <c r="O447" s="956">
        <f t="shared" si="40"/>
        <v>51027.397260273974</v>
      </c>
      <c r="P447" s="957">
        <f t="shared" ca="1" si="41"/>
        <v>1530821.9178082193</v>
      </c>
    </row>
    <row r="448" spans="1:16" s="913" customFormat="1" ht="14.25" x14ac:dyDescent="0.2">
      <c r="A448" s="859"/>
      <c r="B448" s="933"/>
      <c r="C448" s="926">
        <f t="shared" si="39"/>
        <v>46418</v>
      </c>
      <c r="D448" s="926">
        <v>46446</v>
      </c>
      <c r="E448" s="927" t="s">
        <v>331</v>
      </c>
      <c r="F448" s="927" t="s">
        <v>315</v>
      </c>
      <c r="G448" s="970">
        <f t="shared" si="43"/>
        <v>182500000</v>
      </c>
      <c r="H448" s="953">
        <f t="shared" si="37"/>
        <v>1400000</v>
      </c>
      <c r="I448" s="953"/>
      <c r="J448" s="953">
        <f t="shared" si="42"/>
        <v>5150000</v>
      </c>
      <c r="K448" s="937">
        <v>0.1</v>
      </c>
      <c r="L448" s="929">
        <f t="shared" si="38"/>
        <v>28</v>
      </c>
      <c r="M448" s="930"/>
      <c r="N448" s="930"/>
      <c r="O448" s="956">
        <f t="shared" si="40"/>
        <v>50000</v>
      </c>
      <c r="P448" s="957">
        <f t="shared" ca="1" si="41"/>
        <v>1500000</v>
      </c>
    </row>
    <row r="449" spans="1:16" s="913" customFormat="1" ht="14.25" x14ac:dyDescent="0.2">
      <c r="A449" s="859"/>
      <c r="B449" s="933"/>
      <c r="C449" s="926">
        <f t="shared" si="39"/>
        <v>46446</v>
      </c>
      <c r="D449" s="926">
        <v>46477</v>
      </c>
      <c r="E449" s="927" t="s">
        <v>331</v>
      </c>
      <c r="F449" s="927" t="s">
        <v>315</v>
      </c>
      <c r="G449" s="970">
        <f t="shared" si="43"/>
        <v>178750000</v>
      </c>
      <c r="H449" s="953">
        <f t="shared" si="37"/>
        <v>1518150.6849315069</v>
      </c>
      <c r="I449" s="953"/>
      <c r="J449" s="953">
        <f t="shared" si="42"/>
        <v>5268150.6849315073</v>
      </c>
      <c r="K449" s="937">
        <v>0.1</v>
      </c>
      <c r="L449" s="929">
        <f t="shared" si="38"/>
        <v>31</v>
      </c>
      <c r="M449" s="930"/>
      <c r="N449" s="930"/>
      <c r="O449" s="956">
        <f t="shared" si="40"/>
        <v>48972.602739726026</v>
      </c>
      <c r="P449" s="957">
        <f t="shared" ca="1" si="41"/>
        <v>1469178.0821917807</v>
      </c>
    </row>
    <row r="450" spans="1:16" s="913" customFormat="1" ht="14.25" x14ac:dyDescent="0.2">
      <c r="A450" s="859"/>
      <c r="B450" s="933"/>
      <c r="C450" s="926">
        <f t="shared" si="39"/>
        <v>46477</v>
      </c>
      <c r="D450" s="926">
        <v>46507</v>
      </c>
      <c r="E450" s="927" t="s">
        <v>331</v>
      </c>
      <c r="F450" s="927" t="s">
        <v>315</v>
      </c>
      <c r="G450" s="970">
        <f t="shared" si="43"/>
        <v>175000000</v>
      </c>
      <c r="H450" s="953">
        <f t="shared" si="37"/>
        <v>1438356.1643835616</v>
      </c>
      <c r="I450" s="953"/>
      <c r="J450" s="953">
        <f t="shared" si="42"/>
        <v>5188356.1643835614</v>
      </c>
      <c r="K450" s="937">
        <v>0.1</v>
      </c>
      <c r="L450" s="929">
        <f t="shared" si="38"/>
        <v>30</v>
      </c>
      <c r="M450" s="930"/>
      <c r="N450" s="930"/>
      <c r="O450" s="956">
        <f t="shared" si="40"/>
        <v>47945.205479452052</v>
      </c>
      <c r="P450" s="957">
        <f t="shared" ca="1" si="41"/>
        <v>1438356.1643835616</v>
      </c>
    </row>
    <row r="451" spans="1:16" s="913" customFormat="1" ht="14.25" x14ac:dyDescent="0.2">
      <c r="A451" s="859"/>
      <c r="B451" s="933"/>
      <c r="C451" s="926">
        <f t="shared" si="39"/>
        <v>46507</v>
      </c>
      <c r="D451" s="926">
        <v>46538</v>
      </c>
      <c r="E451" s="927" t="s">
        <v>331</v>
      </c>
      <c r="F451" s="927" t="s">
        <v>315</v>
      </c>
      <c r="G451" s="970">
        <f t="shared" si="43"/>
        <v>171250000</v>
      </c>
      <c r="H451" s="953">
        <f t="shared" si="37"/>
        <v>1454452.0547945206</v>
      </c>
      <c r="I451" s="953"/>
      <c r="J451" s="953">
        <f t="shared" si="42"/>
        <v>5204452.0547945201</v>
      </c>
      <c r="K451" s="937">
        <v>0.1</v>
      </c>
      <c r="L451" s="929">
        <f t="shared" si="38"/>
        <v>31</v>
      </c>
      <c r="M451" s="930"/>
      <c r="N451" s="930"/>
      <c r="O451" s="956">
        <f t="shared" si="40"/>
        <v>46917.808219178085</v>
      </c>
      <c r="P451" s="957">
        <f t="shared" ca="1" si="41"/>
        <v>1407534.2465753425</v>
      </c>
    </row>
    <row r="452" spans="1:16" s="913" customFormat="1" ht="14.25" x14ac:dyDescent="0.2">
      <c r="A452" s="859"/>
      <c r="B452" s="933"/>
      <c r="C452" s="926">
        <f t="shared" si="39"/>
        <v>46538</v>
      </c>
      <c r="D452" s="926">
        <v>46568</v>
      </c>
      <c r="E452" s="927" t="s">
        <v>331</v>
      </c>
      <c r="F452" s="927" t="s">
        <v>315</v>
      </c>
      <c r="G452" s="970">
        <f t="shared" si="43"/>
        <v>167500000</v>
      </c>
      <c r="H452" s="953">
        <f t="shared" si="37"/>
        <v>1376712.3287671234</v>
      </c>
      <c r="I452" s="953"/>
      <c r="J452" s="953">
        <f t="shared" si="42"/>
        <v>5126712.3287671236</v>
      </c>
      <c r="K452" s="937">
        <v>0.1</v>
      </c>
      <c r="L452" s="929">
        <f t="shared" si="38"/>
        <v>30</v>
      </c>
      <c r="M452" s="930"/>
      <c r="N452" s="930"/>
      <c r="O452" s="956">
        <f t="shared" si="40"/>
        <v>45890.410958904111</v>
      </c>
      <c r="P452" s="957">
        <f t="shared" ca="1" si="41"/>
        <v>1376712.3287671234</v>
      </c>
    </row>
    <row r="453" spans="1:16" s="913" customFormat="1" ht="14.25" x14ac:dyDescent="0.2">
      <c r="A453" s="859"/>
      <c r="B453" s="933"/>
      <c r="C453" s="926">
        <f t="shared" si="39"/>
        <v>46568</v>
      </c>
      <c r="D453" s="926">
        <v>46599</v>
      </c>
      <c r="E453" s="927" t="s">
        <v>331</v>
      </c>
      <c r="F453" s="927" t="s">
        <v>315</v>
      </c>
      <c r="G453" s="970">
        <f t="shared" si="43"/>
        <v>163750000</v>
      </c>
      <c r="H453" s="953">
        <f t="shared" si="37"/>
        <v>1390753.4246575343</v>
      </c>
      <c r="I453" s="953"/>
      <c r="J453" s="953">
        <f t="shared" si="42"/>
        <v>5140753.4246575348</v>
      </c>
      <c r="K453" s="937">
        <v>0.1</v>
      </c>
      <c r="L453" s="929">
        <f t="shared" si="38"/>
        <v>31</v>
      </c>
      <c r="M453" s="930"/>
      <c r="N453" s="930"/>
      <c r="O453" s="956">
        <f t="shared" si="40"/>
        <v>44863.013698630137</v>
      </c>
      <c r="P453" s="957">
        <f t="shared" ca="1" si="41"/>
        <v>1345890.4109589041</v>
      </c>
    </row>
    <row r="454" spans="1:16" s="913" customFormat="1" ht="14.25" x14ac:dyDescent="0.2">
      <c r="A454" s="859"/>
      <c r="B454" s="933"/>
      <c r="C454" s="926">
        <f t="shared" si="39"/>
        <v>46599</v>
      </c>
      <c r="D454" s="926">
        <v>46630</v>
      </c>
      <c r="E454" s="927" t="s">
        <v>331</v>
      </c>
      <c r="F454" s="927" t="s">
        <v>315</v>
      </c>
      <c r="G454" s="970">
        <f t="shared" si="43"/>
        <v>160000000</v>
      </c>
      <c r="H454" s="953">
        <f t="shared" si="37"/>
        <v>1358904.109589041</v>
      </c>
      <c r="I454" s="953"/>
      <c r="J454" s="953">
        <f t="shared" si="42"/>
        <v>5108904.1095890412</v>
      </c>
      <c r="K454" s="937">
        <v>0.1</v>
      </c>
      <c r="L454" s="929">
        <f t="shared" si="38"/>
        <v>31</v>
      </c>
      <c r="M454" s="930"/>
      <c r="N454" s="930"/>
      <c r="O454" s="956">
        <f t="shared" si="40"/>
        <v>43835.616438356163</v>
      </c>
      <c r="P454" s="957">
        <f t="shared" ca="1" si="41"/>
        <v>1315068.493150685</v>
      </c>
    </row>
    <row r="455" spans="1:16" s="913" customFormat="1" ht="14.25" x14ac:dyDescent="0.2">
      <c r="A455" s="859"/>
      <c r="B455" s="933"/>
      <c r="C455" s="926">
        <f t="shared" si="39"/>
        <v>46630</v>
      </c>
      <c r="D455" s="926">
        <v>46660</v>
      </c>
      <c r="E455" s="927" t="s">
        <v>331</v>
      </c>
      <c r="F455" s="927" t="s">
        <v>315</v>
      </c>
      <c r="G455" s="970">
        <f t="shared" si="43"/>
        <v>156250000</v>
      </c>
      <c r="H455" s="953">
        <f t="shared" si="37"/>
        <v>1284246.5753424657</v>
      </c>
      <c r="I455" s="953"/>
      <c r="J455" s="953">
        <f t="shared" si="42"/>
        <v>5034246.5753424652</v>
      </c>
      <c r="K455" s="937">
        <v>0.1</v>
      </c>
      <c r="L455" s="929">
        <f t="shared" si="38"/>
        <v>30</v>
      </c>
      <c r="M455" s="930"/>
      <c r="N455" s="930"/>
      <c r="O455" s="956">
        <f t="shared" si="40"/>
        <v>42808.219178082189</v>
      </c>
      <c r="P455" s="957">
        <f t="shared" ca="1" si="41"/>
        <v>1284246.5753424657</v>
      </c>
    </row>
    <row r="456" spans="1:16" s="913" customFormat="1" ht="14.25" x14ac:dyDescent="0.2">
      <c r="A456" s="859"/>
      <c r="B456" s="933"/>
      <c r="C456" s="926">
        <f t="shared" si="39"/>
        <v>46660</v>
      </c>
      <c r="D456" s="926">
        <v>46691</v>
      </c>
      <c r="E456" s="927" t="s">
        <v>331</v>
      </c>
      <c r="F456" s="927" t="s">
        <v>315</v>
      </c>
      <c r="G456" s="970">
        <f t="shared" si="43"/>
        <v>152500000</v>
      </c>
      <c r="H456" s="953">
        <f t="shared" si="37"/>
        <v>1295205.4794520549</v>
      </c>
      <c r="I456" s="953"/>
      <c r="J456" s="953">
        <f t="shared" si="42"/>
        <v>5045205.4794520549</v>
      </c>
      <c r="K456" s="937">
        <v>0.1</v>
      </c>
      <c r="L456" s="929">
        <f t="shared" si="38"/>
        <v>31</v>
      </c>
      <c r="M456" s="930"/>
      <c r="N456" s="930"/>
      <c r="O456" s="956">
        <f t="shared" si="40"/>
        <v>41780.821917808222</v>
      </c>
      <c r="P456" s="957">
        <f t="shared" ca="1" si="41"/>
        <v>1253424.6575342466</v>
      </c>
    </row>
    <row r="457" spans="1:16" s="913" customFormat="1" ht="14.25" x14ac:dyDescent="0.2">
      <c r="A457" s="859"/>
      <c r="B457" s="933"/>
      <c r="C457" s="926">
        <f t="shared" si="39"/>
        <v>46691</v>
      </c>
      <c r="D457" s="926">
        <v>46721</v>
      </c>
      <c r="E457" s="927" t="s">
        <v>331</v>
      </c>
      <c r="F457" s="927" t="s">
        <v>315</v>
      </c>
      <c r="G457" s="970">
        <f t="shared" si="43"/>
        <v>148750000</v>
      </c>
      <c r="H457" s="953">
        <f t="shared" si="37"/>
        <v>1222602.7397260275</v>
      </c>
      <c r="I457" s="953"/>
      <c r="J457" s="953">
        <f t="shared" si="42"/>
        <v>4972602.7397260275</v>
      </c>
      <c r="K457" s="937">
        <v>0.1</v>
      </c>
      <c r="L457" s="929">
        <f t="shared" si="38"/>
        <v>30</v>
      </c>
      <c r="M457" s="930"/>
      <c r="N457" s="930"/>
      <c r="O457" s="956">
        <f t="shared" si="40"/>
        <v>40753.424657534248</v>
      </c>
      <c r="P457" s="957">
        <f t="shared" ca="1" si="41"/>
        <v>1222602.7397260275</v>
      </c>
    </row>
    <row r="458" spans="1:16" s="913" customFormat="1" ht="14.25" x14ac:dyDescent="0.2">
      <c r="A458" s="859"/>
      <c r="B458" s="933"/>
      <c r="C458" s="926">
        <f t="shared" si="39"/>
        <v>46721</v>
      </c>
      <c r="D458" s="926">
        <v>46752</v>
      </c>
      <c r="E458" s="927" t="s">
        <v>331</v>
      </c>
      <c r="F458" s="927" t="s">
        <v>315</v>
      </c>
      <c r="G458" s="970">
        <f>+G457-3750000-35000000</f>
        <v>110000000</v>
      </c>
      <c r="H458" s="953">
        <f>G458*K458/365*L458</f>
        <v>934246.57534246577</v>
      </c>
      <c r="I458" s="953"/>
      <c r="J458" s="953">
        <f>+H458+3750000+35000000</f>
        <v>39684246.575342469</v>
      </c>
      <c r="K458" s="937">
        <v>0.1</v>
      </c>
      <c r="L458" s="929">
        <f t="shared" si="38"/>
        <v>31</v>
      </c>
      <c r="M458" s="930"/>
      <c r="N458" s="930"/>
      <c r="O458" s="956">
        <f t="shared" si="40"/>
        <v>30136.986301369863</v>
      </c>
      <c r="P458" s="957">
        <f t="shared" ca="1" si="41"/>
        <v>904109.58904109593</v>
      </c>
    </row>
    <row r="459" spans="1:16" s="913" customFormat="1" ht="14.25" x14ac:dyDescent="0.2">
      <c r="A459" s="859"/>
      <c r="B459" s="933"/>
      <c r="C459" s="926">
        <f t="shared" si="39"/>
        <v>46752</v>
      </c>
      <c r="D459" s="926">
        <v>46783</v>
      </c>
      <c r="E459" s="927" t="s">
        <v>331</v>
      </c>
      <c r="F459" s="927" t="s">
        <v>315</v>
      </c>
      <c r="G459" s="970">
        <f t="shared" si="43"/>
        <v>106250000</v>
      </c>
      <c r="H459" s="953">
        <f t="shared" si="37"/>
        <v>902397.26027397253</v>
      </c>
      <c r="I459" s="953"/>
      <c r="J459" s="953">
        <f t="shared" si="42"/>
        <v>4652397.2602739725</v>
      </c>
      <c r="K459" s="937">
        <v>0.1</v>
      </c>
      <c r="L459" s="929">
        <f t="shared" si="38"/>
        <v>31</v>
      </c>
      <c r="M459" s="930"/>
      <c r="N459" s="930"/>
      <c r="O459" s="956">
        <f t="shared" si="40"/>
        <v>29109.589041095889</v>
      </c>
      <c r="P459" s="957">
        <f t="shared" ca="1" si="41"/>
        <v>873287.67123287672</v>
      </c>
    </row>
    <row r="460" spans="1:16" s="913" customFormat="1" ht="14.25" x14ac:dyDescent="0.2">
      <c r="A460" s="859"/>
      <c r="B460" s="933"/>
      <c r="C460" s="926">
        <f t="shared" si="39"/>
        <v>46783</v>
      </c>
      <c r="D460" s="926">
        <v>46811</v>
      </c>
      <c r="E460" s="927" t="s">
        <v>331</v>
      </c>
      <c r="F460" s="927" t="s">
        <v>315</v>
      </c>
      <c r="G460" s="970">
        <f t="shared" si="43"/>
        <v>102500000</v>
      </c>
      <c r="H460" s="953">
        <f t="shared" si="37"/>
        <v>786301.36986301374</v>
      </c>
      <c r="I460" s="953"/>
      <c r="J460" s="953">
        <f t="shared" si="42"/>
        <v>4536301.3698630137</v>
      </c>
      <c r="K460" s="937">
        <v>0.1</v>
      </c>
      <c r="L460" s="929">
        <f t="shared" si="38"/>
        <v>28</v>
      </c>
      <c r="M460" s="930"/>
      <c r="N460" s="930"/>
      <c r="O460" s="956">
        <f t="shared" si="40"/>
        <v>28082.191780821919</v>
      </c>
      <c r="P460" s="957">
        <f t="shared" ca="1" si="41"/>
        <v>842465.75342465751</v>
      </c>
    </row>
    <row r="461" spans="1:16" s="913" customFormat="1" ht="14.25" x14ac:dyDescent="0.2">
      <c r="A461" s="859"/>
      <c r="B461" s="933"/>
      <c r="C461" s="926">
        <f t="shared" si="39"/>
        <v>46811</v>
      </c>
      <c r="D461" s="926">
        <v>46843</v>
      </c>
      <c r="E461" s="927" t="s">
        <v>331</v>
      </c>
      <c r="F461" s="927" t="s">
        <v>315</v>
      </c>
      <c r="G461" s="970">
        <f t="shared" si="43"/>
        <v>98750000</v>
      </c>
      <c r="H461" s="953">
        <f t="shared" si="37"/>
        <v>865753.42465753423</v>
      </c>
      <c r="I461" s="953"/>
      <c r="J461" s="953">
        <f t="shared" si="42"/>
        <v>4615753.4246575339</v>
      </c>
      <c r="K461" s="937">
        <v>0.1</v>
      </c>
      <c r="L461" s="929">
        <f t="shared" si="38"/>
        <v>32</v>
      </c>
      <c r="M461" s="930"/>
      <c r="N461" s="930"/>
      <c r="O461" s="956">
        <f t="shared" si="40"/>
        <v>27054.794520547945</v>
      </c>
      <c r="P461" s="957">
        <f t="shared" ca="1" si="41"/>
        <v>811643.8356164383</v>
      </c>
    </row>
    <row r="462" spans="1:16" s="913" customFormat="1" ht="14.25" x14ac:dyDescent="0.2">
      <c r="A462" s="859"/>
      <c r="B462" s="933"/>
      <c r="C462" s="926">
        <f t="shared" si="39"/>
        <v>46843</v>
      </c>
      <c r="D462" s="926">
        <v>46873</v>
      </c>
      <c r="E462" s="927" t="s">
        <v>331</v>
      </c>
      <c r="F462" s="927" t="s">
        <v>315</v>
      </c>
      <c r="G462" s="970">
        <f t="shared" si="43"/>
        <v>95000000</v>
      </c>
      <c r="H462" s="953">
        <f t="shared" si="37"/>
        <v>780821.91780821921</v>
      </c>
      <c r="I462" s="953"/>
      <c r="J462" s="953">
        <f t="shared" si="42"/>
        <v>4530821.9178082189</v>
      </c>
      <c r="K462" s="937">
        <v>0.1</v>
      </c>
      <c r="L462" s="929">
        <f t="shared" si="38"/>
        <v>30</v>
      </c>
      <c r="M462" s="930"/>
      <c r="N462" s="930"/>
      <c r="O462" s="956">
        <f t="shared" si="40"/>
        <v>26027.397260273974</v>
      </c>
      <c r="P462" s="957">
        <f t="shared" ca="1" si="41"/>
        <v>780821.91780821921</v>
      </c>
    </row>
    <row r="463" spans="1:16" s="913" customFormat="1" ht="14.25" x14ac:dyDescent="0.2">
      <c r="A463" s="859"/>
      <c r="B463" s="933"/>
      <c r="C463" s="926">
        <f t="shared" si="39"/>
        <v>46873</v>
      </c>
      <c r="D463" s="926">
        <v>46904</v>
      </c>
      <c r="E463" s="927" t="s">
        <v>331</v>
      </c>
      <c r="F463" s="927" t="s">
        <v>315</v>
      </c>
      <c r="G463" s="970">
        <f t="shared" si="43"/>
        <v>91250000</v>
      </c>
      <c r="H463" s="953">
        <f t="shared" si="37"/>
        <v>775000</v>
      </c>
      <c r="I463" s="953"/>
      <c r="J463" s="953">
        <f t="shared" si="42"/>
        <v>4525000</v>
      </c>
      <c r="K463" s="937">
        <v>0.1</v>
      </c>
      <c r="L463" s="929">
        <f t="shared" si="38"/>
        <v>31</v>
      </c>
      <c r="M463" s="930"/>
      <c r="N463" s="930"/>
      <c r="O463" s="956">
        <f t="shared" si="40"/>
        <v>25000</v>
      </c>
      <c r="P463" s="957">
        <f t="shared" ca="1" si="41"/>
        <v>750000</v>
      </c>
    </row>
    <row r="464" spans="1:16" s="913" customFormat="1" ht="14.25" x14ac:dyDescent="0.2">
      <c r="A464" s="859"/>
      <c r="B464" s="933"/>
      <c r="C464" s="926">
        <f t="shared" si="39"/>
        <v>46904</v>
      </c>
      <c r="D464" s="926">
        <v>46934</v>
      </c>
      <c r="E464" s="927" t="s">
        <v>331</v>
      </c>
      <c r="F464" s="927" t="s">
        <v>315</v>
      </c>
      <c r="G464" s="970">
        <f t="shared" si="43"/>
        <v>87500000</v>
      </c>
      <c r="H464" s="953">
        <f t="shared" si="37"/>
        <v>719178.08219178079</v>
      </c>
      <c r="I464" s="953"/>
      <c r="J464" s="953">
        <f t="shared" si="42"/>
        <v>4469178.0821917811</v>
      </c>
      <c r="K464" s="937">
        <v>0.1</v>
      </c>
      <c r="L464" s="929">
        <f t="shared" si="38"/>
        <v>30</v>
      </c>
      <c r="M464" s="930"/>
      <c r="N464" s="930"/>
      <c r="O464" s="956">
        <f t="shared" si="40"/>
        <v>23972.602739726026</v>
      </c>
      <c r="P464" s="957">
        <f t="shared" ca="1" si="41"/>
        <v>719178.08219178079</v>
      </c>
    </row>
    <row r="465" spans="1:16" s="913" customFormat="1" ht="14.25" x14ac:dyDescent="0.2">
      <c r="A465" s="859"/>
      <c r="B465" s="933"/>
      <c r="C465" s="926">
        <f t="shared" si="39"/>
        <v>46934</v>
      </c>
      <c r="D465" s="926">
        <v>46965</v>
      </c>
      <c r="E465" s="927" t="s">
        <v>331</v>
      </c>
      <c r="F465" s="927" t="s">
        <v>315</v>
      </c>
      <c r="G465" s="970">
        <f t="shared" si="43"/>
        <v>83750000</v>
      </c>
      <c r="H465" s="953">
        <f t="shared" si="37"/>
        <v>711301.36986301374</v>
      </c>
      <c r="I465" s="953"/>
      <c r="J465" s="953">
        <f t="shared" si="42"/>
        <v>4461301.3698630137</v>
      </c>
      <c r="K465" s="937">
        <v>0.1</v>
      </c>
      <c r="L465" s="929">
        <f t="shared" si="38"/>
        <v>31</v>
      </c>
      <c r="M465" s="930"/>
      <c r="N465" s="930"/>
      <c r="O465" s="956">
        <f t="shared" si="40"/>
        <v>22945.205479452055</v>
      </c>
      <c r="P465" s="957">
        <f t="shared" ca="1" si="41"/>
        <v>688356.1643835617</v>
      </c>
    </row>
    <row r="466" spans="1:16" s="913" customFormat="1" ht="14.25" x14ac:dyDescent="0.2">
      <c r="A466" s="859"/>
      <c r="B466" s="933"/>
      <c r="C466" s="926">
        <f t="shared" si="39"/>
        <v>46965</v>
      </c>
      <c r="D466" s="926">
        <v>46996</v>
      </c>
      <c r="E466" s="927" t="s">
        <v>331</v>
      </c>
      <c r="F466" s="927" t="s">
        <v>315</v>
      </c>
      <c r="G466" s="970">
        <f t="shared" si="43"/>
        <v>80000000</v>
      </c>
      <c r="H466" s="953">
        <f t="shared" si="37"/>
        <v>679452.05479452049</v>
      </c>
      <c r="I466" s="953"/>
      <c r="J466" s="953">
        <f t="shared" si="42"/>
        <v>4429452.0547945201</v>
      </c>
      <c r="K466" s="937">
        <v>0.1</v>
      </c>
      <c r="L466" s="929">
        <f t="shared" si="38"/>
        <v>31</v>
      </c>
      <c r="M466" s="930"/>
      <c r="N466" s="930"/>
      <c r="O466" s="956">
        <f t="shared" si="40"/>
        <v>21917.808219178081</v>
      </c>
      <c r="P466" s="957">
        <f t="shared" ca="1" si="41"/>
        <v>657534.24657534249</v>
      </c>
    </row>
    <row r="467" spans="1:16" s="913" customFormat="1" ht="14.25" x14ac:dyDescent="0.2">
      <c r="A467" s="859"/>
      <c r="B467" s="933"/>
      <c r="C467" s="926">
        <f t="shared" si="39"/>
        <v>46996</v>
      </c>
      <c r="D467" s="926">
        <v>47026</v>
      </c>
      <c r="E467" s="927" t="s">
        <v>331</v>
      </c>
      <c r="F467" s="927" t="s">
        <v>315</v>
      </c>
      <c r="G467" s="970">
        <f t="shared" si="43"/>
        <v>76250000</v>
      </c>
      <c r="H467" s="953">
        <f t="shared" si="37"/>
        <v>626712.32876712328</v>
      </c>
      <c r="I467" s="953"/>
      <c r="J467" s="953">
        <f t="shared" si="42"/>
        <v>4376712.3287671236</v>
      </c>
      <c r="K467" s="937">
        <v>0.1</v>
      </c>
      <c r="L467" s="929">
        <f t="shared" si="38"/>
        <v>30</v>
      </c>
      <c r="M467" s="930"/>
      <c r="N467" s="930"/>
      <c r="O467" s="956">
        <f t="shared" si="40"/>
        <v>20890.410958904111</v>
      </c>
      <c r="P467" s="957">
        <f t="shared" ca="1" si="41"/>
        <v>626712.32876712328</v>
      </c>
    </row>
    <row r="468" spans="1:16" s="913" customFormat="1" ht="14.25" x14ac:dyDescent="0.2">
      <c r="A468" s="859"/>
      <c r="B468" s="933"/>
      <c r="C468" s="926">
        <f t="shared" si="39"/>
        <v>47026</v>
      </c>
      <c r="D468" s="926">
        <v>47057</v>
      </c>
      <c r="E468" s="927" t="s">
        <v>331</v>
      </c>
      <c r="F468" s="927" t="s">
        <v>315</v>
      </c>
      <c r="G468" s="970">
        <f t="shared" si="43"/>
        <v>72500000</v>
      </c>
      <c r="H468" s="953">
        <f t="shared" si="37"/>
        <v>615753.42465753423</v>
      </c>
      <c r="I468" s="953"/>
      <c r="J468" s="953">
        <f t="shared" si="42"/>
        <v>4365753.4246575339</v>
      </c>
      <c r="K468" s="937">
        <v>0.1</v>
      </c>
      <c r="L468" s="929">
        <f t="shared" si="38"/>
        <v>31</v>
      </c>
      <c r="M468" s="930"/>
      <c r="N468" s="930"/>
      <c r="O468" s="956">
        <f t="shared" si="40"/>
        <v>19863.013698630137</v>
      </c>
      <c r="P468" s="957">
        <f t="shared" ca="1" si="41"/>
        <v>595890.41095890407</v>
      </c>
    </row>
    <row r="469" spans="1:16" s="913" customFormat="1" ht="14.25" x14ac:dyDescent="0.2">
      <c r="A469" s="859"/>
      <c r="B469" s="933"/>
      <c r="C469" s="926">
        <f t="shared" si="39"/>
        <v>47057</v>
      </c>
      <c r="D469" s="926">
        <v>47087</v>
      </c>
      <c r="E469" s="927" t="s">
        <v>331</v>
      </c>
      <c r="F469" s="927" t="s">
        <v>315</v>
      </c>
      <c r="G469" s="970">
        <f t="shared" si="43"/>
        <v>68750000</v>
      </c>
      <c r="H469" s="953">
        <f t="shared" si="37"/>
        <v>565068.49315068487</v>
      </c>
      <c r="I469" s="953"/>
      <c r="J469" s="953">
        <f t="shared" si="42"/>
        <v>4315068.493150685</v>
      </c>
      <c r="K469" s="937">
        <v>0.1</v>
      </c>
      <c r="L469" s="929">
        <f t="shared" si="38"/>
        <v>30</v>
      </c>
      <c r="M469" s="930"/>
      <c r="N469" s="930"/>
      <c r="O469" s="956">
        <f t="shared" si="40"/>
        <v>18835.616438356163</v>
      </c>
      <c r="P469" s="957">
        <f t="shared" ca="1" si="41"/>
        <v>565068.49315068487</v>
      </c>
    </row>
    <row r="470" spans="1:16" s="913" customFormat="1" ht="14.25" x14ac:dyDescent="0.2">
      <c r="A470" s="859"/>
      <c r="B470" s="933"/>
      <c r="C470" s="926">
        <f t="shared" si="39"/>
        <v>47087</v>
      </c>
      <c r="D470" s="926">
        <v>47118</v>
      </c>
      <c r="E470" s="927" t="s">
        <v>331</v>
      </c>
      <c r="F470" s="927" t="s">
        <v>315</v>
      </c>
      <c r="G470" s="970">
        <f>+G469-3750000-35000000</f>
        <v>30000000</v>
      </c>
      <c r="H470" s="953">
        <f>G470*K470/365*L470</f>
        <v>254794.52054794517</v>
      </c>
      <c r="I470" s="953"/>
      <c r="J470" s="953">
        <f>+H470+3750000+35000000</f>
        <v>39004794.520547941</v>
      </c>
      <c r="K470" s="937">
        <v>0.1</v>
      </c>
      <c r="L470" s="929">
        <f t="shared" si="38"/>
        <v>31</v>
      </c>
      <c r="M470" s="930"/>
      <c r="N470" s="930"/>
      <c r="O470" s="956">
        <f t="shared" si="40"/>
        <v>8219.17808219178</v>
      </c>
      <c r="P470" s="957">
        <f t="shared" ca="1" si="41"/>
        <v>246575.34246575341</v>
      </c>
    </row>
    <row r="471" spans="1:16" s="913" customFormat="1" ht="14.25" x14ac:dyDescent="0.2">
      <c r="A471" s="859"/>
      <c r="B471" s="933"/>
      <c r="C471" s="926">
        <f t="shared" si="39"/>
        <v>47118</v>
      </c>
      <c r="D471" s="926">
        <v>47149</v>
      </c>
      <c r="E471" s="927" t="s">
        <v>331</v>
      </c>
      <c r="F471" s="927" t="s">
        <v>315</v>
      </c>
      <c r="G471" s="970">
        <f t="shared" si="43"/>
        <v>26250000</v>
      </c>
      <c r="H471" s="953">
        <f t="shared" si="37"/>
        <v>222945.20547945204</v>
      </c>
      <c r="I471" s="953"/>
      <c r="J471" s="953">
        <f t="shared" si="42"/>
        <v>3972945.2054794519</v>
      </c>
      <c r="K471" s="937">
        <v>0.1</v>
      </c>
      <c r="L471" s="929">
        <f t="shared" si="38"/>
        <v>31</v>
      </c>
      <c r="M471" s="930"/>
      <c r="N471" s="930"/>
      <c r="O471" s="956">
        <f t="shared" si="40"/>
        <v>7191.7808219178078</v>
      </c>
      <c r="P471" s="957">
        <f t="shared" ca="1" si="41"/>
        <v>215753.42465753423</v>
      </c>
    </row>
    <row r="472" spans="1:16" s="913" customFormat="1" ht="14.25" x14ac:dyDescent="0.2">
      <c r="A472" s="859"/>
      <c r="B472" s="933"/>
      <c r="C472" s="926">
        <f t="shared" si="39"/>
        <v>47149</v>
      </c>
      <c r="D472" s="926">
        <v>47177</v>
      </c>
      <c r="E472" s="927" t="s">
        <v>331</v>
      </c>
      <c r="F472" s="927" t="s">
        <v>315</v>
      </c>
      <c r="G472" s="970">
        <f t="shared" si="43"/>
        <v>22500000</v>
      </c>
      <c r="H472" s="953">
        <f t="shared" si="37"/>
        <v>172602.73972602739</v>
      </c>
      <c r="I472" s="953"/>
      <c r="J472" s="953">
        <f t="shared" si="42"/>
        <v>3922602.7397260275</v>
      </c>
      <c r="K472" s="937">
        <v>0.1</v>
      </c>
      <c r="L472" s="929">
        <f t="shared" si="38"/>
        <v>28</v>
      </c>
      <c r="M472" s="930"/>
      <c r="N472" s="930"/>
      <c r="O472" s="956">
        <f t="shared" si="40"/>
        <v>6164.3835616438355</v>
      </c>
      <c r="P472" s="957">
        <f t="shared" ca="1" si="41"/>
        <v>184931.50684931508</v>
      </c>
    </row>
    <row r="473" spans="1:16" s="913" customFormat="1" ht="14.25" x14ac:dyDescent="0.2">
      <c r="A473" s="859"/>
      <c r="B473" s="933"/>
      <c r="C473" s="926">
        <f t="shared" si="39"/>
        <v>47177</v>
      </c>
      <c r="D473" s="926">
        <v>47208</v>
      </c>
      <c r="E473" s="927" t="s">
        <v>331</v>
      </c>
      <c r="F473" s="927" t="s">
        <v>315</v>
      </c>
      <c r="G473" s="970">
        <f t="shared" si="43"/>
        <v>18750000</v>
      </c>
      <c r="H473" s="953">
        <f t="shared" si="37"/>
        <v>159246.57534246577</v>
      </c>
      <c r="I473" s="953"/>
      <c r="J473" s="953">
        <f t="shared" si="42"/>
        <v>3909246.5753424657</v>
      </c>
      <c r="K473" s="937">
        <v>0.1</v>
      </c>
      <c r="L473" s="929">
        <f t="shared" si="38"/>
        <v>31</v>
      </c>
      <c r="M473" s="930"/>
      <c r="N473" s="930"/>
      <c r="O473" s="956">
        <f t="shared" si="40"/>
        <v>5136.9863013698641</v>
      </c>
      <c r="P473" s="957">
        <f t="shared" ca="1" si="41"/>
        <v>154109.58904109593</v>
      </c>
    </row>
    <row r="474" spans="1:16" s="913" customFormat="1" ht="14.25" x14ac:dyDescent="0.2">
      <c r="A474" s="859"/>
      <c r="B474" s="933"/>
      <c r="C474" s="926">
        <f t="shared" si="39"/>
        <v>47208</v>
      </c>
      <c r="D474" s="926">
        <v>47238</v>
      </c>
      <c r="E474" s="927" t="s">
        <v>331</v>
      </c>
      <c r="F474" s="927" t="s">
        <v>315</v>
      </c>
      <c r="G474" s="970">
        <f t="shared" si="43"/>
        <v>15000000</v>
      </c>
      <c r="H474" s="953">
        <f t="shared" si="37"/>
        <v>123287.6712328767</v>
      </c>
      <c r="I474" s="953"/>
      <c r="J474" s="953">
        <f t="shared" si="42"/>
        <v>3873287.6712328768</v>
      </c>
      <c r="K474" s="937">
        <v>0.1</v>
      </c>
      <c r="L474" s="929">
        <f t="shared" si="38"/>
        <v>30</v>
      </c>
      <c r="M474" s="930"/>
      <c r="N474" s="930"/>
      <c r="O474" s="956">
        <f t="shared" si="40"/>
        <v>4109.58904109589</v>
      </c>
      <c r="P474" s="957">
        <f t="shared" ca="1" si="41"/>
        <v>123287.6712328767</v>
      </c>
    </row>
    <row r="475" spans="1:16" s="913" customFormat="1" ht="14.25" x14ac:dyDescent="0.2">
      <c r="A475" s="859"/>
      <c r="B475" s="933"/>
      <c r="C475" s="926">
        <f t="shared" si="39"/>
        <v>47238</v>
      </c>
      <c r="D475" s="926">
        <v>47269</v>
      </c>
      <c r="E475" s="927" t="s">
        <v>331</v>
      </c>
      <c r="F475" s="927" t="s">
        <v>315</v>
      </c>
      <c r="G475" s="970">
        <f t="shared" si="43"/>
        <v>11250000</v>
      </c>
      <c r="H475" s="953">
        <f t="shared" si="37"/>
        <v>95547.945205479453</v>
      </c>
      <c r="I475" s="953"/>
      <c r="J475" s="953">
        <f t="shared" si="42"/>
        <v>3845547.9452054794</v>
      </c>
      <c r="K475" s="937">
        <v>0.1</v>
      </c>
      <c r="L475" s="929">
        <f t="shared" si="38"/>
        <v>31</v>
      </c>
      <c r="M475" s="930"/>
      <c r="N475" s="930"/>
      <c r="O475" s="956">
        <f t="shared" si="40"/>
        <v>3082.1917808219177</v>
      </c>
      <c r="P475" s="957">
        <f t="shared" ca="1" si="41"/>
        <v>92465.753424657538</v>
      </c>
    </row>
    <row r="476" spans="1:16" s="913" customFormat="1" ht="14.25" x14ac:dyDescent="0.2">
      <c r="A476" s="859"/>
      <c r="B476" s="933"/>
      <c r="C476" s="926">
        <f t="shared" si="39"/>
        <v>47269</v>
      </c>
      <c r="D476" s="926">
        <v>47299</v>
      </c>
      <c r="E476" s="927" t="s">
        <v>331</v>
      </c>
      <c r="F476" s="927" t="s">
        <v>315</v>
      </c>
      <c r="G476" s="970">
        <f t="shared" si="43"/>
        <v>7500000</v>
      </c>
      <c r="H476" s="953">
        <f t="shared" si="37"/>
        <v>61643.835616438351</v>
      </c>
      <c r="I476" s="953"/>
      <c r="J476" s="953">
        <f t="shared" si="42"/>
        <v>3811643.8356164382</v>
      </c>
      <c r="K476" s="937">
        <v>0.1</v>
      </c>
      <c r="L476" s="929">
        <f t="shared" si="38"/>
        <v>30</v>
      </c>
      <c r="M476" s="930"/>
      <c r="N476" s="930"/>
      <c r="O476" s="956">
        <f t="shared" si="40"/>
        <v>2054.794520547945</v>
      </c>
      <c r="P476" s="957">
        <f t="shared" ca="1" si="41"/>
        <v>61643.835616438351</v>
      </c>
    </row>
    <row r="477" spans="1:16" s="913" customFormat="1" ht="14.25" x14ac:dyDescent="0.2">
      <c r="A477" s="859"/>
      <c r="B477" s="933"/>
      <c r="C477" s="926">
        <f t="shared" si="39"/>
        <v>47299</v>
      </c>
      <c r="D477" s="926">
        <v>47330</v>
      </c>
      <c r="E477" s="927" t="s">
        <v>331</v>
      </c>
      <c r="F477" s="927" t="s">
        <v>315</v>
      </c>
      <c r="G477" s="970">
        <f t="shared" si="43"/>
        <v>3750000</v>
      </c>
      <c r="H477" s="953">
        <f t="shared" si="37"/>
        <v>31849.315068493146</v>
      </c>
      <c r="I477" s="953"/>
      <c r="J477" s="953">
        <f t="shared" si="42"/>
        <v>3781849.3150684931</v>
      </c>
      <c r="K477" s="937">
        <v>0.1</v>
      </c>
      <c r="L477" s="929">
        <f t="shared" si="38"/>
        <v>31</v>
      </c>
      <c r="M477" s="930"/>
      <c r="N477" s="930"/>
      <c r="O477" s="956">
        <f t="shared" si="40"/>
        <v>1027.3972602739725</v>
      </c>
      <c r="P477" s="957">
        <f t="shared" ca="1" si="41"/>
        <v>30821.917808219176</v>
      </c>
    </row>
    <row r="480" spans="1:16" s="913" customFormat="1" x14ac:dyDescent="0.2">
      <c r="A480" s="859"/>
      <c r="B480" s="859"/>
      <c r="C480" s="859"/>
      <c r="D480" s="912"/>
      <c r="E480" s="859"/>
      <c r="F480" s="859"/>
      <c r="G480" s="859"/>
      <c r="H480" s="859"/>
      <c r="I480" s="859"/>
      <c r="J480" s="859"/>
      <c r="K480" s="859"/>
      <c r="L480" s="859"/>
      <c r="M480" s="859"/>
      <c r="N480" s="859"/>
      <c r="O480" s="912"/>
      <c r="P480" s="912"/>
    </row>
    <row r="481" spans="1:16" s="913" customFormat="1" x14ac:dyDescent="0.2">
      <c r="A481" s="859"/>
      <c r="B481" s="859"/>
      <c r="C481" s="859"/>
      <c r="D481" s="912"/>
      <c r="E481" s="859"/>
      <c r="F481" s="859"/>
      <c r="G481" s="859"/>
      <c r="H481" s="955">
        <f>SUM(H417:H480)</f>
        <v>138181164.38356161</v>
      </c>
      <c r="I481" s="859"/>
      <c r="J481" s="955">
        <f>SUM(J417:J480)</f>
        <v>538181164.38356161</v>
      </c>
      <c r="K481" s="859"/>
      <c r="L481" s="859"/>
      <c r="M481" s="859"/>
      <c r="N481" s="859"/>
      <c r="O481" s="912"/>
      <c r="P481" s="912"/>
    </row>
    <row r="482" spans="1:16" s="913" customFormat="1" x14ac:dyDescent="0.2">
      <c r="A482" s="859"/>
      <c r="B482" s="859"/>
      <c r="C482" s="859"/>
      <c r="D482" s="912"/>
      <c r="E482" s="859"/>
      <c r="F482" s="859"/>
      <c r="G482" s="859"/>
      <c r="H482" s="955">
        <f>+J481-H481</f>
        <v>400000000</v>
      </c>
      <c r="I482" s="859"/>
      <c r="J482" s="859"/>
      <c r="K482" s="859"/>
      <c r="L482" s="859"/>
      <c r="M482" s="859"/>
      <c r="N482" s="859"/>
      <c r="O482" s="912"/>
      <c r="P482" s="912"/>
    </row>
    <row r="483" spans="1:16" s="913" customFormat="1" x14ac:dyDescent="0.2">
      <c r="A483" s="859"/>
      <c r="B483" s="859"/>
      <c r="C483" s="859"/>
      <c r="D483" s="912"/>
      <c r="E483" s="859"/>
      <c r="F483" s="859"/>
      <c r="G483" s="859"/>
      <c r="H483" s="859"/>
      <c r="I483" s="859"/>
      <c r="J483" s="859"/>
      <c r="K483" s="859"/>
      <c r="L483" s="859"/>
      <c r="M483" s="859"/>
      <c r="N483" s="859"/>
      <c r="O483" s="912"/>
      <c r="P483" s="912"/>
    </row>
    <row r="484" spans="1:16" s="913" customFormat="1" x14ac:dyDescent="0.2">
      <c r="A484" s="859"/>
      <c r="B484" s="859"/>
      <c r="C484" s="859"/>
      <c r="D484" s="859"/>
      <c r="E484" s="859"/>
      <c r="F484" s="859"/>
      <c r="G484" s="859"/>
      <c r="H484" s="859"/>
      <c r="I484" s="859"/>
      <c r="J484" s="955">
        <f>+J481-J409</f>
        <v>131815410.95890403</v>
      </c>
      <c r="K484" s="859"/>
      <c r="L484" s="859"/>
      <c r="M484" s="859"/>
      <c r="N484" s="859"/>
      <c r="O484" s="912"/>
      <c r="P484" s="912"/>
    </row>
    <row r="489" spans="1:16" s="913" customFormat="1" ht="14.1" customHeight="1" x14ac:dyDescent="0.2">
      <c r="B489" s="919"/>
      <c r="C489" s="920" t="s">
        <v>361</v>
      </c>
      <c r="D489" s="920" t="s">
        <v>304</v>
      </c>
      <c r="E489" s="920" t="s">
        <v>305</v>
      </c>
      <c r="F489" s="920" t="s">
        <v>360</v>
      </c>
      <c r="G489" s="921" t="s">
        <v>307</v>
      </c>
      <c r="H489" s="921" t="s">
        <v>327</v>
      </c>
      <c r="I489" s="921"/>
      <c r="J489" s="922" t="s">
        <v>328</v>
      </c>
      <c r="K489" s="923" t="s">
        <v>329</v>
      </c>
      <c r="L489" s="922" t="s">
        <v>330</v>
      </c>
      <c r="M489" s="922" t="s">
        <v>17</v>
      </c>
      <c r="N489" s="922" t="s">
        <v>18</v>
      </c>
      <c r="O489" s="924" t="s">
        <v>358</v>
      </c>
      <c r="P489" s="924" t="s">
        <v>359</v>
      </c>
    </row>
    <row r="490" spans="1:16" s="913" customFormat="1" ht="14.1" customHeight="1" x14ac:dyDescent="0.2">
      <c r="B490" s="939" t="s">
        <v>382</v>
      </c>
      <c r="C490" s="926">
        <v>45131</v>
      </c>
      <c r="D490" s="926">
        <v>45169</v>
      </c>
      <c r="E490" s="927" t="s">
        <v>331</v>
      </c>
      <c r="F490" s="927" t="s">
        <v>315</v>
      </c>
      <c r="G490" s="970">
        <v>564000000</v>
      </c>
      <c r="H490" s="953">
        <f>G490*K490/365*L490</f>
        <v>5871780.8219178077</v>
      </c>
      <c r="I490" s="953"/>
      <c r="J490" s="953">
        <f>+H490+15666666</f>
        <v>21538446.82191781</v>
      </c>
      <c r="K490" s="937">
        <v>0.1</v>
      </c>
      <c r="L490" s="929">
        <f>+D490-C490</f>
        <v>38</v>
      </c>
      <c r="M490" s="930"/>
      <c r="N490" s="930"/>
      <c r="O490" s="956"/>
      <c r="P490" s="957"/>
    </row>
    <row r="491" spans="1:16" s="913" customFormat="1" ht="14.1" customHeight="1" x14ac:dyDescent="0.2">
      <c r="B491" s="933"/>
      <c r="C491" s="926">
        <f>+D490</f>
        <v>45169</v>
      </c>
      <c r="D491" s="926">
        <v>45199</v>
      </c>
      <c r="E491" s="927" t="s">
        <v>331</v>
      </c>
      <c r="F491" s="927" t="s">
        <v>315</v>
      </c>
      <c r="G491" s="970">
        <f>+G490-15666666</f>
        <v>548333334</v>
      </c>
      <c r="H491" s="953">
        <f>G491*K491/365*L491</f>
        <v>4506849.3205479458</v>
      </c>
      <c r="I491" s="953"/>
      <c r="J491" s="953">
        <f t="shared" ref="J491:J524" si="44">+H491+15666666</f>
        <v>20173515.320547946</v>
      </c>
      <c r="K491" s="937">
        <v>0.1</v>
      </c>
      <c r="L491" s="929">
        <f t="shared" ref="L491:L525" si="45">+D491-C491</f>
        <v>30</v>
      </c>
      <c r="M491" s="930"/>
      <c r="N491" s="930"/>
      <c r="O491" s="956">
        <f>+SUM(H491)/SUM(L491:N491)</f>
        <v>150228.31068493152</v>
      </c>
      <c r="P491" s="957">
        <f ca="1">+O491*($P$3-$L$3+1)</f>
        <v>4506849.3205479458</v>
      </c>
    </row>
    <row r="492" spans="1:16" s="913" customFormat="1" ht="14.1" customHeight="1" x14ac:dyDescent="0.2">
      <c r="B492" s="933"/>
      <c r="C492" s="926">
        <f t="shared" ref="C492:C525" si="46">+D491</f>
        <v>45199</v>
      </c>
      <c r="D492" s="926">
        <v>45230</v>
      </c>
      <c r="E492" s="927" t="s">
        <v>331</v>
      </c>
      <c r="F492" s="927" t="s">
        <v>315</v>
      </c>
      <c r="G492" s="970">
        <f t="shared" ref="G492:G525" si="47">+G491-15666666</f>
        <v>532666668</v>
      </c>
      <c r="H492" s="953">
        <f t="shared" ref="H492:H525" si="48">G492*K492/365*L492</f>
        <v>4524018.2761643836</v>
      </c>
      <c r="I492" s="953"/>
      <c r="J492" s="953">
        <f t="shared" si="44"/>
        <v>20190684.276164383</v>
      </c>
      <c r="K492" s="937">
        <v>0.1</v>
      </c>
      <c r="L492" s="929">
        <f t="shared" si="45"/>
        <v>31</v>
      </c>
      <c r="M492" s="930"/>
      <c r="N492" s="930"/>
      <c r="O492" s="956">
        <f t="shared" ref="O492:O525" si="49">+SUM(H492)/SUM(L492:N492)</f>
        <v>145936.07342465754</v>
      </c>
      <c r="P492" s="957">
        <f t="shared" ref="P492:P525" ca="1" si="50">+O492*($P$3-$L$3+1)</f>
        <v>4378082.2027397268</v>
      </c>
    </row>
    <row r="493" spans="1:16" s="913" customFormat="1" ht="14.1" customHeight="1" x14ac:dyDescent="0.2">
      <c r="B493" s="933"/>
      <c r="C493" s="926">
        <f t="shared" si="46"/>
        <v>45230</v>
      </c>
      <c r="D493" s="926">
        <v>45260</v>
      </c>
      <c r="E493" s="927" t="s">
        <v>331</v>
      </c>
      <c r="F493" s="927" t="s">
        <v>315</v>
      </c>
      <c r="G493" s="970">
        <f t="shared" si="47"/>
        <v>517000002</v>
      </c>
      <c r="H493" s="953">
        <f t="shared" si="48"/>
        <v>4249315.0849315068</v>
      </c>
      <c r="I493" s="953"/>
      <c r="J493" s="953">
        <f t="shared" si="44"/>
        <v>19915981.084931508</v>
      </c>
      <c r="K493" s="937">
        <v>0.1</v>
      </c>
      <c r="L493" s="929">
        <f t="shared" si="45"/>
        <v>30</v>
      </c>
      <c r="M493" s="930"/>
      <c r="N493" s="930"/>
      <c r="O493" s="956">
        <f t="shared" si="49"/>
        <v>141643.83616438357</v>
      </c>
      <c r="P493" s="957">
        <f t="shared" ca="1" si="50"/>
        <v>4249315.0849315068</v>
      </c>
    </row>
    <row r="494" spans="1:16" s="913" customFormat="1" ht="14.1" customHeight="1" x14ac:dyDescent="0.2">
      <c r="B494" s="933"/>
      <c r="C494" s="926">
        <f t="shared" si="46"/>
        <v>45260</v>
      </c>
      <c r="D494" s="926">
        <v>45291</v>
      </c>
      <c r="E494" s="927" t="s">
        <v>331</v>
      </c>
      <c r="F494" s="927" t="s">
        <v>315</v>
      </c>
      <c r="G494" s="970">
        <f t="shared" si="47"/>
        <v>501333336</v>
      </c>
      <c r="H494" s="953">
        <f t="shared" si="48"/>
        <v>4257899.5660273973</v>
      </c>
      <c r="I494" s="953"/>
      <c r="J494" s="953">
        <f t="shared" si="44"/>
        <v>19924565.566027395</v>
      </c>
      <c r="K494" s="937">
        <v>0.1</v>
      </c>
      <c r="L494" s="929">
        <f t="shared" si="45"/>
        <v>31</v>
      </c>
      <c r="M494" s="930"/>
      <c r="N494" s="930"/>
      <c r="O494" s="956">
        <f t="shared" si="49"/>
        <v>137351.59890410959</v>
      </c>
      <c r="P494" s="957">
        <f t="shared" ca="1" si="50"/>
        <v>4120547.9671232877</v>
      </c>
    </row>
    <row r="495" spans="1:16" s="913" customFormat="1" ht="14.1" customHeight="1" x14ac:dyDescent="0.2">
      <c r="B495" s="933"/>
      <c r="C495" s="926">
        <f t="shared" si="46"/>
        <v>45291</v>
      </c>
      <c r="D495" s="926">
        <v>45322</v>
      </c>
      <c r="E495" s="927" t="s">
        <v>331</v>
      </c>
      <c r="F495" s="927" t="s">
        <v>315</v>
      </c>
      <c r="G495" s="970">
        <f t="shared" si="47"/>
        <v>485666670</v>
      </c>
      <c r="H495" s="953">
        <f t="shared" si="48"/>
        <v>4124840.2109589041</v>
      </c>
      <c r="I495" s="953"/>
      <c r="J495" s="953">
        <f t="shared" si="44"/>
        <v>19791506.210958906</v>
      </c>
      <c r="K495" s="937">
        <v>0.1</v>
      </c>
      <c r="L495" s="929">
        <f t="shared" si="45"/>
        <v>31</v>
      </c>
      <c r="M495" s="930"/>
      <c r="N495" s="930"/>
      <c r="O495" s="956">
        <f t="shared" si="49"/>
        <v>133059.36164383561</v>
      </c>
      <c r="P495" s="957">
        <f t="shared" ca="1" si="50"/>
        <v>3991780.8493150682</v>
      </c>
    </row>
    <row r="496" spans="1:16" s="913" customFormat="1" ht="14.1" customHeight="1" x14ac:dyDescent="0.2">
      <c r="B496" s="933"/>
      <c r="C496" s="926">
        <f t="shared" si="46"/>
        <v>45322</v>
      </c>
      <c r="D496" s="926">
        <v>45350</v>
      </c>
      <c r="E496" s="927" t="s">
        <v>331</v>
      </c>
      <c r="F496" s="927" t="s">
        <v>315</v>
      </c>
      <c r="G496" s="970">
        <f t="shared" si="47"/>
        <v>470000004</v>
      </c>
      <c r="H496" s="953">
        <f t="shared" si="48"/>
        <v>3605479.4827397265</v>
      </c>
      <c r="I496" s="953"/>
      <c r="J496" s="953">
        <f t="shared" si="44"/>
        <v>19272145.482739728</v>
      </c>
      <c r="K496" s="937">
        <v>0.1</v>
      </c>
      <c r="L496" s="929">
        <f t="shared" si="45"/>
        <v>28</v>
      </c>
      <c r="M496" s="930"/>
      <c r="N496" s="930"/>
      <c r="O496" s="956">
        <f t="shared" si="49"/>
        <v>128767.12438356166</v>
      </c>
      <c r="P496" s="957">
        <f t="shared" ca="1" si="50"/>
        <v>3863013.7315068496</v>
      </c>
    </row>
    <row r="497" spans="2:16" s="913" customFormat="1" ht="14.1" customHeight="1" x14ac:dyDescent="0.2">
      <c r="B497" s="933"/>
      <c r="C497" s="926">
        <f t="shared" si="46"/>
        <v>45350</v>
      </c>
      <c r="D497" s="926">
        <v>45382</v>
      </c>
      <c r="E497" s="927" t="s">
        <v>331</v>
      </c>
      <c r="F497" s="927" t="s">
        <v>315</v>
      </c>
      <c r="G497" s="970">
        <f t="shared" si="47"/>
        <v>454333338</v>
      </c>
      <c r="H497" s="953">
        <f t="shared" si="48"/>
        <v>3983196.3879452059</v>
      </c>
      <c r="I497" s="953"/>
      <c r="J497" s="953">
        <f t="shared" si="44"/>
        <v>19649862.387945205</v>
      </c>
      <c r="K497" s="937">
        <v>0.1</v>
      </c>
      <c r="L497" s="929">
        <f t="shared" si="45"/>
        <v>32</v>
      </c>
      <c r="M497" s="930"/>
      <c r="N497" s="930"/>
      <c r="O497" s="956">
        <f t="shared" si="49"/>
        <v>124474.88712328768</v>
      </c>
      <c r="P497" s="957">
        <f t="shared" ca="1" si="50"/>
        <v>3734246.6136986306</v>
      </c>
    </row>
    <row r="498" spans="2:16" s="913" customFormat="1" ht="14.1" customHeight="1" x14ac:dyDescent="0.2">
      <c r="B498" s="933"/>
      <c r="C498" s="926">
        <f t="shared" si="46"/>
        <v>45382</v>
      </c>
      <c r="D498" s="926">
        <v>45412</v>
      </c>
      <c r="E498" s="927" t="s">
        <v>331</v>
      </c>
      <c r="F498" s="927" t="s">
        <v>315</v>
      </c>
      <c r="G498" s="970">
        <f t="shared" si="47"/>
        <v>438666672</v>
      </c>
      <c r="H498" s="953">
        <f t="shared" si="48"/>
        <v>3605479.4958904111</v>
      </c>
      <c r="I498" s="953"/>
      <c r="J498" s="953">
        <f t="shared" si="44"/>
        <v>19272145.495890412</v>
      </c>
      <c r="K498" s="937">
        <v>0.1</v>
      </c>
      <c r="L498" s="929">
        <f t="shared" si="45"/>
        <v>30</v>
      </c>
      <c r="M498" s="930"/>
      <c r="N498" s="930"/>
      <c r="O498" s="956">
        <f t="shared" si="49"/>
        <v>120182.64986301371</v>
      </c>
      <c r="P498" s="957">
        <f t="shared" ca="1" si="50"/>
        <v>3605479.4958904111</v>
      </c>
    </row>
    <row r="499" spans="2:16" s="913" customFormat="1" ht="14.1" customHeight="1" x14ac:dyDescent="0.2">
      <c r="B499" s="933"/>
      <c r="C499" s="926">
        <f t="shared" si="46"/>
        <v>45412</v>
      </c>
      <c r="D499" s="926">
        <v>45443</v>
      </c>
      <c r="E499" s="927" t="s">
        <v>331</v>
      </c>
      <c r="F499" s="927" t="s">
        <v>315</v>
      </c>
      <c r="G499" s="970">
        <f t="shared" si="47"/>
        <v>423000006</v>
      </c>
      <c r="H499" s="953">
        <f t="shared" si="48"/>
        <v>3592602.7906849314</v>
      </c>
      <c r="I499" s="953"/>
      <c r="J499" s="953">
        <f t="shared" si="44"/>
        <v>19259268.790684931</v>
      </c>
      <c r="K499" s="937">
        <v>0.1</v>
      </c>
      <c r="L499" s="929">
        <f t="shared" si="45"/>
        <v>31</v>
      </c>
      <c r="M499" s="930"/>
      <c r="N499" s="930"/>
      <c r="O499" s="956">
        <f t="shared" si="49"/>
        <v>115890.41260273973</v>
      </c>
      <c r="P499" s="957">
        <f t="shared" ca="1" si="50"/>
        <v>3476712.378082192</v>
      </c>
    </row>
    <row r="500" spans="2:16" s="913" customFormat="1" ht="14.1" customHeight="1" x14ac:dyDescent="0.2">
      <c r="B500" s="933"/>
      <c r="C500" s="926">
        <f t="shared" si="46"/>
        <v>45443</v>
      </c>
      <c r="D500" s="926">
        <v>45473</v>
      </c>
      <c r="E500" s="927" t="s">
        <v>331</v>
      </c>
      <c r="F500" s="927" t="s">
        <v>315</v>
      </c>
      <c r="G500" s="970">
        <f t="shared" si="47"/>
        <v>407333340</v>
      </c>
      <c r="H500" s="953">
        <f t="shared" si="48"/>
        <v>3347945.2602739725</v>
      </c>
      <c r="I500" s="953"/>
      <c r="J500" s="953">
        <f t="shared" si="44"/>
        <v>19014611.260273971</v>
      </c>
      <c r="K500" s="937">
        <v>0.1</v>
      </c>
      <c r="L500" s="929">
        <f t="shared" si="45"/>
        <v>30</v>
      </c>
      <c r="M500" s="930"/>
      <c r="N500" s="930"/>
      <c r="O500" s="956">
        <f t="shared" si="49"/>
        <v>111598.17534246575</v>
      </c>
      <c r="P500" s="957">
        <f t="shared" ca="1" si="50"/>
        <v>3347945.2602739725</v>
      </c>
    </row>
    <row r="501" spans="2:16" s="913" customFormat="1" ht="14.1" customHeight="1" x14ac:dyDescent="0.2">
      <c r="B501" s="933"/>
      <c r="C501" s="926">
        <f t="shared" si="46"/>
        <v>45473</v>
      </c>
      <c r="D501" s="926">
        <v>45504</v>
      </c>
      <c r="E501" s="927" t="s">
        <v>331</v>
      </c>
      <c r="F501" s="927" t="s">
        <v>315</v>
      </c>
      <c r="G501" s="970">
        <f t="shared" si="47"/>
        <v>391666674</v>
      </c>
      <c r="H501" s="953">
        <f t="shared" si="48"/>
        <v>3326484.0805479451</v>
      </c>
      <c r="I501" s="953"/>
      <c r="J501" s="953">
        <f t="shared" si="44"/>
        <v>18993150.080547944</v>
      </c>
      <c r="K501" s="937">
        <v>0.1</v>
      </c>
      <c r="L501" s="929">
        <f t="shared" si="45"/>
        <v>31</v>
      </c>
      <c r="M501" s="930"/>
      <c r="N501" s="930"/>
      <c r="O501" s="956">
        <f t="shared" si="49"/>
        <v>107305.93808219177</v>
      </c>
      <c r="P501" s="957">
        <f t="shared" ca="1" si="50"/>
        <v>3219178.142465753</v>
      </c>
    </row>
    <row r="502" spans="2:16" s="913" customFormat="1" ht="14.1" customHeight="1" x14ac:dyDescent="0.2">
      <c r="B502" s="933"/>
      <c r="C502" s="926">
        <f t="shared" si="46"/>
        <v>45504</v>
      </c>
      <c r="D502" s="926">
        <v>45535</v>
      </c>
      <c r="E502" s="927" t="s">
        <v>331</v>
      </c>
      <c r="F502" s="927" t="s">
        <v>315</v>
      </c>
      <c r="G502" s="970">
        <f t="shared" si="47"/>
        <v>376000008</v>
      </c>
      <c r="H502" s="953">
        <f t="shared" si="48"/>
        <v>3193424.7254794524</v>
      </c>
      <c r="I502" s="953"/>
      <c r="J502" s="953">
        <f t="shared" si="44"/>
        <v>18860090.725479454</v>
      </c>
      <c r="K502" s="937">
        <v>0.1</v>
      </c>
      <c r="L502" s="929">
        <f t="shared" si="45"/>
        <v>31</v>
      </c>
      <c r="M502" s="930"/>
      <c r="N502" s="930"/>
      <c r="O502" s="956">
        <f t="shared" si="49"/>
        <v>103013.70082191782</v>
      </c>
      <c r="P502" s="957">
        <f t="shared" ca="1" si="50"/>
        <v>3090411.0246575349</v>
      </c>
    </row>
    <row r="503" spans="2:16" s="913" customFormat="1" ht="14.1" customHeight="1" x14ac:dyDescent="0.2">
      <c r="B503" s="933"/>
      <c r="C503" s="926">
        <f t="shared" si="46"/>
        <v>45535</v>
      </c>
      <c r="D503" s="926">
        <v>45565</v>
      </c>
      <c r="E503" s="927" t="s">
        <v>331</v>
      </c>
      <c r="F503" s="927" t="s">
        <v>315</v>
      </c>
      <c r="G503" s="970">
        <f t="shared" si="47"/>
        <v>360333342</v>
      </c>
      <c r="H503" s="953">
        <f t="shared" si="48"/>
        <v>2961643.9068493154</v>
      </c>
      <c r="I503" s="953"/>
      <c r="J503" s="953">
        <f t="shared" si="44"/>
        <v>18628309.906849317</v>
      </c>
      <c r="K503" s="937">
        <v>0.1</v>
      </c>
      <c r="L503" s="929">
        <f t="shared" si="45"/>
        <v>30</v>
      </c>
      <c r="M503" s="930"/>
      <c r="N503" s="930"/>
      <c r="O503" s="956">
        <f t="shared" si="49"/>
        <v>98721.463561643846</v>
      </c>
      <c r="P503" s="957">
        <f t="shared" ca="1" si="50"/>
        <v>2961643.9068493154</v>
      </c>
    </row>
    <row r="504" spans="2:16" s="913" customFormat="1" ht="14.1" customHeight="1" x14ac:dyDescent="0.2">
      <c r="B504" s="933"/>
      <c r="C504" s="926">
        <f t="shared" si="46"/>
        <v>45565</v>
      </c>
      <c r="D504" s="926">
        <v>45596</v>
      </c>
      <c r="E504" s="927" t="s">
        <v>331</v>
      </c>
      <c r="F504" s="927" t="s">
        <v>315</v>
      </c>
      <c r="G504" s="970">
        <f t="shared" si="47"/>
        <v>344666676</v>
      </c>
      <c r="H504" s="953">
        <f t="shared" si="48"/>
        <v>2927306.0153424661</v>
      </c>
      <c r="I504" s="953"/>
      <c r="J504" s="953">
        <f t="shared" si="44"/>
        <v>18593972.015342467</v>
      </c>
      <c r="K504" s="937">
        <v>0.1</v>
      </c>
      <c r="L504" s="929">
        <f t="shared" si="45"/>
        <v>31</v>
      </c>
      <c r="M504" s="930"/>
      <c r="N504" s="930"/>
      <c r="O504" s="956">
        <f t="shared" si="49"/>
        <v>94429.226301369868</v>
      </c>
      <c r="P504" s="957">
        <f t="shared" ca="1" si="50"/>
        <v>2832876.7890410959</v>
      </c>
    </row>
    <row r="505" spans="2:16" s="913" customFormat="1" ht="14.1" customHeight="1" x14ac:dyDescent="0.2">
      <c r="B505" s="933"/>
      <c r="C505" s="926">
        <f t="shared" si="46"/>
        <v>45596</v>
      </c>
      <c r="D505" s="926">
        <v>45626</v>
      </c>
      <c r="E505" s="927" t="s">
        <v>331</v>
      </c>
      <c r="F505" s="927" t="s">
        <v>315</v>
      </c>
      <c r="G505" s="970">
        <f t="shared" si="47"/>
        <v>329000010</v>
      </c>
      <c r="H505" s="953">
        <f t="shared" si="48"/>
        <v>2704109.6712328768</v>
      </c>
      <c r="I505" s="953"/>
      <c r="J505" s="953">
        <f t="shared" si="44"/>
        <v>18370775.671232875</v>
      </c>
      <c r="K505" s="937">
        <v>0.1</v>
      </c>
      <c r="L505" s="929">
        <f t="shared" si="45"/>
        <v>30</v>
      </c>
      <c r="M505" s="930"/>
      <c r="N505" s="930"/>
      <c r="O505" s="956">
        <f t="shared" si="49"/>
        <v>90136.989041095891</v>
      </c>
      <c r="P505" s="957">
        <f t="shared" ca="1" si="50"/>
        <v>2704109.6712328768</v>
      </c>
    </row>
    <row r="506" spans="2:16" s="913" customFormat="1" ht="14.1" customHeight="1" x14ac:dyDescent="0.2">
      <c r="B506" s="933"/>
      <c r="C506" s="926">
        <f t="shared" si="46"/>
        <v>45626</v>
      </c>
      <c r="D506" s="926">
        <v>45657</v>
      </c>
      <c r="E506" s="927" t="s">
        <v>331</v>
      </c>
      <c r="F506" s="927" t="s">
        <v>315</v>
      </c>
      <c r="G506" s="970">
        <f t="shared" si="47"/>
        <v>313333344</v>
      </c>
      <c r="H506" s="953">
        <f t="shared" si="48"/>
        <v>2661187.3052054797</v>
      </c>
      <c r="I506" s="953"/>
      <c r="J506" s="953">
        <f t="shared" si="44"/>
        <v>18327853.305205479</v>
      </c>
      <c r="K506" s="937">
        <v>0.1</v>
      </c>
      <c r="L506" s="929">
        <f t="shared" si="45"/>
        <v>31</v>
      </c>
      <c r="M506" s="930"/>
      <c r="N506" s="930"/>
      <c r="O506" s="956">
        <f t="shared" si="49"/>
        <v>85844.751780821927</v>
      </c>
      <c r="P506" s="957">
        <f t="shared" ca="1" si="50"/>
        <v>2575342.5534246578</v>
      </c>
    </row>
    <row r="507" spans="2:16" s="913" customFormat="1" ht="14.1" customHeight="1" x14ac:dyDescent="0.2">
      <c r="B507" s="933"/>
      <c r="C507" s="926">
        <f t="shared" si="46"/>
        <v>45657</v>
      </c>
      <c r="D507" s="926">
        <v>45688</v>
      </c>
      <c r="E507" s="927" t="s">
        <v>331</v>
      </c>
      <c r="F507" s="927" t="s">
        <v>315</v>
      </c>
      <c r="G507" s="970">
        <f t="shared" si="47"/>
        <v>297666678</v>
      </c>
      <c r="H507" s="953">
        <f t="shared" si="48"/>
        <v>2528127.9501369866</v>
      </c>
      <c r="I507" s="953"/>
      <c r="J507" s="953">
        <f t="shared" si="44"/>
        <v>18194793.950136986</v>
      </c>
      <c r="K507" s="937">
        <v>0.1</v>
      </c>
      <c r="L507" s="929">
        <f t="shared" si="45"/>
        <v>31</v>
      </c>
      <c r="M507" s="930"/>
      <c r="N507" s="930"/>
      <c r="O507" s="956">
        <f t="shared" si="49"/>
        <v>81552.514520547949</v>
      </c>
      <c r="P507" s="957">
        <f t="shared" ca="1" si="50"/>
        <v>2446575.4356164383</v>
      </c>
    </row>
    <row r="508" spans="2:16" s="913" customFormat="1" ht="14.1" customHeight="1" x14ac:dyDescent="0.2">
      <c r="B508" s="933"/>
      <c r="C508" s="926">
        <f t="shared" si="46"/>
        <v>45688</v>
      </c>
      <c r="D508" s="926">
        <v>45716</v>
      </c>
      <c r="E508" s="927" t="s">
        <v>331</v>
      </c>
      <c r="F508" s="927" t="s">
        <v>315</v>
      </c>
      <c r="G508" s="970">
        <f t="shared" si="47"/>
        <v>282000012</v>
      </c>
      <c r="H508" s="953">
        <f t="shared" si="48"/>
        <v>2163287.7632876718</v>
      </c>
      <c r="I508" s="953"/>
      <c r="J508" s="953">
        <f t="shared" si="44"/>
        <v>17829953.763287671</v>
      </c>
      <c r="K508" s="937">
        <v>0.1</v>
      </c>
      <c r="L508" s="929">
        <f t="shared" si="45"/>
        <v>28</v>
      </c>
      <c r="M508" s="930"/>
      <c r="N508" s="930"/>
      <c r="O508" s="956">
        <f t="shared" si="49"/>
        <v>77260.277260274001</v>
      </c>
      <c r="P508" s="957">
        <f t="shared" ca="1" si="50"/>
        <v>2317808.3178082202</v>
      </c>
    </row>
    <row r="509" spans="2:16" s="913" customFormat="1" ht="14.1" customHeight="1" x14ac:dyDescent="0.2">
      <c r="B509" s="933"/>
      <c r="C509" s="926">
        <f t="shared" si="46"/>
        <v>45716</v>
      </c>
      <c r="D509" s="926">
        <v>45747</v>
      </c>
      <c r="E509" s="927" t="s">
        <v>331</v>
      </c>
      <c r="F509" s="927" t="s">
        <v>315</v>
      </c>
      <c r="G509" s="970">
        <f t="shared" si="47"/>
        <v>266333346</v>
      </c>
      <c r="H509" s="953">
        <f t="shared" si="48"/>
        <v>2262009.2400000002</v>
      </c>
      <c r="I509" s="953"/>
      <c r="J509" s="953">
        <f t="shared" si="44"/>
        <v>17928675.240000002</v>
      </c>
      <c r="K509" s="937">
        <v>0.1</v>
      </c>
      <c r="L509" s="929">
        <f t="shared" si="45"/>
        <v>31</v>
      </c>
      <c r="M509" s="930"/>
      <c r="N509" s="930"/>
      <c r="O509" s="956">
        <f t="shared" si="49"/>
        <v>72968.040000000008</v>
      </c>
      <c r="P509" s="957">
        <f t="shared" ca="1" si="50"/>
        <v>2189041.2000000002</v>
      </c>
    </row>
    <row r="510" spans="2:16" s="913" customFormat="1" ht="14.1" customHeight="1" x14ac:dyDescent="0.2">
      <c r="B510" s="933"/>
      <c r="C510" s="926">
        <f t="shared" si="46"/>
        <v>45747</v>
      </c>
      <c r="D510" s="926">
        <v>45777</v>
      </c>
      <c r="E510" s="927" t="s">
        <v>331</v>
      </c>
      <c r="F510" s="927" t="s">
        <v>315</v>
      </c>
      <c r="G510" s="970">
        <f t="shared" si="47"/>
        <v>250666680</v>
      </c>
      <c r="H510" s="953">
        <f t="shared" si="48"/>
        <v>2060274.0821917809</v>
      </c>
      <c r="I510" s="953"/>
      <c r="J510" s="953">
        <f t="shared" si="44"/>
        <v>17726940.08219178</v>
      </c>
      <c r="K510" s="937">
        <v>0.1</v>
      </c>
      <c r="L510" s="929">
        <f t="shared" si="45"/>
        <v>30</v>
      </c>
      <c r="M510" s="930"/>
      <c r="N510" s="930"/>
      <c r="O510" s="956">
        <f t="shared" si="49"/>
        <v>68675.80273972603</v>
      </c>
      <c r="P510" s="957">
        <f t="shared" ca="1" si="50"/>
        <v>2060274.0821917809</v>
      </c>
    </row>
    <row r="511" spans="2:16" s="913" customFormat="1" ht="14.1" customHeight="1" x14ac:dyDescent="0.2">
      <c r="B511" s="933"/>
      <c r="C511" s="926">
        <f t="shared" si="46"/>
        <v>45777</v>
      </c>
      <c r="D511" s="926">
        <v>45808</v>
      </c>
      <c r="E511" s="927" t="s">
        <v>331</v>
      </c>
      <c r="F511" s="927" t="s">
        <v>315</v>
      </c>
      <c r="G511" s="970">
        <f t="shared" si="47"/>
        <v>235000014</v>
      </c>
      <c r="H511" s="953">
        <f t="shared" si="48"/>
        <v>1995890.5298630139</v>
      </c>
      <c r="I511" s="953"/>
      <c r="J511" s="953">
        <f t="shared" si="44"/>
        <v>17662556.529863015</v>
      </c>
      <c r="K511" s="937">
        <v>0.1</v>
      </c>
      <c r="L511" s="929">
        <f t="shared" si="45"/>
        <v>31</v>
      </c>
      <c r="M511" s="930"/>
      <c r="N511" s="930"/>
      <c r="O511" s="956">
        <f t="shared" si="49"/>
        <v>64383.56547945206</v>
      </c>
      <c r="P511" s="957">
        <f t="shared" ca="1" si="50"/>
        <v>1931506.9643835619</v>
      </c>
    </row>
    <row r="512" spans="2:16" s="913" customFormat="1" ht="14.1" customHeight="1" x14ac:dyDescent="0.2">
      <c r="B512" s="933"/>
      <c r="C512" s="926">
        <f t="shared" si="46"/>
        <v>45808</v>
      </c>
      <c r="D512" s="926">
        <v>45838</v>
      </c>
      <c r="E512" s="927" t="s">
        <v>331</v>
      </c>
      <c r="F512" s="927" t="s">
        <v>315</v>
      </c>
      <c r="G512" s="970">
        <f t="shared" si="47"/>
        <v>219333348</v>
      </c>
      <c r="H512" s="953">
        <f t="shared" si="48"/>
        <v>1802739.8465753424</v>
      </c>
      <c r="I512" s="953"/>
      <c r="J512" s="953">
        <f t="shared" si="44"/>
        <v>17469405.846575342</v>
      </c>
      <c r="K512" s="937">
        <v>0.1</v>
      </c>
      <c r="L512" s="929">
        <f t="shared" si="45"/>
        <v>30</v>
      </c>
      <c r="M512" s="930"/>
      <c r="N512" s="930"/>
      <c r="O512" s="956">
        <f t="shared" si="49"/>
        <v>60091.328219178082</v>
      </c>
      <c r="P512" s="957">
        <f t="shared" ca="1" si="50"/>
        <v>1802739.8465753424</v>
      </c>
    </row>
    <row r="513" spans="1:16" s="913" customFormat="1" ht="14.1" customHeight="1" x14ac:dyDescent="0.2">
      <c r="B513" s="933"/>
      <c r="C513" s="926">
        <f t="shared" si="46"/>
        <v>45838</v>
      </c>
      <c r="D513" s="926">
        <v>45869</v>
      </c>
      <c r="E513" s="927" t="s">
        <v>331</v>
      </c>
      <c r="F513" s="927" t="s">
        <v>315</v>
      </c>
      <c r="G513" s="970">
        <f t="shared" si="47"/>
        <v>203666682</v>
      </c>
      <c r="H513" s="953">
        <f t="shared" si="48"/>
        <v>1729771.8197260278</v>
      </c>
      <c r="I513" s="953"/>
      <c r="J513" s="953">
        <f t="shared" si="44"/>
        <v>17396437.819726028</v>
      </c>
      <c r="K513" s="937">
        <v>0.1</v>
      </c>
      <c r="L513" s="929">
        <f t="shared" si="45"/>
        <v>31</v>
      </c>
      <c r="M513" s="930"/>
      <c r="N513" s="930"/>
      <c r="O513" s="956">
        <f t="shared" si="49"/>
        <v>55799.090958904118</v>
      </c>
      <c r="P513" s="957">
        <f t="shared" ca="1" si="50"/>
        <v>1673972.7287671235</v>
      </c>
    </row>
    <row r="514" spans="1:16" s="913" customFormat="1" ht="14.1" customHeight="1" x14ac:dyDescent="0.2">
      <c r="B514" s="933"/>
      <c r="C514" s="926">
        <f t="shared" si="46"/>
        <v>45869</v>
      </c>
      <c r="D514" s="926">
        <v>45900</v>
      </c>
      <c r="E514" s="927" t="s">
        <v>331</v>
      </c>
      <c r="F514" s="927" t="s">
        <v>315</v>
      </c>
      <c r="G514" s="970">
        <f t="shared" si="47"/>
        <v>188000016</v>
      </c>
      <c r="H514" s="953">
        <f t="shared" si="48"/>
        <v>1596712.4646575344</v>
      </c>
      <c r="I514" s="953"/>
      <c r="J514" s="953">
        <f t="shared" si="44"/>
        <v>17263378.464657534</v>
      </c>
      <c r="K514" s="937">
        <v>0.1</v>
      </c>
      <c r="L514" s="929">
        <f t="shared" si="45"/>
        <v>31</v>
      </c>
      <c r="M514" s="930"/>
      <c r="N514" s="930"/>
      <c r="O514" s="956">
        <f t="shared" si="49"/>
        <v>51506.853698630141</v>
      </c>
      <c r="P514" s="957">
        <f t="shared" ca="1" si="50"/>
        <v>1545205.6109589043</v>
      </c>
    </row>
    <row r="515" spans="1:16" s="913" customFormat="1" ht="14.1" customHeight="1" x14ac:dyDescent="0.2">
      <c r="B515" s="933"/>
      <c r="C515" s="926">
        <f t="shared" si="46"/>
        <v>45900</v>
      </c>
      <c r="D515" s="926">
        <v>45930</v>
      </c>
      <c r="E515" s="927" t="s">
        <v>331</v>
      </c>
      <c r="F515" s="927" t="s">
        <v>315</v>
      </c>
      <c r="G515" s="970">
        <f t="shared" si="47"/>
        <v>172333350</v>
      </c>
      <c r="H515" s="953">
        <f t="shared" si="48"/>
        <v>1416438.493150685</v>
      </c>
      <c r="I515" s="953"/>
      <c r="J515" s="953">
        <f t="shared" si="44"/>
        <v>17083104.493150685</v>
      </c>
      <c r="K515" s="937">
        <v>0.1</v>
      </c>
      <c r="L515" s="929">
        <f t="shared" si="45"/>
        <v>30</v>
      </c>
      <c r="M515" s="930"/>
      <c r="N515" s="930"/>
      <c r="O515" s="956">
        <f t="shared" si="49"/>
        <v>47214.616438356163</v>
      </c>
      <c r="P515" s="957">
        <f t="shared" ca="1" si="50"/>
        <v>1416438.493150685</v>
      </c>
    </row>
    <row r="516" spans="1:16" s="913" customFormat="1" ht="14.1" customHeight="1" x14ac:dyDescent="0.2">
      <c r="B516" s="933"/>
      <c r="C516" s="926">
        <f t="shared" si="46"/>
        <v>45930</v>
      </c>
      <c r="D516" s="926">
        <v>45961</v>
      </c>
      <c r="E516" s="927" t="s">
        <v>331</v>
      </c>
      <c r="F516" s="927" t="s">
        <v>315</v>
      </c>
      <c r="G516" s="970">
        <f t="shared" si="47"/>
        <v>156666684</v>
      </c>
      <c r="H516" s="953">
        <f t="shared" si="48"/>
        <v>1330593.754520548</v>
      </c>
      <c r="I516" s="953"/>
      <c r="J516" s="953">
        <f t="shared" si="44"/>
        <v>16997259.754520547</v>
      </c>
      <c r="K516" s="937">
        <v>0.1</v>
      </c>
      <c r="L516" s="929">
        <f t="shared" si="45"/>
        <v>31</v>
      </c>
      <c r="M516" s="930"/>
      <c r="N516" s="930"/>
      <c r="O516" s="956">
        <f t="shared" si="49"/>
        <v>42922.379178082192</v>
      </c>
      <c r="P516" s="957">
        <f t="shared" ca="1" si="50"/>
        <v>1287671.3753424657</v>
      </c>
    </row>
    <row r="517" spans="1:16" s="913" customFormat="1" ht="14.1" customHeight="1" x14ac:dyDescent="0.2">
      <c r="B517" s="933"/>
      <c r="C517" s="926">
        <f t="shared" si="46"/>
        <v>45961</v>
      </c>
      <c r="D517" s="926">
        <v>45991</v>
      </c>
      <c r="E517" s="927" t="s">
        <v>331</v>
      </c>
      <c r="F517" s="927" t="s">
        <v>315</v>
      </c>
      <c r="G517" s="970">
        <f t="shared" si="47"/>
        <v>141000018</v>
      </c>
      <c r="H517" s="953">
        <f t="shared" si="48"/>
        <v>1158904.2575342467</v>
      </c>
      <c r="I517" s="953"/>
      <c r="J517" s="953">
        <f t="shared" si="44"/>
        <v>16825570.257534247</v>
      </c>
      <c r="K517" s="937">
        <v>0.1</v>
      </c>
      <c r="L517" s="929">
        <f t="shared" si="45"/>
        <v>30</v>
      </c>
      <c r="M517" s="930"/>
      <c r="N517" s="930"/>
      <c r="O517" s="956">
        <f t="shared" si="49"/>
        <v>38630.141917808221</v>
      </c>
      <c r="P517" s="957">
        <f t="shared" ca="1" si="50"/>
        <v>1158904.2575342467</v>
      </c>
    </row>
    <row r="518" spans="1:16" s="913" customFormat="1" ht="14.1" customHeight="1" x14ac:dyDescent="0.2">
      <c r="B518" s="933"/>
      <c r="C518" s="926">
        <f t="shared" si="46"/>
        <v>45991</v>
      </c>
      <c r="D518" s="926">
        <v>46022</v>
      </c>
      <c r="E518" s="927" t="s">
        <v>331</v>
      </c>
      <c r="F518" s="927" t="s">
        <v>315</v>
      </c>
      <c r="G518" s="970">
        <f t="shared" si="47"/>
        <v>125333352</v>
      </c>
      <c r="H518" s="953">
        <f t="shared" si="48"/>
        <v>1064475.0443835617</v>
      </c>
      <c r="I518" s="953"/>
      <c r="J518" s="953">
        <f t="shared" si="44"/>
        <v>16731141.044383561</v>
      </c>
      <c r="K518" s="937">
        <v>0.1</v>
      </c>
      <c r="L518" s="929">
        <f t="shared" si="45"/>
        <v>31</v>
      </c>
      <c r="M518" s="930"/>
      <c r="N518" s="930"/>
      <c r="O518" s="956">
        <f t="shared" si="49"/>
        <v>34337.904657534251</v>
      </c>
      <c r="P518" s="957">
        <f t="shared" ca="1" si="50"/>
        <v>1030137.1397260275</v>
      </c>
    </row>
    <row r="519" spans="1:16" s="913" customFormat="1" ht="14.1" customHeight="1" x14ac:dyDescent="0.2">
      <c r="B519" s="933"/>
      <c r="C519" s="926">
        <f t="shared" si="46"/>
        <v>46022</v>
      </c>
      <c r="D519" s="926">
        <v>46053</v>
      </c>
      <c r="E519" s="927" t="s">
        <v>331</v>
      </c>
      <c r="F519" s="927" t="s">
        <v>315</v>
      </c>
      <c r="G519" s="970">
        <f t="shared" si="47"/>
        <v>109666686</v>
      </c>
      <c r="H519" s="953">
        <f t="shared" si="48"/>
        <v>931415.68931506854</v>
      </c>
      <c r="I519" s="953"/>
      <c r="J519" s="953">
        <f t="shared" si="44"/>
        <v>16598081.689315069</v>
      </c>
      <c r="K519" s="937">
        <v>0.1</v>
      </c>
      <c r="L519" s="929">
        <f t="shared" si="45"/>
        <v>31</v>
      </c>
      <c r="M519" s="930"/>
      <c r="N519" s="930"/>
      <c r="O519" s="956">
        <f t="shared" si="49"/>
        <v>30045.667397260277</v>
      </c>
      <c r="P519" s="957">
        <f t="shared" ca="1" si="50"/>
        <v>901370.02191780834</v>
      </c>
    </row>
    <row r="520" spans="1:16" s="913" customFormat="1" ht="14.1" customHeight="1" x14ac:dyDescent="0.2">
      <c r="B520" s="933"/>
      <c r="C520" s="926">
        <f t="shared" si="46"/>
        <v>46053</v>
      </c>
      <c r="D520" s="926">
        <v>46081</v>
      </c>
      <c r="E520" s="927" t="s">
        <v>331</v>
      </c>
      <c r="F520" s="927" t="s">
        <v>315</v>
      </c>
      <c r="G520" s="970">
        <f t="shared" si="47"/>
        <v>94000020</v>
      </c>
      <c r="H520" s="953">
        <f t="shared" si="48"/>
        <v>721096.04383561644</v>
      </c>
      <c r="I520" s="953"/>
      <c r="J520" s="953">
        <f t="shared" si="44"/>
        <v>16387762.043835616</v>
      </c>
      <c r="K520" s="937">
        <v>0.1</v>
      </c>
      <c r="L520" s="929">
        <f t="shared" si="45"/>
        <v>28</v>
      </c>
      <c r="M520" s="930"/>
      <c r="N520" s="930"/>
      <c r="O520" s="956">
        <f t="shared" si="49"/>
        <v>25753.430136986302</v>
      </c>
      <c r="P520" s="957">
        <f t="shared" ca="1" si="50"/>
        <v>772602.90410958906</v>
      </c>
    </row>
    <row r="521" spans="1:16" s="913" customFormat="1" ht="14.1" customHeight="1" x14ac:dyDescent="0.2">
      <c r="B521" s="933"/>
      <c r="C521" s="926">
        <f t="shared" si="46"/>
        <v>46081</v>
      </c>
      <c r="D521" s="926">
        <v>46112</v>
      </c>
      <c r="E521" s="927" t="s">
        <v>331</v>
      </c>
      <c r="F521" s="927" t="s">
        <v>315</v>
      </c>
      <c r="G521" s="970">
        <f t="shared" si="47"/>
        <v>78333354</v>
      </c>
      <c r="H521" s="953">
        <f t="shared" si="48"/>
        <v>665296.9791780822</v>
      </c>
      <c r="I521" s="953"/>
      <c r="J521" s="953">
        <f t="shared" si="44"/>
        <v>16331962.979178082</v>
      </c>
      <c r="K521" s="937">
        <v>0.1</v>
      </c>
      <c r="L521" s="929">
        <f t="shared" si="45"/>
        <v>31</v>
      </c>
      <c r="M521" s="930"/>
      <c r="N521" s="930"/>
      <c r="O521" s="956">
        <f t="shared" si="49"/>
        <v>21461.192876712328</v>
      </c>
      <c r="P521" s="957">
        <f t="shared" ca="1" si="50"/>
        <v>643835.7863013699</v>
      </c>
    </row>
    <row r="522" spans="1:16" s="913" customFormat="1" ht="14.1" customHeight="1" x14ac:dyDescent="0.2">
      <c r="B522" s="933"/>
      <c r="C522" s="926">
        <f t="shared" si="46"/>
        <v>46112</v>
      </c>
      <c r="D522" s="926">
        <v>46142</v>
      </c>
      <c r="E522" s="927" t="s">
        <v>331</v>
      </c>
      <c r="F522" s="927" t="s">
        <v>315</v>
      </c>
      <c r="G522" s="970">
        <f t="shared" si="47"/>
        <v>62666688</v>
      </c>
      <c r="H522" s="953">
        <f t="shared" si="48"/>
        <v>515068.66849315073</v>
      </c>
      <c r="I522" s="953"/>
      <c r="J522" s="953">
        <f t="shared" si="44"/>
        <v>16181734.668493152</v>
      </c>
      <c r="K522" s="937">
        <v>0.1</v>
      </c>
      <c r="L522" s="929">
        <f t="shared" si="45"/>
        <v>30</v>
      </c>
      <c r="M522" s="930"/>
      <c r="N522" s="930"/>
      <c r="O522" s="956">
        <f t="shared" si="49"/>
        <v>17168.955616438358</v>
      </c>
      <c r="P522" s="957">
        <f t="shared" ca="1" si="50"/>
        <v>515068.66849315073</v>
      </c>
    </row>
    <row r="523" spans="1:16" s="913" customFormat="1" ht="14.1" customHeight="1" x14ac:dyDescent="0.2">
      <c r="B523" s="933"/>
      <c r="C523" s="926">
        <f t="shared" si="46"/>
        <v>46142</v>
      </c>
      <c r="D523" s="926">
        <v>46173</v>
      </c>
      <c r="E523" s="927" t="s">
        <v>331</v>
      </c>
      <c r="F523" s="927" t="s">
        <v>315</v>
      </c>
      <c r="G523" s="970">
        <f t="shared" si="47"/>
        <v>47000022</v>
      </c>
      <c r="H523" s="953">
        <f t="shared" si="48"/>
        <v>399178.26904109586</v>
      </c>
      <c r="I523" s="953"/>
      <c r="J523" s="953">
        <f t="shared" si="44"/>
        <v>16065844.269041095</v>
      </c>
      <c r="K523" s="937">
        <v>0.1</v>
      </c>
      <c r="L523" s="929">
        <f t="shared" si="45"/>
        <v>31</v>
      </c>
      <c r="M523" s="930"/>
      <c r="N523" s="930"/>
      <c r="O523" s="956">
        <f t="shared" si="49"/>
        <v>12876.718356164383</v>
      </c>
      <c r="P523" s="957">
        <f t="shared" ca="1" si="50"/>
        <v>386301.55068493151</v>
      </c>
    </row>
    <row r="524" spans="1:16" s="913" customFormat="1" ht="14.1" customHeight="1" x14ac:dyDescent="0.2">
      <c r="B524" s="933"/>
      <c r="C524" s="926">
        <f t="shared" si="46"/>
        <v>46173</v>
      </c>
      <c r="D524" s="926">
        <v>46203</v>
      </c>
      <c r="E524" s="927" t="s">
        <v>331</v>
      </c>
      <c r="F524" s="927" t="s">
        <v>315</v>
      </c>
      <c r="G524" s="970">
        <f t="shared" si="47"/>
        <v>31333356</v>
      </c>
      <c r="H524" s="953">
        <f t="shared" si="48"/>
        <v>257534.43287671232</v>
      </c>
      <c r="I524" s="953"/>
      <c r="J524" s="953">
        <f t="shared" si="44"/>
        <v>15924200.432876712</v>
      </c>
      <c r="K524" s="937">
        <v>0.1</v>
      </c>
      <c r="L524" s="929">
        <f t="shared" si="45"/>
        <v>30</v>
      </c>
      <c r="M524" s="930"/>
      <c r="N524" s="930"/>
      <c r="O524" s="956">
        <f t="shared" si="49"/>
        <v>8584.4810958904109</v>
      </c>
      <c r="P524" s="957">
        <f t="shared" ca="1" si="50"/>
        <v>257534.43287671232</v>
      </c>
    </row>
    <row r="525" spans="1:16" s="913" customFormat="1" ht="14.1" customHeight="1" x14ac:dyDescent="0.2">
      <c r="B525" s="933"/>
      <c r="C525" s="926">
        <f t="shared" si="46"/>
        <v>46203</v>
      </c>
      <c r="D525" s="926">
        <v>46234</v>
      </c>
      <c r="E525" s="927" t="s">
        <v>331</v>
      </c>
      <c r="F525" s="927" t="s">
        <v>315</v>
      </c>
      <c r="G525" s="970">
        <f t="shared" si="47"/>
        <v>15666690</v>
      </c>
      <c r="H525" s="953">
        <f t="shared" si="48"/>
        <v>133059.55890410958</v>
      </c>
      <c r="I525" s="953"/>
      <c r="J525" s="953">
        <f>+H525+G525</f>
        <v>15799749.55890411</v>
      </c>
      <c r="K525" s="937">
        <v>0.1</v>
      </c>
      <c r="L525" s="929">
        <f t="shared" si="45"/>
        <v>31</v>
      </c>
      <c r="M525" s="930"/>
      <c r="N525" s="930"/>
      <c r="O525" s="956">
        <f t="shared" si="49"/>
        <v>4292.2438356164384</v>
      </c>
      <c r="P525" s="957">
        <f t="shared" ca="1" si="50"/>
        <v>128767.31506849316</v>
      </c>
    </row>
    <row r="528" spans="1:16" s="913" customFormat="1" x14ac:dyDescent="0.2">
      <c r="A528" s="859"/>
      <c r="B528" s="859"/>
      <c r="C528" s="859"/>
      <c r="D528" s="859"/>
      <c r="E528" s="859"/>
      <c r="F528" s="859"/>
      <c r="G528" s="955"/>
      <c r="H528" s="955">
        <f>SUM(H490:H527)</f>
        <v>88175437.290410966</v>
      </c>
      <c r="I528" s="859"/>
      <c r="J528" s="955">
        <f>SUM(J490:J527)</f>
        <v>652175437.29041088</v>
      </c>
      <c r="K528" s="859"/>
      <c r="L528" s="859"/>
      <c r="M528" s="859"/>
      <c r="N528" s="859"/>
      <c r="O528" s="912"/>
      <c r="P528" s="912"/>
    </row>
    <row r="529" spans="8:8" x14ac:dyDescent="0.2">
      <c r="H529" s="955">
        <f>+J528-H528</f>
        <v>563999999.99999988</v>
      </c>
    </row>
  </sheetData>
  <mergeCells count="9">
    <mergeCell ref="B144:E144"/>
    <mergeCell ref="B266:E266"/>
    <mergeCell ref="B268:E268"/>
    <mergeCell ref="B2:G2"/>
    <mergeCell ref="B93:E93"/>
    <mergeCell ref="B97:E97"/>
    <mergeCell ref="B98:F98"/>
    <mergeCell ref="B129:F129"/>
    <mergeCell ref="C131:P131"/>
  </mergeCells>
  <conditionalFormatting sqref="B133:B134">
    <cfRule type="timePeriod" dxfId="114" priority="12" stopIfTrue="1" timePeriod="thisMonth">
      <formula>AND(MONTH(B133)=MONTH(TODAY()),YEAR(B133)=YEAR(TODAY()))</formula>
    </cfRule>
  </conditionalFormatting>
  <conditionalFormatting sqref="B145:C265">
    <cfRule type="timePeriod" dxfId="113" priority="9" stopIfTrue="1" timePeriod="thisMonth">
      <formula>AND(MONTH(B145)=MONTH(TODAY()),YEAR(B145)=YEAR(TODAY()))</formula>
    </cfRule>
  </conditionalFormatting>
  <conditionalFormatting sqref="C1 B2 C3:C12 C14:C20 C23:C26 C28:C33 C36:C40 C42:C47 C49:C53 C55:C56 C59:C61 C66:C69 C72:C77 C94:C96 C110:C128 C130:C143 C279 C290:C295 B296:C297 B298:B302 C298:C328 B329:C329 C330:C335 B336:C340 C341:C65536">
    <cfRule type="timePeriod" dxfId="112" priority="17" stopIfTrue="1" timePeriod="thisMonth">
      <formula>AND(MONTH(B1)=MONTH(TODAY()),YEAR(B1)=YEAR(TODAY()))</formula>
    </cfRule>
  </conditionalFormatting>
  <conditionalFormatting sqref="C63:C64">
    <cfRule type="timePeriod" dxfId="111" priority="3" stopIfTrue="1" timePeriod="thisMonth">
      <formula>AND(MONTH(C63)=MONTH(TODAY()),YEAR(C63)=YEAR(TODAY()))</formula>
    </cfRule>
  </conditionalFormatting>
  <conditionalFormatting sqref="C84:C87">
    <cfRule type="timePeriod" dxfId="110" priority="1" stopIfTrue="1" timePeriod="thisMonth">
      <formula>AND(MONTH(C84)=MONTH(TODAY()),YEAR(C84)=YEAR(TODAY()))</formula>
    </cfRule>
  </conditionalFormatting>
  <conditionalFormatting sqref="C89:C91">
    <cfRule type="timePeriod" dxfId="109" priority="5" stopIfTrue="1" timePeriod="thisMonth">
      <formula>AND(MONTH(C89)=MONTH(TODAY()),YEAR(C89)=YEAR(TODAY()))</formula>
    </cfRule>
  </conditionalFormatting>
  <conditionalFormatting sqref="C267">
    <cfRule type="timePeriod" dxfId="108" priority="11" stopIfTrue="1" timePeriod="thisMonth">
      <formula>AND(MONTH(C267)=MONTH(TODAY()),YEAR(C267)=YEAR(TODAY()))</formula>
    </cfRule>
  </conditionalFormatting>
  <pageMargins left="0.25" right="0.25" top="0.75" bottom="0.75" header="0.3" footer="0.3"/>
  <pageSetup paperSize="9" scale="50" orientation="portrait" r:id="rId1"/>
  <headerFooter alignWithMargins="0"/>
  <ignoredErrors>
    <ignoredError sqref="D51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3">
    <tabColor theme="3" tint="0.39997558519241921"/>
    <pageSetUpPr fitToPage="1"/>
  </sheetPr>
  <dimension ref="A1:R297"/>
  <sheetViews>
    <sheetView showGridLines="0" tabSelected="1" zoomScale="90" zoomScaleNormal="90" zoomScaleSheetLayoutView="80" workbookViewId="0">
      <pane ySplit="4" topLeftCell="A5" activePane="bottomLeft" state="frozen"/>
      <selection activeCell="D6" sqref="D6"/>
      <selection pane="bottomLeft" activeCell="E37" sqref="E37"/>
    </sheetView>
  </sheetViews>
  <sheetFormatPr baseColWidth="10" defaultColWidth="11.42578125" defaultRowHeight="12.75" x14ac:dyDescent="0.2"/>
  <cols>
    <col min="1" max="1" width="9" style="859" bestFit="1" customWidth="1"/>
    <col min="2" max="2" width="29.5703125" style="859" customWidth="1"/>
    <col min="3" max="3" width="28.7109375" style="859" customWidth="1"/>
    <col min="4" max="4" width="19" style="859" customWidth="1"/>
    <col min="5" max="5" width="28.85546875" style="859" bestFit="1" customWidth="1"/>
    <col min="6" max="6" width="23.7109375" style="859" customWidth="1"/>
    <col min="7" max="7" width="24.85546875" style="859" bestFit="1" customWidth="1"/>
    <col min="8" max="8" width="2" style="859" hidden="1" customWidth="1"/>
    <col min="9" max="9" width="25.140625" style="859" hidden="1" customWidth="1"/>
    <col min="10" max="10" width="22" style="859" hidden="1" customWidth="1"/>
    <col min="11" max="11" width="27.28515625" style="859" hidden="1" customWidth="1"/>
    <col min="12" max="12" width="12.28515625" style="859" hidden="1" customWidth="1"/>
    <col min="13" max="13" width="13.7109375" style="859" hidden="1" customWidth="1"/>
    <col min="14" max="14" width="20.42578125" style="859" hidden="1" customWidth="1"/>
    <col min="15" max="15" width="12.7109375" style="859" hidden="1" customWidth="1"/>
    <col min="16" max="16" width="23.140625" style="912" hidden="1" customWidth="1"/>
    <col min="17" max="17" width="26.140625" style="912" hidden="1" customWidth="1"/>
    <col min="18" max="18" width="15.42578125" style="913" bestFit="1" customWidth="1"/>
    <col min="19" max="16384" width="11.42578125" style="859"/>
  </cols>
  <sheetData>
    <row r="1" spans="1:17" ht="14.1" customHeight="1" x14ac:dyDescent="0.2">
      <c r="A1" s="1251">
        <v>6585.55</v>
      </c>
      <c r="B1" s="1252"/>
      <c r="C1" s="1253" t="s">
        <v>403</v>
      </c>
      <c r="E1" s="1020"/>
    </row>
    <row r="2" spans="1:17" ht="14.1" customHeight="1" x14ac:dyDescent="0.25">
      <c r="B2" s="1019"/>
      <c r="C2" s="1133" t="s">
        <v>332</v>
      </c>
      <c r="D2" s="1133"/>
      <c r="E2" s="1133"/>
      <c r="F2" s="1133"/>
      <c r="G2" s="1133"/>
      <c r="H2" s="1133"/>
      <c r="I2" s="1133"/>
      <c r="J2" s="1133"/>
      <c r="K2" s="1133"/>
      <c r="L2" s="1133"/>
      <c r="M2" s="1133"/>
      <c r="N2" s="1133"/>
      <c r="O2" s="1133"/>
      <c r="P2" s="1133"/>
      <c r="Q2" s="1133"/>
    </row>
    <row r="3" spans="1:17" ht="14.1" customHeight="1" x14ac:dyDescent="0.25">
      <c r="D3" s="914"/>
      <c r="E3" s="915"/>
      <c r="F3" s="915"/>
      <c r="G3" s="861"/>
      <c r="H3" s="861"/>
      <c r="I3" s="861"/>
      <c r="J3" s="861"/>
      <c r="K3" s="862"/>
      <c r="L3" s="863"/>
      <c r="M3" s="1047">
        <f ca="1">TODAY()</f>
        <v>46107</v>
      </c>
      <c r="P3" s="860"/>
      <c r="Q3" s="865">
        <f ca="1">+M3+29</f>
        <v>46136</v>
      </c>
    </row>
    <row r="4" spans="1:17" s="847" customFormat="1" ht="15" x14ac:dyDescent="0.25">
      <c r="B4" s="1037" t="s">
        <v>412</v>
      </c>
      <c r="C4" s="1038" t="s">
        <v>400</v>
      </c>
      <c r="D4" s="1038" t="s">
        <v>295</v>
      </c>
      <c r="E4" s="1038" t="s">
        <v>305</v>
      </c>
      <c r="F4" s="1038" t="s">
        <v>293</v>
      </c>
      <c r="G4" s="1039" t="s">
        <v>3</v>
      </c>
      <c r="H4" s="1039"/>
      <c r="I4" s="1039" t="s">
        <v>327</v>
      </c>
      <c r="J4" s="1039" t="s">
        <v>404</v>
      </c>
      <c r="K4" s="1048" t="s">
        <v>328</v>
      </c>
      <c r="L4" s="1041" t="s">
        <v>329</v>
      </c>
      <c r="M4" s="1040" t="s">
        <v>330</v>
      </c>
      <c r="N4" s="1040" t="s">
        <v>17</v>
      </c>
      <c r="O4" s="1040" t="s">
        <v>18</v>
      </c>
      <c r="P4" s="1042" t="s">
        <v>358</v>
      </c>
      <c r="Q4" s="1042" t="s">
        <v>359</v>
      </c>
    </row>
    <row r="5" spans="1:17" s="913" customFormat="1" ht="14.1" customHeight="1" x14ac:dyDescent="0.2">
      <c r="B5" s="981" t="s">
        <v>388</v>
      </c>
      <c r="C5" s="979">
        <v>45840</v>
      </c>
      <c r="D5" s="979">
        <v>46080</v>
      </c>
      <c r="E5" s="980" t="s">
        <v>413</v>
      </c>
      <c r="F5" s="980" t="s">
        <v>315</v>
      </c>
      <c r="G5" s="970">
        <v>10000000000</v>
      </c>
      <c r="H5" s="970"/>
      <c r="I5" s="970">
        <f>SUM($G5:$G$5)*L5/365*M5-1</f>
        <v>164383560.6438356</v>
      </c>
      <c r="J5" s="970">
        <f t="shared" ref="J5:J16" si="0">+I5*0.1</f>
        <v>16438356.064383561</v>
      </c>
      <c r="K5" s="970">
        <f t="shared" ref="K5:K17" si="1">+I5+G5+J5</f>
        <v>10180821916.70822</v>
      </c>
      <c r="L5" s="976">
        <v>0.1</v>
      </c>
      <c r="M5" s="1061">
        <v>60</v>
      </c>
      <c r="N5" s="1062"/>
      <c r="O5" s="1062"/>
      <c r="P5" s="1063"/>
      <c r="Q5" s="1064"/>
    </row>
    <row r="6" spans="1:17" s="913" customFormat="1" ht="14.1" customHeight="1" x14ac:dyDescent="0.2">
      <c r="B6" s="981" t="s">
        <v>388</v>
      </c>
      <c r="C6" s="979">
        <v>45853</v>
      </c>
      <c r="D6" s="979">
        <v>46031</v>
      </c>
      <c r="E6" s="980" t="s">
        <v>413</v>
      </c>
      <c r="F6" s="980" t="s">
        <v>315</v>
      </c>
      <c r="G6" s="970"/>
      <c r="H6" s="970"/>
      <c r="I6" s="970">
        <f>SUM($G6:$G$10)*L6/365*M6</f>
        <v>1170410958.9041097</v>
      </c>
      <c r="J6" s="970">
        <f t="shared" ref="J6" si="2">+I6*0.1</f>
        <v>117041095.89041097</v>
      </c>
      <c r="K6" s="970">
        <f t="shared" si="1"/>
        <v>1287452054.7945206</v>
      </c>
      <c r="L6" s="976">
        <v>0.12</v>
      </c>
      <c r="M6" s="1061">
        <f>+D6-C6</f>
        <v>178</v>
      </c>
      <c r="N6" s="1062"/>
      <c r="O6" s="1062"/>
      <c r="P6" s="1063"/>
      <c r="Q6" s="1064"/>
    </row>
    <row r="7" spans="1:17" s="913" customFormat="1" ht="14.1" customHeight="1" x14ac:dyDescent="0.2">
      <c r="B7" s="981" t="s">
        <v>388</v>
      </c>
      <c r="C7" s="979">
        <v>45853</v>
      </c>
      <c r="D7" s="979">
        <v>46176</v>
      </c>
      <c r="E7" s="980" t="s">
        <v>413</v>
      </c>
      <c r="F7" s="980" t="s">
        <v>315</v>
      </c>
      <c r="G7" s="970">
        <v>5000000000</v>
      </c>
      <c r="H7" s="970"/>
      <c r="I7" s="1065">
        <f>SUM($G7:$G$10)*L7/365*M7</f>
        <v>953424657.53424656</v>
      </c>
      <c r="J7" s="1065">
        <f t="shared" si="0"/>
        <v>95342465.753424659</v>
      </c>
      <c r="K7" s="970">
        <f>+G7</f>
        <v>5000000000</v>
      </c>
      <c r="L7" s="976">
        <v>0.12</v>
      </c>
      <c r="M7" s="1061">
        <f>+D7-D6</f>
        <v>145</v>
      </c>
      <c r="N7" s="1062"/>
      <c r="O7" s="1062"/>
      <c r="P7" s="1063"/>
      <c r="Q7" s="1064"/>
    </row>
    <row r="8" spans="1:17" s="913" customFormat="1" ht="14.1" customHeight="1" x14ac:dyDescent="0.2">
      <c r="B8" s="981" t="s">
        <v>388</v>
      </c>
      <c r="C8" s="979">
        <v>45853</v>
      </c>
      <c r="D8" s="979">
        <v>46183</v>
      </c>
      <c r="E8" s="980" t="s">
        <v>413</v>
      </c>
      <c r="F8" s="980" t="s">
        <v>315</v>
      </c>
      <c r="G8" s="970">
        <v>5000000000</v>
      </c>
      <c r="H8" s="970"/>
      <c r="I8" s="1065">
        <f>SUM($G8:$G$10)*L8/365*M8</f>
        <v>34520547.94520548</v>
      </c>
      <c r="J8" s="1065">
        <f t="shared" si="0"/>
        <v>3452054.7945205481</v>
      </c>
      <c r="K8" s="970">
        <f t="shared" ref="K8:K9" si="3">+G8</f>
        <v>5000000000</v>
      </c>
      <c r="L8" s="976">
        <v>0.12</v>
      </c>
      <c r="M8" s="1061">
        <f t="shared" ref="M8:M10" si="4">+D8-D7</f>
        <v>7</v>
      </c>
      <c r="N8" s="1062"/>
      <c r="O8" s="1062"/>
      <c r="P8" s="1063"/>
      <c r="Q8" s="1064"/>
    </row>
    <row r="9" spans="1:17" s="913" customFormat="1" ht="14.1" customHeight="1" x14ac:dyDescent="0.2">
      <c r="B9" s="981" t="s">
        <v>388</v>
      </c>
      <c r="C9" s="979">
        <v>45853</v>
      </c>
      <c r="D9" s="979">
        <v>46190</v>
      </c>
      <c r="E9" s="980" t="s">
        <v>413</v>
      </c>
      <c r="F9" s="980" t="s">
        <v>315</v>
      </c>
      <c r="G9" s="970">
        <v>5000000000</v>
      </c>
      <c r="H9" s="970"/>
      <c r="I9" s="1065">
        <f>SUM($G9:$G$10)*L9/365*M9</f>
        <v>23013698.630136989</v>
      </c>
      <c r="J9" s="1065">
        <f t="shared" si="0"/>
        <v>2301369.8630136992</v>
      </c>
      <c r="K9" s="970">
        <f t="shared" si="3"/>
        <v>5000000000</v>
      </c>
      <c r="L9" s="976">
        <v>0.12</v>
      </c>
      <c r="M9" s="1061">
        <f t="shared" si="4"/>
        <v>7</v>
      </c>
      <c r="N9" s="1062"/>
      <c r="O9" s="1062"/>
      <c r="P9" s="1063"/>
      <c r="Q9" s="1064"/>
    </row>
    <row r="10" spans="1:17" s="913" customFormat="1" ht="14.1" customHeight="1" x14ac:dyDescent="0.2">
      <c r="B10" s="981" t="s">
        <v>388</v>
      </c>
      <c r="C10" s="979">
        <v>45853</v>
      </c>
      <c r="D10" s="979">
        <v>46197</v>
      </c>
      <c r="E10" s="980" t="s">
        <v>413</v>
      </c>
      <c r="F10" s="980" t="s">
        <v>315</v>
      </c>
      <c r="G10" s="970">
        <v>5000000000</v>
      </c>
      <c r="H10" s="970"/>
      <c r="I10" s="970">
        <f>SUM($G10:$G$10)*L10/365*M10+I7+I8+I9</f>
        <v>1022465753.4246575</v>
      </c>
      <c r="J10" s="970">
        <f t="shared" si="0"/>
        <v>102246575.34246576</v>
      </c>
      <c r="K10" s="970">
        <f>+I10+G10+J10</f>
        <v>6124712328.7671232</v>
      </c>
      <c r="L10" s="976">
        <v>0.12</v>
      </c>
      <c r="M10" s="1061">
        <f t="shared" si="4"/>
        <v>7</v>
      </c>
      <c r="N10" s="1062"/>
      <c r="O10" s="1062"/>
      <c r="P10" s="1063"/>
      <c r="Q10" s="1064"/>
    </row>
    <row r="11" spans="1:17" s="913" customFormat="1" ht="14.1" customHeight="1" x14ac:dyDescent="0.2">
      <c r="B11" s="981" t="s">
        <v>388</v>
      </c>
      <c r="C11" s="979">
        <v>45932</v>
      </c>
      <c r="D11" s="1250">
        <v>46100</v>
      </c>
      <c r="E11" s="980" t="s">
        <v>413</v>
      </c>
      <c r="F11" s="980" t="s">
        <v>315</v>
      </c>
      <c r="G11" s="970">
        <v>5500000000</v>
      </c>
      <c r="H11" s="970"/>
      <c r="I11" s="970">
        <f>SUM($G$11:$G12)*L11/365*M11</f>
        <v>507534246.57534242</v>
      </c>
      <c r="J11" s="970">
        <f t="shared" si="0"/>
        <v>50753424.657534242</v>
      </c>
      <c r="K11" s="970">
        <f t="shared" si="1"/>
        <v>6058287671.2328768</v>
      </c>
      <c r="L11" s="976">
        <v>0.13</v>
      </c>
      <c r="M11" s="1061">
        <v>114</v>
      </c>
      <c r="N11" s="1062"/>
      <c r="O11" s="1062"/>
      <c r="P11" s="1063"/>
      <c r="Q11" s="1064"/>
    </row>
    <row r="12" spans="1:17" s="913" customFormat="1" ht="14.1" customHeight="1" x14ac:dyDescent="0.2">
      <c r="B12" s="981" t="s">
        <v>388</v>
      </c>
      <c r="C12" s="979">
        <v>45932</v>
      </c>
      <c r="D12" s="979">
        <v>46121</v>
      </c>
      <c r="E12" s="980" t="s">
        <v>413</v>
      </c>
      <c r="F12" s="980" t="s">
        <v>315</v>
      </c>
      <c r="G12" s="970">
        <v>7000000000</v>
      </c>
      <c r="H12" s="970"/>
      <c r="I12" s="970">
        <f>SUM($G$12:$G12)*L12/365*M12</f>
        <v>52356164.383561641</v>
      </c>
      <c r="J12" s="970">
        <f t="shared" ref="J12" si="5">+I12*0.1</f>
        <v>5235616.4383561648</v>
      </c>
      <c r="K12" s="970">
        <f t="shared" si="1"/>
        <v>7057591780.8219185</v>
      </c>
      <c r="L12" s="976">
        <v>0.13</v>
      </c>
      <c r="M12" s="1061">
        <f>+D12-D11</f>
        <v>21</v>
      </c>
      <c r="N12" s="1062"/>
      <c r="O12" s="1062"/>
      <c r="P12" s="1063"/>
      <c r="Q12" s="1064"/>
    </row>
    <row r="13" spans="1:17" s="913" customFormat="1" ht="14.1" customHeight="1" x14ac:dyDescent="0.2">
      <c r="B13" s="981" t="s">
        <v>388</v>
      </c>
      <c r="C13" s="979">
        <v>45933</v>
      </c>
      <c r="D13" s="979">
        <v>46097</v>
      </c>
      <c r="E13" s="980" t="s">
        <v>413</v>
      </c>
      <c r="F13" s="980" t="s">
        <v>315</v>
      </c>
      <c r="G13" s="970">
        <v>7000000000</v>
      </c>
      <c r="H13" s="970"/>
      <c r="I13" s="970">
        <f>SUM($G$13:$G14)*L13/365*M13</f>
        <v>817753424.65753424</v>
      </c>
      <c r="J13" s="970">
        <f t="shared" si="0"/>
        <v>81775342.465753436</v>
      </c>
      <c r="K13" s="970">
        <f t="shared" si="1"/>
        <v>7899528767.1232882</v>
      </c>
      <c r="L13" s="976">
        <v>0.13</v>
      </c>
      <c r="M13" s="1061">
        <f>+D13-C13</f>
        <v>164</v>
      </c>
      <c r="N13" s="1062"/>
      <c r="O13" s="1062"/>
      <c r="P13" s="1063"/>
      <c r="Q13" s="1064"/>
    </row>
    <row r="14" spans="1:17" s="913" customFormat="1" ht="14.1" customHeight="1" x14ac:dyDescent="0.2">
      <c r="B14" s="981" t="s">
        <v>388</v>
      </c>
      <c r="C14" s="979">
        <v>45933</v>
      </c>
      <c r="D14" s="979">
        <v>46127</v>
      </c>
      <c r="E14" s="980" t="s">
        <v>413</v>
      </c>
      <c r="F14" s="980" t="s">
        <v>315</v>
      </c>
      <c r="G14" s="970">
        <v>7000000000</v>
      </c>
      <c r="H14" s="970"/>
      <c r="I14" s="970">
        <f>SUM($G14:$G$14)*L14/365*M14</f>
        <v>67315068.493150681</v>
      </c>
      <c r="J14" s="970">
        <f t="shared" ref="J14" si="6">+I14*0.1</f>
        <v>6731506.8493150687</v>
      </c>
      <c r="K14" s="970">
        <f t="shared" si="1"/>
        <v>7074046575.3424654</v>
      </c>
      <c r="L14" s="976">
        <v>0.13</v>
      </c>
      <c r="M14" s="1061">
        <f>+D14-D11</f>
        <v>27</v>
      </c>
      <c r="N14" s="1062"/>
      <c r="O14" s="1062"/>
      <c r="P14" s="1063"/>
      <c r="Q14" s="1064"/>
    </row>
    <row r="15" spans="1:17" s="913" customFormat="1" ht="14.1" customHeight="1" x14ac:dyDescent="0.2">
      <c r="B15" s="981" t="s">
        <v>388</v>
      </c>
      <c r="C15" s="979">
        <v>45944</v>
      </c>
      <c r="D15" s="979">
        <v>46122</v>
      </c>
      <c r="E15" s="980" t="s">
        <v>413</v>
      </c>
      <c r="F15" s="980" t="s">
        <v>315</v>
      </c>
      <c r="G15" s="970"/>
      <c r="H15" s="970"/>
      <c r="I15" s="970">
        <f>SUM($G15:$G$17)*L15/365*M15</f>
        <v>1711726027.3972602</v>
      </c>
      <c r="J15" s="970">
        <f t="shared" si="0"/>
        <v>171172602.73972604</v>
      </c>
      <c r="K15" s="970">
        <f t="shared" si="1"/>
        <v>1882898630.1369863</v>
      </c>
      <c r="L15" s="976">
        <v>0.13</v>
      </c>
      <c r="M15" s="1061">
        <f>+D15-C15</f>
        <v>178</v>
      </c>
      <c r="N15" s="1062"/>
      <c r="O15" s="1062"/>
      <c r="P15" s="1063"/>
      <c r="Q15" s="1064"/>
    </row>
    <row r="16" spans="1:17" s="913" customFormat="1" ht="14.1" customHeight="1" x14ac:dyDescent="0.2">
      <c r="B16" s="981" t="s">
        <v>388</v>
      </c>
      <c r="C16" s="979">
        <v>45944</v>
      </c>
      <c r="D16" s="979">
        <v>46140</v>
      </c>
      <c r="E16" s="980" t="s">
        <v>413</v>
      </c>
      <c r="F16" s="980" t="s">
        <v>315</v>
      </c>
      <c r="G16" s="970">
        <v>7000000000</v>
      </c>
      <c r="H16" s="970"/>
      <c r="I16" s="970">
        <f>SUM($G16:$G$17)*L16/365*M16</f>
        <v>125013698.63013698</v>
      </c>
      <c r="J16" s="970">
        <f t="shared" si="0"/>
        <v>12501369.8630137</v>
      </c>
      <c r="K16" s="970">
        <f t="shared" ref="K16" si="7">+I16+G16+J16</f>
        <v>7137515068.4931507</v>
      </c>
      <c r="L16" s="976">
        <v>0.13</v>
      </c>
      <c r="M16" s="1061">
        <f>+D16-D14</f>
        <v>13</v>
      </c>
      <c r="N16" s="1062"/>
      <c r="O16" s="1062"/>
      <c r="P16" s="1063"/>
      <c r="Q16" s="1064"/>
    </row>
    <row r="17" spans="2:17" s="913" customFormat="1" ht="14.1" customHeight="1" x14ac:dyDescent="0.2">
      <c r="B17" s="981" t="s">
        <v>388</v>
      </c>
      <c r="C17" s="979">
        <v>46021</v>
      </c>
      <c r="D17" s="979">
        <v>46199</v>
      </c>
      <c r="E17" s="980" t="s">
        <v>413</v>
      </c>
      <c r="F17" s="980" t="s">
        <v>315</v>
      </c>
      <c r="G17" s="970">
        <v>20000000000</v>
      </c>
      <c r="H17" s="970"/>
      <c r="I17" s="970">
        <f>SUM($G$17:$G17)*L17/365*M17</f>
        <v>1219178082.1917808</v>
      </c>
      <c r="J17" s="970">
        <f t="shared" ref="J17" si="8">+I17*0.1</f>
        <v>121917808.21917808</v>
      </c>
      <c r="K17" s="970">
        <f t="shared" si="1"/>
        <v>21341095890.410957</v>
      </c>
      <c r="L17" s="976">
        <v>0.125</v>
      </c>
      <c r="M17" s="1061">
        <f>+D17-C17</f>
        <v>178</v>
      </c>
      <c r="N17" s="1062"/>
      <c r="O17" s="1062"/>
      <c r="P17" s="1063"/>
      <c r="Q17" s="1064"/>
    </row>
    <row r="18" spans="2:17" s="913" customFormat="1" ht="21" customHeight="1" x14ac:dyDescent="0.25">
      <c r="B18" s="1066" t="s">
        <v>314</v>
      </c>
      <c r="C18" s="1067"/>
      <c r="D18" s="1067"/>
      <c r="E18" s="1067"/>
      <c r="F18" s="1068"/>
      <c r="G18" s="1043">
        <f>+SUM(G5:G17)</f>
        <v>83500000000</v>
      </c>
      <c r="H18" s="1043"/>
      <c r="I18" s="1043">
        <f>+SUM(I5:I17)</f>
        <v>7869095889.4109592</v>
      </c>
      <c r="J18" s="1043">
        <f t="shared" ref="J18:J28" si="9">+I18*0.1</f>
        <v>786909588.94109595</v>
      </c>
      <c r="K18" s="1043">
        <f>+SUM(K5:K17)</f>
        <v>91043950683.831512</v>
      </c>
      <c r="L18" s="1069">
        <f>IFERROR((P18*365)/G18,0)</f>
        <v>0</v>
      </c>
      <c r="M18" s="1061"/>
      <c r="N18" s="1061"/>
      <c r="O18" s="1061"/>
      <c r="P18" s="970">
        <f>+SUM(P5:P17)</f>
        <v>0</v>
      </c>
      <c r="Q18" s="970">
        <f>+SUM(Q5:Q17)</f>
        <v>0</v>
      </c>
    </row>
    <row r="19" spans="2:17" s="913" customFormat="1" ht="14.1" customHeight="1" x14ac:dyDescent="0.2">
      <c r="B19" s="981" t="s">
        <v>388</v>
      </c>
      <c r="C19" s="979">
        <v>45446</v>
      </c>
      <c r="D19" s="979">
        <v>46167</v>
      </c>
      <c r="E19" s="980" t="s">
        <v>413</v>
      </c>
      <c r="F19" s="980" t="s">
        <v>270</v>
      </c>
      <c r="G19" s="970"/>
      <c r="H19" s="970"/>
      <c r="I19" s="970">
        <f>((SUM(G19:$G$28))*L19/365*M19)</f>
        <v>1695467123.2876713</v>
      </c>
      <c r="J19" s="970">
        <f t="shared" si="9"/>
        <v>169546712.32876715</v>
      </c>
      <c r="K19" s="970">
        <f t="shared" ref="K19:K28" si="10">+I19+G19+J19</f>
        <v>1865013835.6164384</v>
      </c>
      <c r="L19" s="976">
        <v>0.10150000000000001</v>
      </c>
      <c r="M19" s="1061">
        <v>182</v>
      </c>
      <c r="N19" s="1062"/>
      <c r="O19" s="1062"/>
      <c r="P19" s="1063"/>
      <c r="Q19" s="1064"/>
    </row>
    <row r="20" spans="2:17" s="913" customFormat="1" ht="14.1" customHeight="1" x14ac:dyDescent="0.2">
      <c r="B20" s="981" t="s">
        <v>388</v>
      </c>
      <c r="C20" s="979">
        <v>45446</v>
      </c>
      <c r="D20" s="979">
        <v>46345</v>
      </c>
      <c r="E20" s="980" t="s">
        <v>413</v>
      </c>
      <c r="F20" s="980" t="s">
        <v>270</v>
      </c>
      <c r="G20" s="970">
        <v>6500000000</v>
      </c>
      <c r="H20" s="970"/>
      <c r="I20" s="970">
        <f>((SUM(G20:$G$28))*L20/365*M20)</f>
        <v>1658204109.5890412</v>
      </c>
      <c r="J20" s="970">
        <f t="shared" si="9"/>
        <v>165820410.95890415</v>
      </c>
      <c r="K20" s="970">
        <f t="shared" si="10"/>
        <v>8324024520.547945</v>
      </c>
      <c r="L20" s="976">
        <v>0.10150000000000001</v>
      </c>
      <c r="M20" s="1061">
        <v>178</v>
      </c>
      <c r="N20" s="1062"/>
      <c r="O20" s="1062"/>
      <c r="P20" s="1063"/>
      <c r="Q20" s="1064"/>
    </row>
    <row r="21" spans="2:17" s="913" customFormat="1" ht="14.1" customHeight="1" x14ac:dyDescent="0.2">
      <c r="B21" s="981" t="s">
        <v>388</v>
      </c>
      <c r="C21" s="979">
        <v>45446</v>
      </c>
      <c r="D21" s="979">
        <v>46525</v>
      </c>
      <c r="E21" s="980" t="s">
        <v>413</v>
      </c>
      <c r="F21" s="980" t="s">
        <v>270</v>
      </c>
      <c r="G21" s="970"/>
      <c r="H21" s="970"/>
      <c r="I21" s="970">
        <f>((SUM(G21:$G$28))*L21/365*M21)</f>
        <v>1351479452.0547945</v>
      </c>
      <c r="J21" s="970">
        <f t="shared" si="9"/>
        <v>135147945.20547947</v>
      </c>
      <c r="K21" s="970">
        <f t="shared" si="10"/>
        <v>1486627397.2602739</v>
      </c>
      <c r="L21" s="976">
        <v>0.10150000000000001</v>
      </c>
      <c r="M21" s="1061">
        <v>180</v>
      </c>
      <c r="N21" s="1062"/>
      <c r="O21" s="1062"/>
      <c r="P21" s="1063"/>
      <c r="Q21" s="1064"/>
    </row>
    <row r="22" spans="2:17" s="913" customFormat="1" ht="14.1" customHeight="1" x14ac:dyDescent="0.2">
      <c r="B22" s="981" t="s">
        <v>388</v>
      </c>
      <c r="C22" s="979">
        <v>45446</v>
      </c>
      <c r="D22" s="979">
        <v>46706</v>
      </c>
      <c r="E22" s="980" t="s">
        <v>413</v>
      </c>
      <c r="F22" s="980" t="s">
        <v>270</v>
      </c>
      <c r="G22" s="970">
        <v>6500000000</v>
      </c>
      <c r="H22" s="970"/>
      <c r="I22" s="970">
        <f>((SUM(G22:$G$28))*L22/365*M22)</f>
        <v>1358987671.2328765</v>
      </c>
      <c r="J22" s="970">
        <f t="shared" si="9"/>
        <v>135898767.12328765</v>
      </c>
      <c r="K22" s="970">
        <f t="shared" si="10"/>
        <v>7994886438.356164</v>
      </c>
      <c r="L22" s="976">
        <v>0.10150000000000001</v>
      </c>
      <c r="M22" s="1061">
        <v>181</v>
      </c>
      <c r="N22" s="1062"/>
      <c r="O22" s="1062"/>
      <c r="P22" s="1063"/>
      <c r="Q22" s="1064"/>
    </row>
    <row r="23" spans="2:17" s="913" customFormat="1" ht="14.1" customHeight="1" x14ac:dyDescent="0.2">
      <c r="B23" s="981" t="s">
        <v>388</v>
      </c>
      <c r="C23" s="979">
        <v>45446</v>
      </c>
      <c r="D23" s="979">
        <v>46885</v>
      </c>
      <c r="E23" s="980" t="s">
        <v>413</v>
      </c>
      <c r="F23" s="980" t="s">
        <v>270</v>
      </c>
      <c r="G23" s="970"/>
      <c r="H23" s="970"/>
      <c r="I23" s="970">
        <f>((SUM(G23:$G$28))*L23/365*M23)</f>
        <v>1020422602.7397261</v>
      </c>
      <c r="J23" s="970">
        <f t="shared" si="9"/>
        <v>102042260.27397262</v>
      </c>
      <c r="K23" s="970">
        <f t="shared" si="10"/>
        <v>1122464863.0136986</v>
      </c>
      <c r="L23" s="976">
        <v>0.10150000000000001</v>
      </c>
      <c r="M23" s="1061">
        <v>179</v>
      </c>
      <c r="N23" s="1062"/>
      <c r="O23" s="1062"/>
      <c r="P23" s="1063"/>
      <c r="Q23" s="1064"/>
    </row>
    <row r="24" spans="2:17" s="913" customFormat="1" ht="14.1" customHeight="1" x14ac:dyDescent="0.2">
      <c r="B24" s="981" t="s">
        <v>388</v>
      </c>
      <c r="C24" s="979">
        <v>45446</v>
      </c>
      <c r="D24" s="979">
        <v>47065</v>
      </c>
      <c r="E24" s="980" t="s">
        <v>413</v>
      </c>
      <c r="F24" s="980" t="s">
        <v>270</v>
      </c>
      <c r="G24" s="970">
        <v>6500000000</v>
      </c>
      <c r="H24" s="970"/>
      <c r="I24" s="970">
        <f>((SUM(G24:$G$28))*L24/365*M24)</f>
        <v>1026123287.6712329</v>
      </c>
      <c r="J24" s="970">
        <f t="shared" si="9"/>
        <v>102612328.7671233</v>
      </c>
      <c r="K24" s="970">
        <f t="shared" si="10"/>
        <v>7628735616.4383564</v>
      </c>
      <c r="L24" s="976">
        <v>0.10150000000000001</v>
      </c>
      <c r="M24" s="1061">
        <v>180</v>
      </c>
      <c r="N24" s="1062"/>
      <c r="O24" s="1062"/>
      <c r="P24" s="1063"/>
      <c r="Q24" s="1064"/>
    </row>
    <row r="25" spans="2:17" s="913" customFormat="1" ht="14.1" customHeight="1" x14ac:dyDescent="0.2">
      <c r="B25" s="981" t="s">
        <v>388</v>
      </c>
      <c r="C25" s="979">
        <v>45446</v>
      </c>
      <c r="D25" s="979">
        <v>47245</v>
      </c>
      <c r="E25" s="980" t="s">
        <v>413</v>
      </c>
      <c r="F25" s="980" t="s">
        <v>270</v>
      </c>
      <c r="G25" s="970"/>
      <c r="H25" s="970"/>
      <c r="I25" s="970">
        <f>((SUM(G25:$G$28))*L25/365*M25)</f>
        <v>700767123.28767121</v>
      </c>
      <c r="J25" s="970">
        <f t="shared" si="9"/>
        <v>70076712.328767121</v>
      </c>
      <c r="K25" s="970">
        <f t="shared" si="10"/>
        <v>770843835.61643839</v>
      </c>
      <c r="L25" s="976">
        <v>0.10150000000000001</v>
      </c>
      <c r="M25" s="1061">
        <v>180</v>
      </c>
      <c r="N25" s="1062"/>
      <c r="O25" s="1062"/>
      <c r="P25" s="1063"/>
      <c r="Q25" s="1064"/>
    </row>
    <row r="26" spans="2:17" s="913" customFormat="1" ht="14.1" customHeight="1" x14ac:dyDescent="0.2">
      <c r="B26" s="981" t="s">
        <v>388</v>
      </c>
      <c r="C26" s="979">
        <v>45446</v>
      </c>
      <c r="D26" s="979">
        <v>47427</v>
      </c>
      <c r="E26" s="980" t="s">
        <v>413</v>
      </c>
      <c r="F26" s="980" t="s">
        <v>270</v>
      </c>
      <c r="G26" s="970">
        <v>7000000000</v>
      </c>
      <c r="H26" s="970"/>
      <c r="I26" s="970">
        <f>((SUM(G26:$G$28))*L26/365*M26)</f>
        <v>708553424.65753424</v>
      </c>
      <c r="J26" s="970">
        <f t="shared" si="9"/>
        <v>70855342.465753421</v>
      </c>
      <c r="K26" s="970">
        <f t="shared" si="10"/>
        <v>7779408767.1232882</v>
      </c>
      <c r="L26" s="976">
        <v>0.10150000000000001</v>
      </c>
      <c r="M26" s="1061">
        <v>182</v>
      </c>
      <c r="N26" s="1062"/>
      <c r="O26" s="1062"/>
      <c r="P26" s="1063"/>
      <c r="Q26" s="1064"/>
    </row>
    <row r="27" spans="2:17" s="913" customFormat="1" ht="14.1" customHeight="1" x14ac:dyDescent="0.2">
      <c r="B27" s="981" t="s">
        <v>388</v>
      </c>
      <c r="C27" s="979">
        <v>45446</v>
      </c>
      <c r="D27" s="979">
        <v>47605</v>
      </c>
      <c r="E27" s="980" t="s">
        <v>413</v>
      </c>
      <c r="F27" s="980" t="s">
        <v>270</v>
      </c>
      <c r="G27" s="970"/>
      <c r="H27" s="970"/>
      <c r="I27" s="970">
        <f>((SUM(G27:$G$28))*L27/365*M27)</f>
        <v>346490410.95890409</v>
      </c>
      <c r="J27" s="970">
        <f t="shared" si="9"/>
        <v>34649041.09589041</v>
      </c>
      <c r="K27" s="970">
        <f t="shared" si="10"/>
        <v>381139452.05479449</v>
      </c>
      <c r="L27" s="976">
        <v>0.10150000000000001</v>
      </c>
      <c r="M27" s="1061">
        <v>178</v>
      </c>
      <c r="N27" s="1062"/>
      <c r="O27" s="1062"/>
      <c r="P27" s="1063"/>
      <c r="Q27" s="1064"/>
    </row>
    <row r="28" spans="2:17" s="913" customFormat="1" ht="14.1" customHeight="1" x14ac:dyDescent="0.2">
      <c r="B28" s="981" t="s">
        <v>388</v>
      </c>
      <c r="C28" s="979">
        <v>45446</v>
      </c>
      <c r="D28" s="979">
        <v>47785</v>
      </c>
      <c r="E28" s="980" t="s">
        <v>413</v>
      </c>
      <c r="F28" s="980" t="s">
        <v>270</v>
      </c>
      <c r="G28" s="970">
        <v>7000000000</v>
      </c>
      <c r="H28" s="970"/>
      <c r="I28" s="970">
        <f>((SUM(G28:$G$28))*L28/365*M28)</f>
        <v>350383561.6438356</v>
      </c>
      <c r="J28" s="970">
        <f t="shared" si="9"/>
        <v>35038356.16438356</v>
      </c>
      <c r="K28" s="970">
        <f t="shared" si="10"/>
        <v>7385421917.8082199</v>
      </c>
      <c r="L28" s="976">
        <v>0.10150000000000001</v>
      </c>
      <c r="M28" s="1061">
        <v>180</v>
      </c>
      <c r="N28" s="1062"/>
      <c r="O28" s="1062"/>
      <c r="P28" s="1063"/>
      <c r="Q28" s="1064"/>
    </row>
    <row r="29" spans="2:17" s="913" customFormat="1" ht="14.1" customHeight="1" x14ac:dyDescent="0.2">
      <c r="B29" s="981" t="s">
        <v>388</v>
      </c>
      <c r="C29" s="979">
        <v>45593</v>
      </c>
      <c r="D29" s="979">
        <v>46133</v>
      </c>
      <c r="E29" s="980" t="s">
        <v>413</v>
      </c>
      <c r="F29" s="980" t="s">
        <v>270</v>
      </c>
      <c r="G29" s="970"/>
      <c r="H29" s="970"/>
      <c r="I29" s="1044">
        <f>((SUM($G29:G$40))*L29/365*M29)</f>
        <v>1775342465.7534246</v>
      </c>
      <c r="J29" s="1044">
        <f t="shared" ref="J29:J40" si="11">+I29*0.1</f>
        <v>177534246.57534248</v>
      </c>
      <c r="K29" s="970">
        <f>+I29+J29</f>
        <v>1952876712.3287671</v>
      </c>
      <c r="L29" s="976">
        <v>0.09</v>
      </c>
      <c r="M29" s="1061">
        <v>180</v>
      </c>
      <c r="N29" s="1062"/>
      <c r="O29" s="1062"/>
      <c r="P29" s="1063"/>
      <c r="Q29" s="1064"/>
    </row>
    <row r="30" spans="2:17" s="913" customFormat="1" ht="14.1" customHeight="1" x14ac:dyDescent="0.2">
      <c r="B30" s="981" t="s">
        <v>388</v>
      </c>
      <c r="C30" s="979">
        <v>45593</v>
      </c>
      <c r="D30" s="979">
        <v>46311</v>
      </c>
      <c r="E30" s="980" t="s">
        <v>413</v>
      </c>
      <c r="F30" s="980" t="s">
        <v>270</v>
      </c>
      <c r="G30" s="970">
        <v>6000000000</v>
      </c>
      <c r="H30" s="970"/>
      <c r="I30" s="1044">
        <f>((SUM($G30:G$40))*L30/365*M30)</f>
        <v>1755616438.3561645</v>
      </c>
      <c r="J30" s="1044">
        <f t="shared" si="11"/>
        <v>175561643.83561647</v>
      </c>
      <c r="K30" s="970">
        <f t="shared" ref="K30:K40" si="12">+I30+G30+J30</f>
        <v>7931178082.191781</v>
      </c>
      <c r="L30" s="976">
        <v>0.09</v>
      </c>
      <c r="M30" s="1061">
        <v>178</v>
      </c>
      <c r="N30" s="1062"/>
      <c r="O30" s="1062"/>
      <c r="P30" s="1063"/>
      <c r="Q30" s="1064"/>
    </row>
    <row r="31" spans="2:17" s="913" customFormat="1" ht="14.1" customHeight="1" x14ac:dyDescent="0.2">
      <c r="B31" s="981" t="s">
        <v>388</v>
      </c>
      <c r="C31" s="979">
        <v>45593</v>
      </c>
      <c r="D31" s="979">
        <v>46493</v>
      </c>
      <c r="E31" s="980" t="s">
        <v>413</v>
      </c>
      <c r="F31" s="980" t="s">
        <v>270</v>
      </c>
      <c r="G31" s="970"/>
      <c r="H31" s="970"/>
      <c r="I31" s="1044">
        <f>((SUM($G31:G$40))*L31/365*M31)</f>
        <v>1525808219.1780822</v>
      </c>
      <c r="J31" s="1044">
        <f t="shared" si="11"/>
        <v>152580821.91780823</v>
      </c>
      <c r="K31" s="970">
        <f t="shared" si="12"/>
        <v>1678389041.0958905</v>
      </c>
      <c r="L31" s="976">
        <v>0.09</v>
      </c>
      <c r="M31" s="1061">
        <v>182</v>
      </c>
      <c r="N31" s="1062"/>
      <c r="O31" s="1062"/>
      <c r="P31" s="1063"/>
      <c r="Q31" s="1064"/>
    </row>
    <row r="32" spans="2:17" s="913" customFormat="1" ht="14.1" customHeight="1" x14ac:dyDescent="0.2">
      <c r="B32" s="981" t="s">
        <v>388</v>
      </c>
      <c r="C32" s="979">
        <v>45593</v>
      </c>
      <c r="D32" s="979">
        <v>46671</v>
      </c>
      <c r="E32" s="980" t="s">
        <v>413</v>
      </c>
      <c r="F32" s="980" t="s">
        <v>270</v>
      </c>
      <c r="G32" s="970">
        <v>6000000000</v>
      </c>
      <c r="H32" s="970"/>
      <c r="I32" s="1044">
        <f>((SUM($G32:G$40))*L32/365*M32)</f>
        <v>1492273972.6027398</v>
      </c>
      <c r="J32" s="1044">
        <f t="shared" si="11"/>
        <v>149227397.26027399</v>
      </c>
      <c r="K32" s="970">
        <f t="shared" si="12"/>
        <v>7641501369.8630133</v>
      </c>
      <c r="L32" s="976">
        <v>0.09</v>
      </c>
      <c r="M32" s="1061">
        <v>178</v>
      </c>
      <c r="N32" s="1062"/>
      <c r="O32" s="1062"/>
      <c r="P32" s="1063"/>
      <c r="Q32" s="1064"/>
    </row>
    <row r="33" spans="2:17" s="913" customFormat="1" ht="14.1" customHeight="1" x14ac:dyDescent="0.2">
      <c r="B33" s="981" t="s">
        <v>388</v>
      </c>
      <c r="C33" s="979">
        <v>45593</v>
      </c>
      <c r="D33" s="979">
        <v>46853</v>
      </c>
      <c r="E33" s="980" t="s">
        <v>413</v>
      </c>
      <c r="F33" s="980" t="s">
        <v>270</v>
      </c>
      <c r="G33" s="970"/>
      <c r="H33" s="970"/>
      <c r="I33" s="1044">
        <f>((SUM($G33:G$40))*L33/365*M33)</f>
        <v>1256547945.2054794</v>
      </c>
      <c r="J33" s="1044">
        <f t="shared" si="11"/>
        <v>125654794.52054794</v>
      </c>
      <c r="K33" s="970">
        <f t="shared" si="12"/>
        <v>1382202739.7260273</v>
      </c>
      <c r="L33" s="976">
        <v>0.09</v>
      </c>
      <c r="M33" s="1061">
        <v>182</v>
      </c>
      <c r="N33" s="1062"/>
      <c r="O33" s="1062"/>
      <c r="P33" s="1063"/>
      <c r="Q33" s="1064"/>
    </row>
    <row r="34" spans="2:17" s="913" customFormat="1" ht="14.1" customHeight="1" x14ac:dyDescent="0.2">
      <c r="B34" s="981" t="s">
        <v>388</v>
      </c>
      <c r="C34" s="979">
        <v>45593</v>
      </c>
      <c r="D34" s="979">
        <v>47031</v>
      </c>
      <c r="E34" s="980" t="s">
        <v>413</v>
      </c>
      <c r="F34" s="980" t="s">
        <v>270</v>
      </c>
      <c r="G34" s="970">
        <v>6000000000</v>
      </c>
      <c r="H34" s="970"/>
      <c r="I34" s="1044">
        <f>((SUM($G34:G$40))*L34/365*M34)</f>
        <v>1228931506.8493152</v>
      </c>
      <c r="J34" s="1044">
        <f t="shared" si="11"/>
        <v>122893150.68493152</v>
      </c>
      <c r="K34" s="970">
        <f t="shared" si="12"/>
        <v>7351824657.5342474</v>
      </c>
      <c r="L34" s="976">
        <v>0.09</v>
      </c>
      <c r="M34" s="1061">
        <v>178</v>
      </c>
      <c r="N34" s="1062"/>
      <c r="O34" s="1062"/>
      <c r="P34" s="1063"/>
      <c r="Q34" s="1064"/>
    </row>
    <row r="35" spans="2:17" s="913" customFormat="1" ht="14.1" customHeight="1" x14ac:dyDescent="0.2">
      <c r="B35" s="981" t="s">
        <v>388</v>
      </c>
      <c r="C35" s="979">
        <v>45593</v>
      </c>
      <c r="D35" s="979">
        <v>47213</v>
      </c>
      <c r="E35" s="980" t="s">
        <v>413</v>
      </c>
      <c r="F35" s="980" t="s">
        <v>270</v>
      </c>
      <c r="G35" s="970"/>
      <c r="H35" s="970"/>
      <c r="I35" s="1044">
        <f>((SUM($G35:G$40))*L35/365*M35)</f>
        <v>987287671.23287666</v>
      </c>
      <c r="J35" s="1044">
        <f t="shared" si="11"/>
        <v>98728767.123287678</v>
      </c>
      <c r="K35" s="970">
        <f t="shared" si="12"/>
        <v>1086016438.3561645</v>
      </c>
      <c r="L35" s="976">
        <v>0.09</v>
      </c>
      <c r="M35" s="1061">
        <v>182</v>
      </c>
      <c r="N35" s="1062"/>
      <c r="O35" s="1062"/>
      <c r="P35" s="1063"/>
      <c r="Q35" s="1064"/>
    </row>
    <row r="36" spans="2:17" s="913" customFormat="1" ht="14.1" customHeight="1" x14ac:dyDescent="0.2">
      <c r="B36" s="981" t="s">
        <v>388</v>
      </c>
      <c r="C36" s="979">
        <v>45593</v>
      </c>
      <c r="D36" s="979">
        <v>47392</v>
      </c>
      <c r="E36" s="980" t="s">
        <v>413</v>
      </c>
      <c r="F36" s="980" t="s">
        <v>270</v>
      </c>
      <c r="G36" s="970">
        <v>6000000000</v>
      </c>
      <c r="H36" s="970"/>
      <c r="I36" s="1044">
        <f>((SUM($G36:G$40))*L36/365*M36)</f>
        <v>971013698.63013697</v>
      </c>
      <c r="J36" s="1044">
        <f t="shared" si="11"/>
        <v>97101369.8630137</v>
      </c>
      <c r="K36" s="970">
        <f t="shared" si="12"/>
        <v>7068115068.4931498</v>
      </c>
      <c r="L36" s="976">
        <v>0.09</v>
      </c>
      <c r="M36" s="1061">
        <v>179</v>
      </c>
      <c r="N36" s="1062"/>
      <c r="O36" s="1062"/>
      <c r="P36" s="1063"/>
      <c r="Q36" s="1064"/>
    </row>
    <row r="37" spans="2:17" s="913" customFormat="1" ht="14.1" customHeight="1" x14ac:dyDescent="0.2">
      <c r="B37" s="981" t="s">
        <v>388</v>
      </c>
      <c r="C37" s="979">
        <v>45593</v>
      </c>
      <c r="D37" s="979">
        <v>47574</v>
      </c>
      <c r="E37" s="980" t="s">
        <v>413</v>
      </c>
      <c r="F37" s="980" t="s">
        <v>270</v>
      </c>
      <c r="G37" s="970"/>
      <c r="H37" s="970"/>
      <c r="I37" s="1044">
        <f>((SUM($G37:G$40))*L37/365*M37)</f>
        <v>718027397.26027405</v>
      </c>
      <c r="J37" s="1044">
        <f t="shared" si="11"/>
        <v>71802739.726027414</v>
      </c>
      <c r="K37" s="970">
        <f t="shared" si="12"/>
        <v>789830136.98630142</v>
      </c>
      <c r="L37" s="976">
        <v>0.09</v>
      </c>
      <c r="M37" s="1061">
        <v>182</v>
      </c>
      <c r="N37" s="1062"/>
      <c r="O37" s="1062"/>
      <c r="P37" s="1063"/>
      <c r="Q37" s="1064"/>
    </row>
    <row r="38" spans="2:17" s="913" customFormat="1" ht="14.1" customHeight="1" x14ac:dyDescent="0.2">
      <c r="B38" s="981" t="s">
        <v>388</v>
      </c>
      <c r="C38" s="979">
        <v>45593</v>
      </c>
      <c r="D38" s="979">
        <v>47751</v>
      </c>
      <c r="E38" s="980" t="s">
        <v>413</v>
      </c>
      <c r="F38" s="980" t="s">
        <v>270</v>
      </c>
      <c r="G38" s="970">
        <v>8000000000</v>
      </c>
      <c r="H38" s="970"/>
      <c r="I38" s="1044">
        <f>((SUM($G38:G$40))*L38/365*M38)</f>
        <v>698301369.86301374</v>
      </c>
      <c r="J38" s="1044">
        <f t="shared" si="11"/>
        <v>69830136.986301377</v>
      </c>
      <c r="K38" s="970">
        <f t="shared" si="12"/>
        <v>8768131506.8493156</v>
      </c>
      <c r="L38" s="976">
        <v>0.09</v>
      </c>
      <c r="M38" s="1061">
        <v>177</v>
      </c>
      <c r="N38" s="1062"/>
      <c r="O38" s="1062"/>
      <c r="P38" s="1063"/>
      <c r="Q38" s="1064"/>
    </row>
    <row r="39" spans="2:17" s="913" customFormat="1" ht="14.1" customHeight="1" x14ac:dyDescent="0.2">
      <c r="B39" s="981" t="s">
        <v>388</v>
      </c>
      <c r="C39" s="979">
        <v>45593</v>
      </c>
      <c r="D39" s="979">
        <v>47933</v>
      </c>
      <c r="E39" s="980" t="s">
        <v>413</v>
      </c>
      <c r="F39" s="980" t="s">
        <v>270</v>
      </c>
      <c r="G39" s="970"/>
      <c r="H39" s="970"/>
      <c r="I39" s="1044">
        <f>((SUM($G39:G$40))*L39/365*M39)</f>
        <v>359013698.63013703</v>
      </c>
      <c r="J39" s="1044">
        <f t="shared" si="11"/>
        <v>35901369.863013707</v>
      </c>
      <c r="K39" s="970">
        <f t="shared" si="12"/>
        <v>394915068.49315071</v>
      </c>
      <c r="L39" s="976">
        <v>0.09</v>
      </c>
      <c r="M39" s="1061">
        <v>182</v>
      </c>
      <c r="N39" s="1062"/>
      <c r="O39" s="1062"/>
      <c r="P39" s="1063"/>
      <c r="Q39" s="1064"/>
    </row>
    <row r="40" spans="2:17" s="913" customFormat="1" ht="14.1" customHeight="1" x14ac:dyDescent="0.2">
      <c r="B40" s="981" t="s">
        <v>388</v>
      </c>
      <c r="C40" s="979">
        <v>45593</v>
      </c>
      <c r="D40" s="979">
        <v>48113</v>
      </c>
      <c r="E40" s="980" t="s">
        <v>413</v>
      </c>
      <c r="F40" s="980" t="s">
        <v>270</v>
      </c>
      <c r="G40" s="970">
        <v>8000000000</v>
      </c>
      <c r="H40" s="970"/>
      <c r="I40" s="1044">
        <f>((SUM($G40:G$40))*L40/365*M40)</f>
        <v>355068493.15068495</v>
      </c>
      <c r="J40" s="1044">
        <f t="shared" si="11"/>
        <v>35506849.315068498</v>
      </c>
      <c r="K40" s="970">
        <f t="shared" si="12"/>
        <v>8390575342.4657536</v>
      </c>
      <c r="L40" s="976">
        <v>0.09</v>
      </c>
      <c r="M40" s="1061">
        <v>180</v>
      </c>
      <c r="N40" s="1062"/>
      <c r="O40" s="1062"/>
      <c r="P40" s="1063"/>
      <c r="Q40" s="1064"/>
    </row>
    <row r="41" spans="2:17" s="913" customFormat="1" ht="14.1" customHeight="1" x14ac:dyDescent="0.2">
      <c r="B41" s="981" t="s">
        <v>388</v>
      </c>
      <c r="C41" s="979">
        <v>45985</v>
      </c>
      <c r="D41" s="979">
        <v>46167</v>
      </c>
      <c r="E41" s="980" t="s">
        <v>413</v>
      </c>
      <c r="F41" s="980" t="s">
        <v>270</v>
      </c>
      <c r="G41" s="970"/>
      <c r="H41" s="996"/>
      <c r="I41" s="970" cm="1">
        <f t="array" ref="I41">SUM((G41:G43)*L41/365*M41)</f>
        <v>1313501479.4520547</v>
      </c>
      <c r="J41" s="970">
        <f>+I41*0.1</f>
        <v>131350147.94520548</v>
      </c>
      <c r="K41" s="970">
        <f>+I41+G41+J41</f>
        <v>1444851627.3972602</v>
      </c>
      <c r="L41" s="976">
        <v>0.08</v>
      </c>
      <c r="M41" s="1061">
        <f>+D41-C41</f>
        <v>182</v>
      </c>
      <c r="N41" s="1062"/>
      <c r="O41" s="1062"/>
      <c r="P41" s="996">
        <f>+I41/M41</f>
        <v>7217041.0958904102</v>
      </c>
      <c r="Q41" s="996">
        <f ca="1">+P41*($Q$3-$M$3+1)</f>
        <v>216511232.87671232</v>
      </c>
    </row>
    <row r="42" spans="2:17" s="913" customFormat="1" ht="14.1" customHeight="1" x14ac:dyDescent="0.2">
      <c r="B42" s="981" t="s">
        <v>388</v>
      </c>
      <c r="C42" s="979">
        <v>45985</v>
      </c>
      <c r="D42" s="979">
        <v>46345</v>
      </c>
      <c r="E42" s="980" t="s">
        <v>413</v>
      </c>
      <c r="F42" s="980" t="s">
        <v>270</v>
      </c>
      <c r="G42" s="970"/>
      <c r="H42" s="996"/>
      <c r="I42" s="970" cm="1">
        <f t="array" ref="I42">SUM((G42:G43)*L42/365*M42)</f>
        <v>1284633315.0684931</v>
      </c>
      <c r="J42" s="970">
        <f>+I42*0.1</f>
        <v>128463331.50684932</v>
      </c>
      <c r="K42" s="970">
        <f>+I42+G42+J42</f>
        <v>1413096646.5753424</v>
      </c>
      <c r="L42" s="976">
        <v>0.08</v>
      </c>
      <c r="M42" s="1061">
        <f>+D42-D41</f>
        <v>178</v>
      </c>
      <c r="N42" s="1062"/>
      <c r="O42" s="1062"/>
      <c r="P42" s="996">
        <f>+I42/M42</f>
        <v>7217041.0958904112</v>
      </c>
      <c r="Q42" s="996">
        <f ca="1">+P42*($Q$3-$M$3+1)</f>
        <v>216511232.87671232</v>
      </c>
    </row>
    <row r="43" spans="2:17" s="913" customFormat="1" ht="14.1" customHeight="1" x14ac:dyDescent="0.2">
      <c r="B43" s="981" t="s">
        <v>388</v>
      </c>
      <c r="C43" s="979">
        <v>45985</v>
      </c>
      <c r="D43" s="979">
        <v>46525</v>
      </c>
      <c r="E43" s="980" t="s">
        <v>413</v>
      </c>
      <c r="F43" s="980" t="s">
        <v>270</v>
      </c>
      <c r="G43" s="970">
        <f>5000000*6585.55</f>
        <v>32927750000</v>
      </c>
      <c r="H43" s="996"/>
      <c r="I43" s="970">
        <f>SUM((G43)*L43/365*M43)</f>
        <v>1299067397.2602739</v>
      </c>
      <c r="J43" s="970">
        <f>+I43*0.1</f>
        <v>129906739.7260274</v>
      </c>
      <c r="K43" s="970">
        <f>+I43+G43+J43</f>
        <v>34356724136.986301</v>
      </c>
      <c r="L43" s="976">
        <v>0.08</v>
      </c>
      <c r="M43" s="1061">
        <f>+D43-D42</f>
        <v>180</v>
      </c>
      <c r="N43" s="1062"/>
      <c r="O43" s="1062"/>
      <c r="P43" s="996">
        <f>+I43/M43</f>
        <v>7217041.0958904112</v>
      </c>
      <c r="Q43" s="996">
        <f ca="1">+P43*($Q$3-$M$3+1)</f>
        <v>216511232.87671232</v>
      </c>
    </row>
    <row r="44" spans="2:17" s="913" customFormat="1" ht="14.1" customHeight="1" x14ac:dyDescent="0.25">
      <c r="B44" s="982" t="s">
        <v>271</v>
      </c>
      <c r="C44" s="983"/>
      <c r="D44" s="983"/>
      <c r="E44" s="983"/>
      <c r="F44" s="984"/>
      <c r="G44" s="1043">
        <f>+SUM(G19:G43)</f>
        <v>106427750000</v>
      </c>
      <c r="H44" s="1043"/>
      <c r="I44" s="1043">
        <f>+SUM(I19:I43)</f>
        <v>27237313835.616436</v>
      </c>
      <c r="J44" s="1043">
        <f>+SUM(J19:J43)</f>
        <v>2723731383.561645</v>
      </c>
      <c r="K44" s="1043">
        <f>+SUM(K19:K43)</f>
        <v>136388795219.1781</v>
      </c>
      <c r="L44" s="1069">
        <f>+((P44*365)/G44)</f>
        <v>0</v>
      </c>
      <c r="M44" s="1061"/>
      <c r="N44" s="1061"/>
      <c r="O44" s="1061"/>
      <c r="P44" s="970">
        <f>+SUM(P19:P28)</f>
        <v>0</v>
      </c>
      <c r="Q44" s="970">
        <f>+SUM(Q19:Q28)</f>
        <v>0</v>
      </c>
    </row>
    <row r="45" spans="2:17" s="913" customFormat="1" ht="14.1" customHeight="1" x14ac:dyDescent="0.2">
      <c r="B45" s="1070" t="s">
        <v>383</v>
      </c>
      <c r="C45" s="1071"/>
      <c r="D45" s="1071"/>
      <c r="E45" s="1071"/>
      <c r="F45" s="1072"/>
      <c r="G45" s="1073">
        <f>+G44+G18</f>
        <v>189927750000</v>
      </c>
      <c r="H45" s="1073"/>
      <c r="I45" s="1073">
        <f>+I44+I18</f>
        <v>35106409725.027397</v>
      </c>
      <c r="J45" s="1073">
        <f>+J44+J18</f>
        <v>3510640972.5027409</v>
      </c>
      <c r="K45" s="1073">
        <f>+K44+K18</f>
        <v>227432745903.00961</v>
      </c>
      <c r="L45" s="1074">
        <f>+((P45*365)/G45)</f>
        <v>0</v>
      </c>
      <c r="M45" s="1075"/>
      <c r="N45" s="1075"/>
      <c r="O45" s="1075"/>
      <c r="P45" s="1073">
        <f>+P44</f>
        <v>0</v>
      </c>
      <c r="Q45" s="1073">
        <f>+Q44</f>
        <v>0</v>
      </c>
    </row>
    <row r="46" spans="2:17" s="913" customFormat="1" ht="14.1" customHeight="1" x14ac:dyDescent="0.2">
      <c r="B46" s="978" t="s">
        <v>342</v>
      </c>
      <c r="C46" s="979">
        <v>45953</v>
      </c>
      <c r="D46" s="979">
        <f>+C46+M46</f>
        <v>46153</v>
      </c>
      <c r="E46" s="980" t="s">
        <v>319</v>
      </c>
      <c r="F46" s="980" t="s">
        <v>315</v>
      </c>
      <c r="G46" s="970">
        <v>7001650000</v>
      </c>
      <c r="H46" s="970"/>
      <c r="I46" s="970">
        <f>(G46*L46/365*M46)</f>
        <v>391325095.89041096</v>
      </c>
      <c r="J46" s="970">
        <f t="shared" ref="J46:J47" si="13">+I46*0.1</f>
        <v>39132509.589041099</v>
      </c>
      <c r="K46" s="970">
        <f>+I46+G46+J46</f>
        <v>7432107605.4794521</v>
      </c>
      <c r="L46" s="976">
        <v>0.10199999999999999</v>
      </c>
      <c r="M46" s="1061">
        <v>200</v>
      </c>
      <c r="N46" s="1062"/>
      <c r="O46" s="1062"/>
      <c r="P46" s="1064">
        <f>+I46/M46</f>
        <v>1956625.4794520547</v>
      </c>
      <c r="Q46" s="1064">
        <f t="shared" ref="Q46:Q47" ca="1" si="14">+P46*($Q$3-$M$3+1)</f>
        <v>58698764.383561641</v>
      </c>
    </row>
    <row r="47" spans="2:17" s="913" customFormat="1" ht="14.1" customHeight="1" x14ac:dyDescent="0.2">
      <c r="B47" s="978" t="s">
        <v>342</v>
      </c>
      <c r="C47" s="979">
        <v>45964</v>
      </c>
      <c r="D47" s="979">
        <v>46145</v>
      </c>
      <c r="E47" s="980" t="s">
        <v>319</v>
      </c>
      <c r="F47" s="980" t="s">
        <v>315</v>
      </c>
      <c r="G47" s="970">
        <v>7001650000</v>
      </c>
      <c r="H47" s="970"/>
      <c r="I47" s="970">
        <f>(G47*L47/365*M47)</f>
        <v>347205109.58904111</v>
      </c>
      <c r="J47" s="970">
        <f t="shared" si="13"/>
        <v>34720510.95890411</v>
      </c>
      <c r="K47" s="970">
        <f>+I47+G47+J47</f>
        <v>7383575620.547945</v>
      </c>
      <c r="L47" s="976">
        <v>0.1</v>
      </c>
      <c r="M47" s="1061">
        <v>181</v>
      </c>
      <c r="N47" s="1062"/>
      <c r="O47" s="1062"/>
      <c r="P47" s="1064">
        <f>+I47/M47</f>
        <v>1918260.2739726028</v>
      </c>
      <c r="Q47" s="1064">
        <f t="shared" ca="1" si="14"/>
        <v>57547808.219178081</v>
      </c>
    </row>
    <row r="48" spans="2:17" s="913" customFormat="1" ht="14.1" customHeight="1" x14ac:dyDescent="0.2">
      <c r="B48" s="978" t="s">
        <v>342</v>
      </c>
      <c r="C48" s="979">
        <v>45967</v>
      </c>
      <c r="D48" s="979">
        <v>46147</v>
      </c>
      <c r="E48" s="980" t="s">
        <v>319</v>
      </c>
      <c r="F48" s="980" t="s">
        <v>315</v>
      </c>
      <c r="G48" s="970">
        <v>5001650000</v>
      </c>
      <c r="H48" s="970"/>
      <c r="I48" s="970">
        <f>(G48*L48/365*M48)</f>
        <v>246656712.32876712</v>
      </c>
      <c r="J48" s="970">
        <f t="shared" ref="J48" si="15">+I48*0.1</f>
        <v>24665671.232876714</v>
      </c>
      <c r="K48" s="970">
        <f>+I48+G48+J48</f>
        <v>5272972383.5616436</v>
      </c>
      <c r="L48" s="976">
        <v>0.1</v>
      </c>
      <c r="M48" s="1061">
        <v>180</v>
      </c>
      <c r="N48" s="1062"/>
      <c r="O48" s="1062"/>
      <c r="P48" s="1064">
        <f>+I48/M48</f>
        <v>1370315.0684931506</v>
      </c>
      <c r="Q48" s="1064">
        <f t="shared" ref="Q48" ca="1" si="16">+P48*($Q$3-$M$3+1)</f>
        <v>41109452.05479452</v>
      </c>
    </row>
    <row r="49" spans="2:17" s="913" customFormat="1" ht="14.1" customHeight="1" x14ac:dyDescent="0.25">
      <c r="B49" s="982" t="s">
        <v>314</v>
      </c>
      <c r="C49" s="983"/>
      <c r="D49" s="983"/>
      <c r="E49" s="983"/>
      <c r="F49" s="984"/>
      <c r="G49" s="1043">
        <f>SUM(G46:G48)</f>
        <v>19004950000</v>
      </c>
      <c r="H49" s="1043"/>
      <c r="I49" s="1043">
        <f>SUM(I46:I48)</f>
        <v>985186917.80821919</v>
      </c>
      <c r="J49" s="1043">
        <f>SUM(J46:J48)</f>
        <v>98518691.780821919</v>
      </c>
      <c r="K49" s="1043">
        <f>SUM(K46:K48)</f>
        <v>20088655609.589043</v>
      </c>
      <c r="L49" s="1069">
        <f>+((P49*365)/G49)</f>
        <v>2.6317617252347415E-2</v>
      </c>
      <c r="M49" s="1061"/>
      <c r="N49" s="1061"/>
      <c r="O49" s="1061"/>
      <c r="P49" s="970">
        <f>SUM(P48:P48)</f>
        <v>1370315.0684931506</v>
      </c>
      <c r="Q49" s="970">
        <f ca="1">SUM(Q48:Q48)</f>
        <v>41109452.05479452</v>
      </c>
    </row>
    <row r="50" spans="2:17" s="913" customFormat="1" ht="14.1" customHeight="1" x14ac:dyDescent="0.2">
      <c r="B50" s="981"/>
      <c r="C50" s="979">
        <v>44284</v>
      </c>
      <c r="D50" s="979">
        <v>46085</v>
      </c>
      <c r="E50" s="980" t="s">
        <v>319</v>
      </c>
      <c r="F50" s="980" t="s">
        <v>270</v>
      </c>
      <c r="G50" s="970">
        <v>1750962500</v>
      </c>
      <c r="H50" s="970"/>
      <c r="I50" s="970">
        <f>((SUM(G50:$G$50))*L50/365*M50)</f>
        <v>69726684.760273978</v>
      </c>
      <c r="J50" s="970">
        <f t="shared" ref="J50" si="17">+I50*0.1</f>
        <v>6972668.4760273984</v>
      </c>
      <c r="K50" s="970">
        <f t="shared" ref="K50:K58" si="18">+I50+G50+J50</f>
        <v>1827661853.2363014</v>
      </c>
      <c r="L50" s="976">
        <v>7.6499999999999999E-2</v>
      </c>
      <c r="M50" s="1061">
        <v>190</v>
      </c>
      <c r="N50" s="1062"/>
      <c r="O50" s="1062"/>
      <c r="P50" s="1064">
        <f>+I50/M50</f>
        <v>366982.55136986304</v>
      </c>
      <c r="Q50" s="1064">
        <f ca="1">+P50*($Q$3-$M$3+1)</f>
        <v>11009476.541095892</v>
      </c>
    </row>
    <row r="51" spans="2:17" s="913" customFormat="1" ht="14.1" customHeight="1" x14ac:dyDescent="0.2">
      <c r="B51" s="981"/>
      <c r="C51" s="979">
        <v>45502</v>
      </c>
      <c r="D51" s="979">
        <v>46042</v>
      </c>
      <c r="E51" s="980" t="s">
        <v>319</v>
      </c>
      <c r="F51" s="980" t="s">
        <v>270</v>
      </c>
      <c r="G51" s="970">
        <v>0</v>
      </c>
      <c r="H51" s="970"/>
      <c r="I51" s="970">
        <f>((SUM(G51:$G$58))*L51/365*M51)</f>
        <v>1433755035.6164384</v>
      </c>
      <c r="J51" s="970">
        <f t="shared" ref="J51:J56" si="19">+I51*0.1</f>
        <v>143375503.56164384</v>
      </c>
      <c r="K51" s="970">
        <f t="shared" si="18"/>
        <v>1577130539.1780822</v>
      </c>
      <c r="L51" s="976">
        <v>7.6499999999999999E-2</v>
      </c>
      <c r="M51" s="1061">
        <v>180</v>
      </c>
      <c r="N51" s="1062"/>
      <c r="O51" s="1062"/>
      <c r="P51" s="1064"/>
      <c r="Q51" s="1064"/>
    </row>
    <row r="52" spans="2:17" s="913" customFormat="1" ht="14.1" customHeight="1" x14ac:dyDescent="0.2">
      <c r="B52" s="981"/>
      <c r="C52" s="979">
        <v>45502</v>
      </c>
      <c r="D52" s="979">
        <v>46222</v>
      </c>
      <c r="E52" s="980" t="s">
        <v>319</v>
      </c>
      <c r="F52" s="980" t="s">
        <v>270</v>
      </c>
      <c r="G52" s="970">
        <v>4000000000</v>
      </c>
      <c r="H52" s="970"/>
      <c r="I52" s="970">
        <f>((SUM(G52:$G$58))*L52/365*M52)</f>
        <v>1433755035.6164384</v>
      </c>
      <c r="J52" s="970">
        <f t="shared" si="19"/>
        <v>143375503.56164384</v>
      </c>
      <c r="K52" s="970">
        <f t="shared" si="18"/>
        <v>5577130539.1780815</v>
      </c>
      <c r="L52" s="976">
        <v>7.6499999999999999E-2</v>
      </c>
      <c r="M52" s="1061">
        <v>180</v>
      </c>
      <c r="N52" s="1062"/>
      <c r="O52" s="1062"/>
      <c r="P52" s="1064"/>
      <c r="Q52" s="1064"/>
    </row>
    <row r="53" spans="2:17" s="913" customFormat="1" ht="14.1" customHeight="1" x14ac:dyDescent="0.2">
      <c r="B53" s="981"/>
      <c r="C53" s="979">
        <v>45502</v>
      </c>
      <c r="D53" s="979">
        <v>46402</v>
      </c>
      <c r="E53" s="980" t="s">
        <v>319</v>
      </c>
      <c r="F53" s="980" t="s">
        <v>270</v>
      </c>
      <c r="G53" s="970">
        <v>0</v>
      </c>
      <c r="H53" s="970"/>
      <c r="I53" s="970">
        <f>((SUM(G53:$G$58))*L53/365*M53)</f>
        <v>1282850926.0273974</v>
      </c>
      <c r="J53" s="970">
        <f t="shared" si="19"/>
        <v>128285092.60273975</v>
      </c>
      <c r="K53" s="970">
        <f t="shared" si="18"/>
        <v>1411136018.6301372</v>
      </c>
      <c r="L53" s="976">
        <v>7.6499999999999999E-2</v>
      </c>
      <c r="M53" s="1061">
        <v>180</v>
      </c>
      <c r="N53" s="1062"/>
      <c r="O53" s="1062"/>
      <c r="P53" s="1064"/>
      <c r="Q53" s="1064"/>
    </row>
    <row r="54" spans="2:17" s="913" customFormat="1" ht="14.1" customHeight="1" x14ac:dyDescent="0.2">
      <c r="B54" s="981"/>
      <c r="C54" s="979">
        <v>45502</v>
      </c>
      <c r="D54" s="979">
        <v>46582</v>
      </c>
      <c r="E54" s="980" t="s">
        <v>319</v>
      </c>
      <c r="F54" s="980" t="s">
        <v>270</v>
      </c>
      <c r="G54" s="970">
        <v>10000000000</v>
      </c>
      <c r="H54" s="970"/>
      <c r="I54" s="970">
        <f>((SUM(G54:$G$58))*L54/365*M54)</f>
        <v>1282850926.0273974</v>
      </c>
      <c r="J54" s="970">
        <f t="shared" si="19"/>
        <v>128285092.60273975</v>
      </c>
      <c r="K54" s="970">
        <f t="shared" si="18"/>
        <v>11411136018.630136</v>
      </c>
      <c r="L54" s="976">
        <v>7.6499999999999999E-2</v>
      </c>
      <c r="M54" s="1061">
        <v>180</v>
      </c>
      <c r="N54" s="1062"/>
      <c r="O54" s="1062"/>
      <c r="P54" s="1064"/>
      <c r="Q54" s="1064"/>
    </row>
    <row r="55" spans="2:17" s="913" customFormat="1" ht="14.1" customHeight="1" x14ac:dyDescent="0.2">
      <c r="B55" s="981"/>
      <c r="C55" s="979">
        <v>45502</v>
      </c>
      <c r="D55" s="979">
        <v>46762</v>
      </c>
      <c r="E55" s="980" t="s">
        <v>319</v>
      </c>
      <c r="F55" s="980" t="s">
        <v>270</v>
      </c>
      <c r="G55" s="970">
        <v>0</v>
      </c>
      <c r="H55" s="970"/>
      <c r="I55" s="970">
        <f>((SUM(G55:$G$58))*L55/365*M55)</f>
        <v>905590652.05479443</v>
      </c>
      <c r="J55" s="970">
        <f t="shared" si="19"/>
        <v>90559065.205479443</v>
      </c>
      <c r="K55" s="970">
        <f t="shared" si="18"/>
        <v>996149717.26027393</v>
      </c>
      <c r="L55" s="976">
        <v>7.6499999999999999E-2</v>
      </c>
      <c r="M55" s="1061">
        <v>180</v>
      </c>
      <c r="N55" s="1062"/>
      <c r="O55" s="1062"/>
      <c r="P55" s="1064"/>
      <c r="Q55" s="1064"/>
    </row>
    <row r="56" spans="2:17" s="913" customFormat="1" ht="14.1" customHeight="1" x14ac:dyDescent="0.2">
      <c r="B56" s="981"/>
      <c r="C56" s="979">
        <v>45502</v>
      </c>
      <c r="D56" s="979">
        <v>46942</v>
      </c>
      <c r="E56" s="980" t="s">
        <v>319</v>
      </c>
      <c r="F56" s="980" t="s">
        <v>270</v>
      </c>
      <c r="G56" s="970">
        <v>10000000000</v>
      </c>
      <c r="H56" s="970"/>
      <c r="I56" s="970">
        <f>((SUM(G56:$G$58))*L56/365*M56)</f>
        <v>905590652.05479443</v>
      </c>
      <c r="J56" s="970">
        <f t="shared" si="19"/>
        <v>90559065.205479443</v>
      </c>
      <c r="K56" s="970">
        <f t="shared" si="18"/>
        <v>10996149717.260273</v>
      </c>
      <c r="L56" s="976">
        <v>7.6499999999999999E-2</v>
      </c>
      <c r="M56" s="1061">
        <v>180</v>
      </c>
      <c r="N56" s="1062"/>
      <c r="O56" s="1062"/>
      <c r="P56" s="1064"/>
      <c r="Q56" s="1064"/>
    </row>
    <row r="57" spans="2:17" s="913" customFormat="1" ht="14.1" customHeight="1" x14ac:dyDescent="0.2">
      <c r="B57" s="981"/>
      <c r="C57" s="979">
        <v>45502</v>
      </c>
      <c r="D57" s="979">
        <v>47122</v>
      </c>
      <c r="E57" s="980" t="s">
        <v>319</v>
      </c>
      <c r="F57" s="980" t="s">
        <v>270</v>
      </c>
      <c r="G57" s="970">
        <v>0</v>
      </c>
      <c r="H57" s="970"/>
      <c r="I57" s="970">
        <f>((SUM(G57:$G$58))*L57/365*M57)</f>
        <v>528330378.08219177</v>
      </c>
      <c r="J57" s="970">
        <f>+I57*0.1</f>
        <v>52833037.80821918</v>
      </c>
      <c r="K57" s="970">
        <f t="shared" si="18"/>
        <v>581163415.8904109</v>
      </c>
      <c r="L57" s="976">
        <v>7.6499999999999999E-2</v>
      </c>
      <c r="M57" s="1061">
        <v>180</v>
      </c>
      <c r="N57" s="1062"/>
      <c r="O57" s="1062"/>
      <c r="P57" s="1064"/>
      <c r="Q57" s="1064"/>
    </row>
    <row r="58" spans="2:17" s="913" customFormat="1" ht="14.1" customHeight="1" x14ac:dyDescent="0.2">
      <c r="B58" s="981"/>
      <c r="C58" s="979">
        <v>45502</v>
      </c>
      <c r="D58" s="979">
        <v>47302</v>
      </c>
      <c r="E58" s="980" t="s">
        <v>319</v>
      </c>
      <c r="F58" s="980" t="s">
        <v>270</v>
      </c>
      <c r="G58" s="970">
        <v>14004400000</v>
      </c>
      <c r="H58" s="970"/>
      <c r="I58" s="970">
        <f>((SUM(G58:$G$58))*L58/365*M58)</f>
        <v>528330378.08219177</v>
      </c>
      <c r="J58" s="970">
        <f>+I58*0.1</f>
        <v>52833037.80821918</v>
      </c>
      <c r="K58" s="970">
        <f t="shared" si="18"/>
        <v>14585563415.890411</v>
      </c>
      <c r="L58" s="976">
        <v>7.6499999999999999E-2</v>
      </c>
      <c r="M58" s="1061">
        <v>180</v>
      </c>
      <c r="N58" s="1062"/>
      <c r="O58" s="1062"/>
      <c r="P58" s="1064"/>
      <c r="Q58" s="1064"/>
    </row>
    <row r="59" spans="2:17" s="913" customFormat="1" ht="14.1" customHeight="1" x14ac:dyDescent="0.25">
      <c r="B59" s="982" t="s">
        <v>271</v>
      </c>
      <c r="C59" s="983"/>
      <c r="D59" s="983"/>
      <c r="E59" s="983"/>
      <c r="F59" s="984"/>
      <c r="G59" s="1043">
        <f>+SUM(G50:G58)</f>
        <v>39755362500</v>
      </c>
      <c r="H59" s="1043"/>
      <c r="I59" s="1043">
        <f>+SUM(I50:I58)</f>
        <v>8370780668.3219166</v>
      </c>
      <c r="J59" s="1043">
        <f>+I59*0.1</f>
        <v>837078066.83219171</v>
      </c>
      <c r="K59" s="1043">
        <f>+SUM(K50:K58)</f>
        <v>48963221235.154106</v>
      </c>
      <c r="L59" s="1069">
        <f>+((P59*365)/G59)</f>
        <v>3.3693223461363233E-3</v>
      </c>
      <c r="M59" s="1061"/>
      <c r="N59" s="1061"/>
      <c r="O59" s="1061"/>
      <c r="P59" s="970">
        <f>+SUM(P50:P58)</f>
        <v>366982.55136986304</v>
      </c>
      <c r="Q59" s="970">
        <f ca="1">+SUM(Q50:Q58)</f>
        <v>11009476.541095892</v>
      </c>
    </row>
    <row r="60" spans="2:17" s="913" customFormat="1" ht="14.25" x14ac:dyDescent="0.2">
      <c r="B60" s="1070" t="s">
        <v>334</v>
      </c>
      <c r="C60" s="1071"/>
      <c r="D60" s="1071"/>
      <c r="E60" s="1071"/>
      <c r="F60" s="1072"/>
      <c r="G60" s="1073">
        <f>+G49+G59</f>
        <v>58760312500</v>
      </c>
      <c r="H60" s="1073"/>
      <c r="I60" s="1073">
        <f>+I49+I59</f>
        <v>9355967586.1301365</v>
      </c>
      <c r="J60" s="1073">
        <f>+J49+J59</f>
        <v>935596758.61301363</v>
      </c>
      <c r="K60" s="1073">
        <f>+K49+K59</f>
        <v>69051876844.743149</v>
      </c>
      <c r="L60" s="1074">
        <f>+((P60*365)/G60)</f>
        <v>1.0791529252843915E-2</v>
      </c>
      <c r="M60" s="1075"/>
      <c r="N60" s="1075"/>
      <c r="O60" s="1075"/>
      <c r="P60" s="1073">
        <f>+P49+P59</f>
        <v>1737297.6198630137</v>
      </c>
      <c r="Q60" s="1073">
        <f ca="1">+Q49+Q59</f>
        <v>52118928.59589041</v>
      </c>
    </row>
    <row r="61" spans="2:17" s="913" customFormat="1" ht="14.1" customHeight="1" x14ac:dyDescent="0.2">
      <c r="B61" s="1076"/>
      <c r="C61" s="979">
        <v>45915</v>
      </c>
      <c r="D61" s="979">
        <v>46095</v>
      </c>
      <c r="E61" s="980" t="s">
        <v>401</v>
      </c>
      <c r="F61" s="736" t="s">
        <v>315</v>
      </c>
      <c r="G61" s="737"/>
      <c r="H61" s="737"/>
      <c r="I61" s="737" cm="1">
        <f t="array" ref="I61">SUM((G61:G62)*L61/365*M61)</f>
        <v>355068493.15068495</v>
      </c>
      <c r="J61" s="737">
        <f t="shared" ref="J61:J72" si="20">+I61*0.1</f>
        <v>35506849.315068498</v>
      </c>
      <c r="K61" s="737">
        <f t="shared" ref="K61:K78" si="21">+I61+G61+J61</f>
        <v>390575342.46575344</v>
      </c>
      <c r="L61" s="976">
        <v>0.12</v>
      </c>
      <c r="M61" s="1061">
        <f>+D61+-C61</f>
        <v>180</v>
      </c>
      <c r="N61" s="1062"/>
      <c r="O61" s="1062"/>
      <c r="P61" s="1064">
        <f t="shared" ref="P61:P78" si="22">+I61/M61</f>
        <v>1972602.7397260275</v>
      </c>
      <c r="Q61" s="1064">
        <f t="shared" ref="Q61:Q72" ca="1" si="23">+P61*($Q$3-$M$3+1)</f>
        <v>59178082.19178082</v>
      </c>
    </row>
    <row r="62" spans="2:17" s="913" customFormat="1" ht="13.5" customHeight="1" x14ac:dyDescent="0.2">
      <c r="B62" s="1076"/>
      <c r="C62" s="979">
        <v>45915</v>
      </c>
      <c r="D62" s="979">
        <v>46105</v>
      </c>
      <c r="E62" s="980" t="s">
        <v>401</v>
      </c>
      <c r="F62" s="736" t="s">
        <v>315</v>
      </c>
      <c r="G62" s="737">
        <v>6000000000</v>
      </c>
      <c r="H62" s="737"/>
      <c r="I62" s="737">
        <f>SUM((G62)*L62/365*M62)</f>
        <v>19726027.397260275</v>
      </c>
      <c r="J62" s="737">
        <f t="shared" si="20"/>
        <v>1972602.7397260275</v>
      </c>
      <c r="K62" s="737">
        <f t="shared" si="21"/>
        <v>6021698630.1369867</v>
      </c>
      <c r="L62" s="976">
        <v>0.12</v>
      </c>
      <c r="M62" s="1061">
        <f>+D62+-D61</f>
        <v>10</v>
      </c>
      <c r="N62" s="1062"/>
      <c r="O62" s="1062"/>
      <c r="P62" s="1064">
        <f t="shared" si="22"/>
        <v>1972602.7397260275</v>
      </c>
      <c r="Q62" s="1064">
        <f t="shared" ca="1" si="23"/>
        <v>59178082.19178082</v>
      </c>
    </row>
    <row r="63" spans="2:17" s="913" customFormat="1" ht="14.1" customHeight="1" x14ac:dyDescent="0.2">
      <c r="B63" s="1076"/>
      <c r="C63" s="979">
        <v>45930</v>
      </c>
      <c r="D63" s="979">
        <v>46113</v>
      </c>
      <c r="E63" s="980" t="s">
        <v>401</v>
      </c>
      <c r="F63" s="736" t="s">
        <v>315</v>
      </c>
      <c r="G63" s="737">
        <v>7000000000</v>
      </c>
      <c r="H63" s="737"/>
      <c r="I63" s="737">
        <f>SUM((G63)*L63/365*M63)</f>
        <v>443963013.69863009</v>
      </c>
      <c r="J63" s="737">
        <f t="shared" ref="J63" si="24">+I63*0.1</f>
        <v>44396301.369863011</v>
      </c>
      <c r="K63" s="737">
        <f t="shared" si="21"/>
        <v>7488359315.0684929</v>
      </c>
      <c r="L63" s="976">
        <v>0.1265</v>
      </c>
      <c r="M63" s="1061">
        <v>183</v>
      </c>
      <c r="N63" s="1062"/>
      <c r="O63" s="1062"/>
      <c r="P63" s="1064">
        <f t="shared" si="22"/>
        <v>2426027.3972602738</v>
      </c>
      <c r="Q63" s="1064">
        <f t="shared" ref="Q63" ca="1" si="25">+P63*($Q$3-$M$3+1)</f>
        <v>72780821.91780822</v>
      </c>
    </row>
    <row r="64" spans="2:17" s="913" customFormat="1" ht="14.1" customHeight="1" x14ac:dyDescent="0.2">
      <c r="B64" s="1076"/>
      <c r="C64" s="979">
        <v>45938</v>
      </c>
      <c r="D64" s="979">
        <v>46123</v>
      </c>
      <c r="E64" s="980" t="s">
        <v>401</v>
      </c>
      <c r="F64" s="736" t="s">
        <v>315</v>
      </c>
      <c r="G64" s="737">
        <v>8500000000</v>
      </c>
      <c r="H64" s="737"/>
      <c r="I64" s="737">
        <f>SUM((G64)*L64/365*M64)</f>
        <v>508369863.01369858</v>
      </c>
      <c r="J64" s="737">
        <f t="shared" si="20"/>
        <v>50836986.301369861</v>
      </c>
      <c r="K64" s="737">
        <f t="shared" si="21"/>
        <v>9059206849.3150692</v>
      </c>
      <c r="L64" s="976">
        <v>0.11799999999999999</v>
      </c>
      <c r="M64" s="1061">
        <f>+D64-C64</f>
        <v>185</v>
      </c>
      <c r="N64" s="1062"/>
      <c r="O64" s="1062"/>
      <c r="P64" s="1064">
        <f t="shared" si="22"/>
        <v>2747945.2054794519</v>
      </c>
      <c r="Q64" s="1064">
        <f t="shared" ca="1" si="23"/>
        <v>82438356.16438356</v>
      </c>
    </row>
    <row r="65" spans="2:17" s="913" customFormat="1" ht="14.1" customHeight="1" x14ac:dyDescent="0.2">
      <c r="B65" s="1076"/>
      <c r="C65" s="979">
        <v>45938</v>
      </c>
      <c r="D65" s="979">
        <v>46118</v>
      </c>
      <c r="E65" s="980" t="s">
        <v>401</v>
      </c>
      <c r="F65" s="736" t="s">
        <v>315</v>
      </c>
      <c r="G65" s="737"/>
      <c r="H65" s="737"/>
      <c r="I65" s="737" cm="1">
        <f t="array" ref="I65">SUM((G65:G66)*L65/365*M65)</f>
        <v>494630136.98630136</v>
      </c>
      <c r="J65" s="737">
        <f t="shared" ref="J65:J66" si="26">+I65*0.1</f>
        <v>49463013.698630139</v>
      </c>
      <c r="K65" s="737">
        <f t="shared" ref="K65:K66" si="27">+I65+G65+J65</f>
        <v>544093150.68493152</v>
      </c>
      <c r="L65" s="976">
        <v>0.11799999999999999</v>
      </c>
      <c r="M65" s="1061">
        <f>+D65-C65</f>
        <v>180</v>
      </c>
      <c r="N65" s="1062"/>
      <c r="O65" s="1062"/>
      <c r="P65" s="1064">
        <f t="shared" ref="P65:P66" si="28">+I65/M65</f>
        <v>2747945.2054794519</v>
      </c>
      <c r="Q65" s="1064">
        <f t="shared" ref="Q65:Q66" ca="1" si="29">+P65*($Q$3-$M$3+1)</f>
        <v>82438356.16438356</v>
      </c>
    </row>
    <row r="66" spans="2:17" s="913" customFormat="1" ht="14.1" customHeight="1" x14ac:dyDescent="0.2">
      <c r="B66" s="1076"/>
      <c r="C66" s="979">
        <v>45938</v>
      </c>
      <c r="D66" s="979">
        <v>46128</v>
      </c>
      <c r="E66" s="980" t="s">
        <v>401</v>
      </c>
      <c r="F66" s="736" t="s">
        <v>315</v>
      </c>
      <c r="G66" s="737">
        <v>8500000000</v>
      </c>
      <c r="H66" s="737"/>
      <c r="I66" s="737">
        <f>SUM((G66)*L66/365*M66)</f>
        <v>27479452.05479452</v>
      </c>
      <c r="J66" s="737">
        <f t="shared" si="26"/>
        <v>2747945.2054794524</v>
      </c>
      <c r="K66" s="737">
        <f t="shared" si="27"/>
        <v>8530227397.2602739</v>
      </c>
      <c r="L66" s="976">
        <v>0.11799999999999999</v>
      </c>
      <c r="M66" s="1061">
        <f>+D66-D65</f>
        <v>10</v>
      </c>
      <c r="N66" s="1062"/>
      <c r="O66" s="1062"/>
      <c r="P66" s="1064">
        <f t="shared" si="28"/>
        <v>2747945.2054794519</v>
      </c>
      <c r="Q66" s="1064">
        <f t="shared" ca="1" si="29"/>
        <v>82438356.16438356</v>
      </c>
    </row>
    <row r="67" spans="2:17" s="913" customFormat="1" ht="14.1" customHeight="1" x14ac:dyDescent="0.2">
      <c r="B67" s="1076"/>
      <c r="C67" s="979">
        <v>45982</v>
      </c>
      <c r="D67" s="979">
        <v>46162</v>
      </c>
      <c r="E67" s="980" t="s">
        <v>401</v>
      </c>
      <c r="F67" s="736" t="s">
        <v>315</v>
      </c>
      <c r="G67" s="737">
        <v>0</v>
      </c>
      <c r="H67" s="737"/>
      <c r="I67" s="737" cm="1">
        <f t="array" ref="I67">SUM((G67:G69)*L67/365*M67)</f>
        <v>454216438.3561644</v>
      </c>
      <c r="J67" s="737">
        <f t="shared" si="20"/>
        <v>45421643.83561644</v>
      </c>
      <c r="K67" s="737">
        <f t="shared" si="21"/>
        <v>499638082.19178081</v>
      </c>
      <c r="L67" s="976">
        <v>0.109</v>
      </c>
      <c r="M67" s="1061">
        <f>+D67-C67</f>
        <v>180</v>
      </c>
      <c r="N67" s="1062"/>
      <c r="O67" s="1062"/>
      <c r="P67" s="1064">
        <f t="shared" si="22"/>
        <v>2523424.6575342468</v>
      </c>
      <c r="Q67" s="1064">
        <f t="shared" ca="1" si="23"/>
        <v>75702739.726027399</v>
      </c>
    </row>
    <row r="68" spans="2:17" s="913" customFormat="1" ht="14.1" customHeight="1" x14ac:dyDescent="0.2">
      <c r="B68" s="1076"/>
      <c r="C68" s="979">
        <v>45982</v>
      </c>
      <c r="D68" s="979">
        <v>46336</v>
      </c>
      <c r="E68" s="980" t="s">
        <v>401</v>
      </c>
      <c r="F68" s="736" t="s">
        <v>315</v>
      </c>
      <c r="G68" s="737">
        <v>0</v>
      </c>
      <c r="H68" s="737"/>
      <c r="I68" s="737" cm="1">
        <f t="array" ref="I68">SUM((G68:G69)*L68/365*M68)</f>
        <v>439075890.41095895</v>
      </c>
      <c r="J68" s="737">
        <f t="shared" ref="J68" si="30">+I68*0.1</f>
        <v>43907589.041095898</v>
      </c>
      <c r="K68" s="737">
        <f t="shared" si="21"/>
        <v>482983479.45205486</v>
      </c>
      <c r="L68" s="976">
        <v>0.109</v>
      </c>
      <c r="M68" s="1061">
        <f>+D68-D67</f>
        <v>174</v>
      </c>
      <c r="N68" s="1062"/>
      <c r="O68" s="1062"/>
      <c r="P68" s="1064">
        <f t="shared" si="22"/>
        <v>2523424.6575342468</v>
      </c>
      <c r="Q68" s="1064">
        <f t="shared" ref="Q68" ca="1" si="31">+P68*($Q$3-$M$3+1)</f>
        <v>75702739.726027399</v>
      </c>
    </row>
    <row r="69" spans="2:17" s="913" customFormat="1" ht="14.1" customHeight="1" x14ac:dyDescent="0.2">
      <c r="B69" s="1076"/>
      <c r="C69" s="979">
        <v>45982</v>
      </c>
      <c r="D69" s="979">
        <v>46497</v>
      </c>
      <c r="E69" s="980" t="s">
        <v>401</v>
      </c>
      <c r="F69" s="736" t="s">
        <v>315</v>
      </c>
      <c r="G69" s="737">
        <v>8450000000</v>
      </c>
      <c r="H69" s="737"/>
      <c r="I69" s="737">
        <f>SUM((G69)*L69/365*M69)</f>
        <v>406271369.86301374</v>
      </c>
      <c r="J69" s="737">
        <f t="shared" si="20"/>
        <v>40627136.986301377</v>
      </c>
      <c r="K69" s="737">
        <f t="shared" ref="K69:K76" si="32">+I69+G69+J69</f>
        <v>8896898506.8493156</v>
      </c>
      <c r="L69" s="976">
        <v>0.109</v>
      </c>
      <c r="M69" s="1061">
        <f>+D69-D68</f>
        <v>161</v>
      </c>
      <c r="N69" s="1062"/>
      <c r="O69" s="1062"/>
      <c r="P69" s="1064">
        <f t="shared" ref="P69:P76" si="33">+I69/M69</f>
        <v>2523424.6575342468</v>
      </c>
      <c r="Q69" s="1064">
        <f t="shared" ca="1" si="23"/>
        <v>75702739.726027399</v>
      </c>
    </row>
    <row r="70" spans="2:17" s="913" customFormat="1" ht="14.1" customHeight="1" x14ac:dyDescent="0.2">
      <c r="B70" s="1076"/>
      <c r="C70" s="979">
        <v>45982</v>
      </c>
      <c r="D70" s="979">
        <f>+D67</f>
        <v>46162</v>
      </c>
      <c r="E70" s="980" t="s">
        <v>401</v>
      </c>
      <c r="F70" s="736" t="s">
        <v>315</v>
      </c>
      <c r="G70" s="737">
        <f>+G67</f>
        <v>0</v>
      </c>
      <c r="H70" s="737"/>
      <c r="I70" s="737" cm="1">
        <f t="array" ref="I70">SUM((G70:G72)*L70/365*M70)</f>
        <v>454216438.3561644</v>
      </c>
      <c r="J70" s="737">
        <f t="shared" si="20"/>
        <v>45421643.83561644</v>
      </c>
      <c r="K70" s="737">
        <f t="shared" ref="K70:K72" si="34">+I70+G70+J70</f>
        <v>499638082.19178081</v>
      </c>
      <c r="L70" s="976">
        <v>0.109</v>
      </c>
      <c r="M70" s="1061">
        <f t="shared" ref="M70" si="35">+D70-C70</f>
        <v>180</v>
      </c>
      <c r="N70" s="1062"/>
      <c r="O70" s="1062"/>
      <c r="P70" s="1064">
        <f t="shared" ref="P70:P72" si="36">+I70/M70</f>
        <v>2523424.6575342468</v>
      </c>
      <c r="Q70" s="1064">
        <f t="shared" ca="1" si="23"/>
        <v>75702739.726027399</v>
      </c>
    </row>
    <row r="71" spans="2:17" s="913" customFormat="1" ht="14.1" customHeight="1" x14ac:dyDescent="0.2">
      <c r="B71" s="1076"/>
      <c r="C71" s="979">
        <v>45982</v>
      </c>
      <c r="D71" s="979">
        <f>+D68</f>
        <v>46336</v>
      </c>
      <c r="E71" s="980" t="s">
        <v>401</v>
      </c>
      <c r="F71" s="736" t="s">
        <v>315</v>
      </c>
      <c r="G71" s="737">
        <f>+G68</f>
        <v>0</v>
      </c>
      <c r="H71" s="737"/>
      <c r="I71" s="737" cm="1">
        <f t="array" ref="I71">SUM((G71:G72)*L71/365*M71)</f>
        <v>439075890.41095895</v>
      </c>
      <c r="J71" s="737">
        <f t="shared" si="20"/>
        <v>43907589.041095898</v>
      </c>
      <c r="K71" s="737">
        <f t="shared" si="34"/>
        <v>482983479.45205486</v>
      </c>
      <c r="L71" s="976">
        <v>0.109</v>
      </c>
      <c r="M71" s="1061">
        <f t="shared" ref="M71:M72" si="37">+D71-D70</f>
        <v>174</v>
      </c>
      <c r="N71" s="1062"/>
      <c r="O71" s="1062"/>
      <c r="P71" s="1064">
        <f t="shared" si="36"/>
        <v>2523424.6575342468</v>
      </c>
      <c r="Q71" s="1064">
        <f t="shared" ca="1" si="23"/>
        <v>75702739.726027399</v>
      </c>
    </row>
    <row r="72" spans="2:17" s="913" customFormat="1" ht="14.1" customHeight="1" x14ac:dyDescent="0.2">
      <c r="B72" s="1076"/>
      <c r="C72" s="979">
        <v>45982</v>
      </c>
      <c r="D72" s="979">
        <f>+D69+10</f>
        <v>46507</v>
      </c>
      <c r="E72" s="980" t="s">
        <v>401</v>
      </c>
      <c r="F72" s="736" t="s">
        <v>315</v>
      </c>
      <c r="G72" s="737">
        <f>+G69</f>
        <v>8450000000</v>
      </c>
      <c r="H72" s="737"/>
      <c r="I72" s="737">
        <f t="shared" ref="I72" si="38">SUM((G72)*L72/365*M72)</f>
        <v>431505616.43835622</v>
      </c>
      <c r="J72" s="737">
        <f t="shared" si="20"/>
        <v>43150561.643835627</v>
      </c>
      <c r="K72" s="737">
        <f t="shared" si="34"/>
        <v>8924656178.0821915</v>
      </c>
      <c r="L72" s="976">
        <v>0.109</v>
      </c>
      <c r="M72" s="1061">
        <f t="shared" si="37"/>
        <v>171</v>
      </c>
      <c r="N72" s="1062"/>
      <c r="O72" s="1062"/>
      <c r="P72" s="1064">
        <f t="shared" si="36"/>
        <v>2523424.6575342468</v>
      </c>
      <c r="Q72" s="1064">
        <f t="shared" ca="1" si="23"/>
        <v>75702739.726027399</v>
      </c>
    </row>
    <row r="73" spans="2:17" s="913" customFormat="1" ht="14.1" customHeight="1" x14ac:dyDescent="0.2">
      <c r="B73" s="1076"/>
      <c r="C73" s="979">
        <v>45982</v>
      </c>
      <c r="D73" s="979">
        <f>+D70</f>
        <v>46162</v>
      </c>
      <c r="E73" s="980" t="s">
        <v>401</v>
      </c>
      <c r="F73" s="736" t="s">
        <v>315</v>
      </c>
      <c r="G73" s="737">
        <f t="shared" ref="G73:G78" si="39">+G70</f>
        <v>0</v>
      </c>
      <c r="H73" s="737"/>
      <c r="I73" s="737" cm="1">
        <f t="array" ref="I73">SUM((G73:G75)*L73/365*M73)</f>
        <v>454216438.3561644</v>
      </c>
      <c r="J73" s="737">
        <f t="shared" ref="J73:J77" si="40">+I73*0.1</f>
        <v>45421643.83561644</v>
      </c>
      <c r="K73" s="737">
        <f t="shared" si="32"/>
        <v>499638082.19178081</v>
      </c>
      <c r="L73" s="976">
        <v>0.109</v>
      </c>
      <c r="M73" s="1061">
        <f t="shared" ref="M73" si="41">+D73-C73</f>
        <v>180</v>
      </c>
      <c r="N73" s="1062"/>
      <c r="O73" s="1062"/>
      <c r="P73" s="1064">
        <f t="shared" si="33"/>
        <v>2523424.6575342468</v>
      </c>
      <c r="Q73" s="1064">
        <f t="shared" ref="Q73:Q77" ca="1" si="42">+P73*($Q$3-$M$3+1)</f>
        <v>75702739.726027399</v>
      </c>
    </row>
    <row r="74" spans="2:17" s="913" customFormat="1" ht="14.1" customHeight="1" x14ac:dyDescent="0.2">
      <c r="B74" s="1076"/>
      <c r="C74" s="979">
        <v>45982</v>
      </c>
      <c r="D74" s="979">
        <f>+D71</f>
        <v>46336</v>
      </c>
      <c r="E74" s="980" t="s">
        <v>401</v>
      </c>
      <c r="F74" s="736" t="s">
        <v>315</v>
      </c>
      <c r="G74" s="737">
        <f t="shared" si="39"/>
        <v>0</v>
      </c>
      <c r="H74" s="737"/>
      <c r="I74" s="737" cm="1">
        <f t="array" ref="I74">SUM((G74:G75)*L74/365*M74)</f>
        <v>439075890.41095895</v>
      </c>
      <c r="J74" s="737">
        <f t="shared" ref="J74:J75" si="43">+I74*0.1</f>
        <v>43907589.041095898</v>
      </c>
      <c r="K74" s="737">
        <f t="shared" ref="K74:K75" si="44">+I74+G74+J74</f>
        <v>482983479.45205486</v>
      </c>
      <c r="L74" s="976">
        <v>0.109</v>
      </c>
      <c r="M74" s="1061">
        <f t="shared" ref="M74:M75" si="45">+D74-D73</f>
        <v>174</v>
      </c>
      <c r="N74" s="1062"/>
      <c r="O74" s="1062"/>
      <c r="P74" s="1064">
        <f t="shared" ref="P74:P75" si="46">+I74/M74</f>
        <v>2523424.6575342468</v>
      </c>
      <c r="Q74" s="1064">
        <f t="shared" ref="Q74:Q75" ca="1" si="47">+P74*($Q$3-$M$3+1)</f>
        <v>75702739.726027399</v>
      </c>
    </row>
    <row r="75" spans="2:17" s="913" customFormat="1" ht="14.1" customHeight="1" x14ac:dyDescent="0.2">
      <c r="B75" s="1076"/>
      <c r="C75" s="979">
        <v>45982</v>
      </c>
      <c r="D75" s="979">
        <f>+D72+10</f>
        <v>46517</v>
      </c>
      <c r="E75" s="980" t="s">
        <v>401</v>
      </c>
      <c r="F75" s="736" t="s">
        <v>315</v>
      </c>
      <c r="G75" s="737">
        <f t="shared" si="39"/>
        <v>8450000000</v>
      </c>
      <c r="H75" s="737"/>
      <c r="I75" s="737">
        <f t="shared" ref="I75" si="48">SUM((G75)*L75/365*M75)</f>
        <v>456739863.0136987</v>
      </c>
      <c r="J75" s="737">
        <f t="shared" si="43"/>
        <v>45673986.301369876</v>
      </c>
      <c r="K75" s="737">
        <f t="shared" si="44"/>
        <v>8952413849.3150692</v>
      </c>
      <c r="L75" s="976">
        <v>0.109</v>
      </c>
      <c r="M75" s="1061">
        <f t="shared" si="45"/>
        <v>181</v>
      </c>
      <c r="N75" s="1062"/>
      <c r="O75" s="1062"/>
      <c r="P75" s="1064">
        <f t="shared" si="46"/>
        <v>2523424.6575342468</v>
      </c>
      <c r="Q75" s="1064">
        <f t="shared" ca="1" si="47"/>
        <v>75702739.726027399</v>
      </c>
    </row>
    <row r="76" spans="2:17" s="913" customFormat="1" ht="14.1" customHeight="1" x14ac:dyDescent="0.2">
      <c r="B76" s="1076"/>
      <c r="C76" s="979">
        <v>45982</v>
      </c>
      <c r="D76" s="979">
        <f>+D73</f>
        <v>46162</v>
      </c>
      <c r="E76" s="980" t="s">
        <v>401</v>
      </c>
      <c r="F76" s="736" t="s">
        <v>315</v>
      </c>
      <c r="G76" s="737">
        <f t="shared" si="39"/>
        <v>0</v>
      </c>
      <c r="H76" s="737"/>
      <c r="I76" s="737" cm="1">
        <f t="array" ref="I76">SUM((G76:G78)*L76/365*M76)</f>
        <v>454216438.3561644</v>
      </c>
      <c r="J76" s="737">
        <f t="shared" si="40"/>
        <v>45421643.83561644</v>
      </c>
      <c r="K76" s="737">
        <f t="shared" si="32"/>
        <v>499638082.19178081</v>
      </c>
      <c r="L76" s="976">
        <v>0.109</v>
      </c>
      <c r="M76" s="1061">
        <f t="shared" ref="M76" si="49">+D76-C76</f>
        <v>180</v>
      </c>
      <c r="N76" s="1062"/>
      <c r="O76" s="1062"/>
      <c r="P76" s="1064">
        <f t="shared" si="33"/>
        <v>2523424.6575342468</v>
      </c>
      <c r="Q76" s="1064">
        <f t="shared" ca="1" si="42"/>
        <v>75702739.726027399</v>
      </c>
    </row>
    <row r="77" spans="2:17" s="913" customFormat="1" ht="14.1" customHeight="1" x14ac:dyDescent="0.2">
      <c r="B77" s="1076"/>
      <c r="C77" s="979">
        <v>45982</v>
      </c>
      <c r="D77" s="979">
        <f>+D74</f>
        <v>46336</v>
      </c>
      <c r="E77" s="980" t="s">
        <v>401</v>
      </c>
      <c r="F77" s="736" t="s">
        <v>315</v>
      </c>
      <c r="G77" s="737">
        <f t="shared" si="39"/>
        <v>0</v>
      </c>
      <c r="H77" s="737"/>
      <c r="I77" s="737" cm="1">
        <f t="array" ref="I77">SUM((G77:G78)*L77/365*M77)</f>
        <v>439075890.41095895</v>
      </c>
      <c r="J77" s="737">
        <f t="shared" si="40"/>
        <v>43907589.041095898</v>
      </c>
      <c r="K77" s="737">
        <f t="shared" ref="K77" si="50">+I77+G77+J77</f>
        <v>482983479.45205486</v>
      </c>
      <c r="L77" s="976">
        <v>0.109</v>
      </c>
      <c r="M77" s="1061">
        <f t="shared" ref="M77:M78" si="51">+D77-D76</f>
        <v>174</v>
      </c>
      <c r="N77" s="1062"/>
      <c r="O77" s="1062"/>
      <c r="P77" s="1064">
        <f t="shared" ref="P77" si="52">+I77/M77</f>
        <v>2523424.6575342468</v>
      </c>
      <c r="Q77" s="1064">
        <f t="shared" ca="1" si="42"/>
        <v>75702739.726027399</v>
      </c>
    </row>
    <row r="78" spans="2:17" s="913" customFormat="1" ht="14.1" customHeight="1" x14ac:dyDescent="0.2">
      <c r="B78" s="1076"/>
      <c r="C78" s="979">
        <v>45982</v>
      </c>
      <c r="D78" s="979">
        <f>+D75+10</f>
        <v>46527</v>
      </c>
      <c r="E78" s="980" t="s">
        <v>401</v>
      </c>
      <c r="F78" s="736" t="s">
        <v>315</v>
      </c>
      <c r="G78" s="737">
        <f t="shared" si="39"/>
        <v>8450000000</v>
      </c>
      <c r="H78" s="737"/>
      <c r="I78" s="737">
        <f t="shared" ref="I78" si="53">SUM((G78)*L78/365*M78)</f>
        <v>481974109.58904111</v>
      </c>
      <c r="J78" s="737">
        <f t="shared" ref="J78" si="54">+I78*0.1</f>
        <v>48197410.958904117</v>
      </c>
      <c r="K78" s="737">
        <f t="shared" si="21"/>
        <v>8980171520.547945</v>
      </c>
      <c r="L78" s="976">
        <v>0.109</v>
      </c>
      <c r="M78" s="1061">
        <f t="shared" si="51"/>
        <v>191</v>
      </c>
      <c r="N78" s="1062"/>
      <c r="O78" s="1062"/>
      <c r="P78" s="1064">
        <f t="shared" si="22"/>
        <v>2523424.6575342468</v>
      </c>
      <c r="Q78" s="1064">
        <f t="shared" ref="Q78" ca="1" si="55">+P78*($Q$3-$M$3+1)</f>
        <v>75702739.726027399</v>
      </c>
    </row>
    <row r="79" spans="2:17" s="913" customFormat="1" ht="14.25" x14ac:dyDescent="0.2">
      <c r="B79" s="1070" t="s">
        <v>363</v>
      </c>
      <c r="C79" s="1071"/>
      <c r="D79" s="1071"/>
      <c r="E79" s="1071"/>
      <c r="F79" s="1072"/>
      <c r="G79" s="1073">
        <f>SUM(G61:G78)</f>
        <v>63800000000</v>
      </c>
      <c r="H79" s="1073"/>
      <c r="I79" s="1073">
        <f>SUM(I61:I78)</f>
        <v>7198897260.2739716</v>
      </c>
      <c r="J79" s="1073">
        <f>SUM(J61:J78)</f>
        <v>719889726.02739727</v>
      </c>
      <c r="K79" s="1073">
        <f>SUM(K61:K78)</f>
        <v>71718786986.301376</v>
      </c>
      <c r="L79" s="1074">
        <f>+((P79*365)/G79)</f>
        <v>3.6449843260188089E-2</v>
      </c>
      <c r="M79" s="1075"/>
      <c r="N79" s="1075"/>
      <c r="O79" s="1075"/>
      <c r="P79" s="1073">
        <f>SUM(P61:P63)</f>
        <v>6371232.8767123288</v>
      </c>
      <c r="Q79" s="1073" t="e">
        <f>SUM(#REF!)</f>
        <v>#REF!</v>
      </c>
    </row>
    <row r="80" spans="2:17" ht="14.1" customHeight="1" x14ac:dyDescent="0.2">
      <c r="B80" s="978" t="s">
        <v>343</v>
      </c>
      <c r="C80" s="979">
        <v>44162</v>
      </c>
      <c r="D80" s="979">
        <v>46078</v>
      </c>
      <c r="E80" s="980" t="s">
        <v>123</v>
      </c>
      <c r="F80" s="980" t="s">
        <v>217</v>
      </c>
      <c r="G80" s="970">
        <v>1500000000</v>
      </c>
      <c r="H80" s="970"/>
      <c r="I80" s="970">
        <f>(SUM(G80:$G$80))*L80/365*M80</f>
        <v>56095890.410958908</v>
      </c>
      <c r="J80" s="970">
        <f t="shared" ref="J80:J92" si="56">+I80*0.1</f>
        <v>5609589.041095891</v>
      </c>
      <c r="K80" s="1077">
        <f t="shared" ref="K80:K92" si="57">+I80+G80</f>
        <v>1556095890.410959</v>
      </c>
      <c r="L80" s="976">
        <v>7.4999999999999997E-2</v>
      </c>
      <c r="M80" s="1061">
        <v>182</v>
      </c>
      <c r="N80" s="1062">
        <f t="shared" ref="N80:N92" ca="1" si="58">+$M$3-C80-1</f>
        <v>1944</v>
      </c>
      <c r="O80" s="1062">
        <f t="shared" ref="O80:O92" ca="1" si="59">+D80-$Q$3-1</f>
        <v>-59</v>
      </c>
      <c r="P80" s="1063"/>
      <c r="Q80" s="1064"/>
    </row>
    <row r="81" spans="2:17" ht="14.1" customHeight="1" x14ac:dyDescent="0.2">
      <c r="B81" s="986"/>
      <c r="C81" s="979">
        <v>45488</v>
      </c>
      <c r="D81" s="979">
        <v>46032</v>
      </c>
      <c r="E81" s="980" t="s">
        <v>123</v>
      </c>
      <c r="F81" s="980" t="s">
        <v>217</v>
      </c>
      <c r="G81" s="970">
        <v>0</v>
      </c>
      <c r="H81" s="970"/>
      <c r="I81" s="970">
        <f>(SUM($G81:$G$92))*L81/365*M81</f>
        <v>1509602739.7260273</v>
      </c>
      <c r="J81" s="970">
        <f t="shared" si="56"/>
        <v>150960273.97260273</v>
      </c>
      <c r="K81" s="1077">
        <f t="shared" si="57"/>
        <v>1509602739.7260273</v>
      </c>
      <c r="L81" s="976">
        <v>8.6499999999999994E-2</v>
      </c>
      <c r="M81" s="1061">
        <v>182</v>
      </c>
      <c r="N81" s="1062">
        <f t="shared" ca="1" si="58"/>
        <v>618</v>
      </c>
      <c r="O81" s="1062">
        <f t="shared" ca="1" si="59"/>
        <v>-105</v>
      </c>
      <c r="P81" s="1063"/>
      <c r="Q81" s="1064"/>
    </row>
    <row r="82" spans="2:17" ht="14.1" customHeight="1" x14ac:dyDescent="0.2">
      <c r="B82" s="986"/>
      <c r="C82" s="979">
        <v>45488</v>
      </c>
      <c r="D82" s="979">
        <f t="shared" ref="D82:D92" si="60">+D81+M82</f>
        <v>46214</v>
      </c>
      <c r="E82" s="980" t="s">
        <v>123</v>
      </c>
      <c r="F82" s="980" t="s">
        <v>217</v>
      </c>
      <c r="G82" s="970">
        <v>5830000000</v>
      </c>
      <c r="H82" s="970"/>
      <c r="I82" s="970">
        <f>(SUM($G82:$G$92))*L82/365*M82</f>
        <v>1509602739.7260273</v>
      </c>
      <c r="J82" s="970">
        <f t="shared" si="56"/>
        <v>150960273.97260273</v>
      </c>
      <c r="K82" s="1077">
        <f t="shared" si="57"/>
        <v>7339602739.7260275</v>
      </c>
      <c r="L82" s="976">
        <v>8.6499999999999994E-2</v>
      </c>
      <c r="M82" s="1061">
        <v>182</v>
      </c>
      <c r="N82" s="1062">
        <f t="shared" ca="1" si="58"/>
        <v>618</v>
      </c>
      <c r="O82" s="1062">
        <f t="shared" ca="1" si="59"/>
        <v>77</v>
      </c>
      <c r="P82" s="1063"/>
      <c r="Q82" s="1064"/>
    </row>
    <row r="83" spans="2:17" ht="14.1" customHeight="1" x14ac:dyDescent="0.2">
      <c r="B83" s="986"/>
      <c r="C83" s="979">
        <v>45488</v>
      </c>
      <c r="D83" s="979">
        <f t="shared" si="60"/>
        <v>46396</v>
      </c>
      <c r="E83" s="980" t="s">
        <v>123</v>
      </c>
      <c r="F83" s="980" t="s">
        <v>217</v>
      </c>
      <c r="G83" s="970">
        <v>0</v>
      </c>
      <c r="H83" s="970"/>
      <c r="I83" s="970">
        <f>(SUM($G83:$G$92))*L83/365*M83</f>
        <v>1258146054.7945206</v>
      </c>
      <c r="J83" s="970">
        <f t="shared" si="56"/>
        <v>125814605.47945207</v>
      </c>
      <c r="K83" s="1077">
        <f t="shared" si="57"/>
        <v>1258146054.7945206</v>
      </c>
      <c r="L83" s="976">
        <v>8.6499999999999994E-2</v>
      </c>
      <c r="M83" s="1061">
        <v>182</v>
      </c>
      <c r="N83" s="1062">
        <f t="shared" ca="1" si="58"/>
        <v>618</v>
      </c>
      <c r="O83" s="1062">
        <f t="shared" ca="1" si="59"/>
        <v>259</v>
      </c>
      <c r="P83" s="1063"/>
      <c r="Q83" s="1064"/>
    </row>
    <row r="84" spans="2:17" ht="14.1" customHeight="1" x14ac:dyDescent="0.2">
      <c r="B84" s="986"/>
      <c r="C84" s="979">
        <v>45488</v>
      </c>
      <c r="D84" s="979">
        <f t="shared" si="60"/>
        <v>46578</v>
      </c>
      <c r="E84" s="980" t="s">
        <v>123</v>
      </c>
      <c r="F84" s="980" t="s">
        <v>217</v>
      </c>
      <c r="G84" s="970">
        <v>5830000000</v>
      </c>
      <c r="H84" s="970"/>
      <c r="I84" s="970">
        <f>(SUM($G84:$G$92))*L84/365*M84</f>
        <v>1258146054.7945206</v>
      </c>
      <c r="J84" s="970">
        <f t="shared" si="56"/>
        <v>125814605.47945207</v>
      </c>
      <c r="K84" s="1077">
        <f t="shared" si="57"/>
        <v>7088146054.7945204</v>
      </c>
      <c r="L84" s="976">
        <v>8.6499999999999994E-2</v>
      </c>
      <c r="M84" s="1061">
        <v>182</v>
      </c>
      <c r="N84" s="1062">
        <f t="shared" ca="1" si="58"/>
        <v>618</v>
      </c>
      <c r="O84" s="1062">
        <f t="shared" ca="1" si="59"/>
        <v>441</v>
      </c>
      <c r="P84" s="1063"/>
      <c r="Q84" s="1064"/>
    </row>
    <row r="85" spans="2:17" ht="14.1" customHeight="1" x14ac:dyDescent="0.2">
      <c r="B85" s="986"/>
      <c r="C85" s="979">
        <v>45488</v>
      </c>
      <c r="D85" s="979">
        <f t="shared" si="60"/>
        <v>46760</v>
      </c>
      <c r="E85" s="980" t="s">
        <v>123</v>
      </c>
      <c r="F85" s="980" t="s">
        <v>217</v>
      </c>
      <c r="G85" s="970">
        <v>0</v>
      </c>
      <c r="H85" s="970"/>
      <c r="I85" s="970">
        <f>(SUM($G85:$G$92))*L85/365*M85</f>
        <v>1006689369.8630135</v>
      </c>
      <c r="J85" s="970">
        <f t="shared" si="56"/>
        <v>100668936.98630136</v>
      </c>
      <c r="K85" s="1077">
        <f t="shared" si="57"/>
        <v>1006689369.8630135</v>
      </c>
      <c r="L85" s="976">
        <v>8.6499999999999994E-2</v>
      </c>
      <c r="M85" s="1061">
        <v>182</v>
      </c>
      <c r="N85" s="1062">
        <f t="shared" ca="1" si="58"/>
        <v>618</v>
      </c>
      <c r="O85" s="1062">
        <f t="shared" ca="1" si="59"/>
        <v>623</v>
      </c>
      <c r="P85" s="1063"/>
      <c r="Q85" s="1064"/>
    </row>
    <row r="86" spans="2:17" ht="14.1" customHeight="1" x14ac:dyDescent="0.2">
      <c r="B86" s="986"/>
      <c r="C86" s="979">
        <v>45488</v>
      </c>
      <c r="D86" s="979">
        <f t="shared" si="60"/>
        <v>46942</v>
      </c>
      <c r="E86" s="980" t="s">
        <v>123</v>
      </c>
      <c r="F86" s="980" t="s">
        <v>217</v>
      </c>
      <c r="G86" s="970">
        <v>5830000000</v>
      </c>
      <c r="H86" s="970"/>
      <c r="I86" s="970">
        <f>(SUM($G86:$G$92))*L86/365*M86</f>
        <v>1006689369.8630135</v>
      </c>
      <c r="J86" s="970">
        <f t="shared" si="56"/>
        <v>100668936.98630136</v>
      </c>
      <c r="K86" s="1077">
        <f t="shared" si="57"/>
        <v>6836689369.8630133</v>
      </c>
      <c r="L86" s="976">
        <v>8.6499999999999994E-2</v>
      </c>
      <c r="M86" s="1061">
        <v>182</v>
      </c>
      <c r="N86" s="1062">
        <f t="shared" ca="1" si="58"/>
        <v>618</v>
      </c>
      <c r="O86" s="1062">
        <f t="shared" ca="1" si="59"/>
        <v>805</v>
      </c>
      <c r="P86" s="1063"/>
      <c r="Q86" s="1064"/>
    </row>
    <row r="87" spans="2:17" ht="14.1" customHeight="1" x14ac:dyDescent="0.2">
      <c r="B87" s="986"/>
      <c r="C87" s="979">
        <v>45488</v>
      </c>
      <c r="D87" s="979">
        <f t="shared" si="60"/>
        <v>47124</v>
      </c>
      <c r="E87" s="980" t="s">
        <v>123</v>
      </c>
      <c r="F87" s="980" t="s">
        <v>217</v>
      </c>
      <c r="G87" s="970">
        <v>0</v>
      </c>
      <c r="H87" s="970"/>
      <c r="I87" s="970">
        <f>(SUM($G87:$G$92))*L87/365*M87</f>
        <v>755232684.93150687</v>
      </c>
      <c r="J87" s="970">
        <f t="shared" si="56"/>
        <v>75523268.493150696</v>
      </c>
      <c r="K87" s="1077">
        <f t="shared" si="57"/>
        <v>755232684.93150687</v>
      </c>
      <c r="L87" s="976">
        <v>8.6499999999999994E-2</v>
      </c>
      <c r="M87" s="1061">
        <v>182</v>
      </c>
      <c r="N87" s="1062">
        <f t="shared" ca="1" si="58"/>
        <v>618</v>
      </c>
      <c r="O87" s="1062">
        <f t="shared" ca="1" si="59"/>
        <v>987</v>
      </c>
      <c r="P87" s="1063"/>
      <c r="Q87" s="1064"/>
    </row>
    <row r="88" spans="2:17" ht="14.1" customHeight="1" x14ac:dyDescent="0.2">
      <c r="B88" s="986"/>
      <c r="C88" s="979">
        <v>45488</v>
      </c>
      <c r="D88" s="979">
        <f t="shared" si="60"/>
        <v>47306</v>
      </c>
      <c r="E88" s="980" t="s">
        <v>123</v>
      </c>
      <c r="F88" s="980" t="s">
        <v>217</v>
      </c>
      <c r="G88" s="970">
        <v>5830000000</v>
      </c>
      <c r="H88" s="970"/>
      <c r="I88" s="970">
        <f>(SUM($G88:$G$92))*L88/365*M88</f>
        <v>755232684.93150687</v>
      </c>
      <c r="J88" s="970">
        <f t="shared" si="56"/>
        <v>75523268.493150696</v>
      </c>
      <c r="K88" s="1077">
        <f t="shared" si="57"/>
        <v>6585232684.9315071</v>
      </c>
      <c r="L88" s="976">
        <v>8.6499999999999994E-2</v>
      </c>
      <c r="M88" s="1061">
        <v>182</v>
      </c>
      <c r="N88" s="1062">
        <f t="shared" ca="1" si="58"/>
        <v>618</v>
      </c>
      <c r="O88" s="1062">
        <f t="shared" ca="1" si="59"/>
        <v>1169</v>
      </c>
      <c r="P88" s="1063"/>
      <c r="Q88" s="1064"/>
    </row>
    <row r="89" spans="2:17" ht="14.1" customHeight="1" x14ac:dyDescent="0.2">
      <c r="B89" s="986"/>
      <c r="C89" s="979">
        <v>45488</v>
      </c>
      <c r="D89" s="979">
        <f t="shared" si="60"/>
        <v>47488</v>
      </c>
      <c r="E89" s="980" t="s">
        <v>123</v>
      </c>
      <c r="F89" s="980" t="s">
        <v>217</v>
      </c>
      <c r="G89" s="970">
        <v>0</v>
      </c>
      <c r="H89" s="970"/>
      <c r="I89" s="970">
        <f>(SUM($G89:$G$92))*L89/365*M89</f>
        <v>503775999.99999994</v>
      </c>
      <c r="J89" s="970">
        <f t="shared" si="56"/>
        <v>50377600</v>
      </c>
      <c r="K89" s="1077">
        <f t="shared" si="57"/>
        <v>503775999.99999994</v>
      </c>
      <c r="L89" s="976">
        <v>8.6499999999999994E-2</v>
      </c>
      <c r="M89" s="1061">
        <v>182</v>
      </c>
      <c r="N89" s="1062">
        <f t="shared" ca="1" si="58"/>
        <v>618</v>
      </c>
      <c r="O89" s="1062">
        <f t="shared" ca="1" si="59"/>
        <v>1351</v>
      </c>
      <c r="P89" s="1063"/>
      <c r="Q89" s="1064"/>
    </row>
    <row r="90" spans="2:17" ht="14.1" customHeight="1" x14ac:dyDescent="0.2">
      <c r="B90" s="986"/>
      <c r="C90" s="979">
        <v>45488</v>
      </c>
      <c r="D90" s="979">
        <f t="shared" si="60"/>
        <v>47670</v>
      </c>
      <c r="E90" s="980" t="s">
        <v>123</v>
      </c>
      <c r="F90" s="980" t="s">
        <v>217</v>
      </c>
      <c r="G90" s="970">
        <v>5830000000</v>
      </c>
      <c r="H90" s="970"/>
      <c r="I90" s="970">
        <f>(SUM($G90:$G$92))*L90/365*M90</f>
        <v>503775999.99999994</v>
      </c>
      <c r="J90" s="970">
        <f t="shared" si="56"/>
        <v>50377600</v>
      </c>
      <c r="K90" s="1077">
        <f t="shared" si="57"/>
        <v>6333776000</v>
      </c>
      <c r="L90" s="976">
        <v>8.6499999999999994E-2</v>
      </c>
      <c r="M90" s="1061">
        <v>182</v>
      </c>
      <c r="N90" s="1062">
        <f t="shared" ca="1" si="58"/>
        <v>618</v>
      </c>
      <c r="O90" s="1062">
        <f t="shared" ca="1" si="59"/>
        <v>1533</v>
      </c>
      <c r="P90" s="1063"/>
      <c r="Q90" s="1064"/>
    </row>
    <row r="91" spans="2:17" ht="14.1" customHeight="1" x14ac:dyDescent="0.2">
      <c r="B91" s="986"/>
      <c r="C91" s="979">
        <v>45488</v>
      </c>
      <c r="D91" s="979">
        <f t="shared" si="60"/>
        <v>47852</v>
      </c>
      <c r="E91" s="980" t="s">
        <v>123</v>
      </c>
      <c r="F91" s="980" t="s">
        <v>217</v>
      </c>
      <c r="G91" s="970">
        <v>0</v>
      </c>
      <c r="H91" s="970"/>
      <c r="I91" s="970">
        <f>(SUM($G91:$G$92))*L91/365*M91</f>
        <v>252319315.06849313</v>
      </c>
      <c r="J91" s="970">
        <f t="shared" si="56"/>
        <v>25231931.506849315</v>
      </c>
      <c r="K91" s="1077">
        <f t="shared" si="57"/>
        <v>252319315.06849313</v>
      </c>
      <c r="L91" s="976">
        <v>8.6499999999999994E-2</v>
      </c>
      <c r="M91" s="1061">
        <v>182</v>
      </c>
      <c r="N91" s="1062">
        <f t="shared" ca="1" si="58"/>
        <v>618</v>
      </c>
      <c r="O91" s="1062">
        <f t="shared" ca="1" si="59"/>
        <v>1715</v>
      </c>
      <c r="P91" s="1063"/>
      <c r="Q91" s="1064"/>
    </row>
    <row r="92" spans="2:17" ht="14.1" customHeight="1" x14ac:dyDescent="0.2">
      <c r="B92" s="986"/>
      <c r="C92" s="979">
        <v>45488</v>
      </c>
      <c r="D92" s="979">
        <f t="shared" si="60"/>
        <v>48034</v>
      </c>
      <c r="E92" s="980" t="s">
        <v>123</v>
      </c>
      <c r="F92" s="980" t="s">
        <v>217</v>
      </c>
      <c r="G92" s="970">
        <v>5850000000</v>
      </c>
      <c r="H92" s="970"/>
      <c r="I92" s="970">
        <f>(SUM($G92:$G$92))*L92/365*M92</f>
        <v>252319315.06849313</v>
      </c>
      <c r="J92" s="970">
        <f t="shared" si="56"/>
        <v>25231931.506849315</v>
      </c>
      <c r="K92" s="1077">
        <f t="shared" si="57"/>
        <v>6102319315.0684929</v>
      </c>
      <c r="L92" s="976">
        <v>8.6499999999999994E-2</v>
      </c>
      <c r="M92" s="1061">
        <v>182</v>
      </c>
      <c r="N92" s="1062">
        <f t="shared" ca="1" si="58"/>
        <v>618</v>
      </c>
      <c r="O92" s="1062">
        <f t="shared" ca="1" si="59"/>
        <v>1897</v>
      </c>
      <c r="P92" s="1063"/>
      <c r="Q92" s="1064"/>
    </row>
    <row r="93" spans="2:17" ht="15" x14ac:dyDescent="0.25">
      <c r="B93" s="982" t="s">
        <v>337</v>
      </c>
      <c r="C93" s="983"/>
      <c r="D93" s="983"/>
      <c r="E93" s="983"/>
      <c r="F93" s="984"/>
      <c r="G93" s="1043">
        <f>+SUM(G80:G92)</f>
        <v>36500000000</v>
      </c>
      <c r="H93" s="1043"/>
      <c r="I93" s="1043">
        <f>+SUM(I80:I92)</f>
        <v>10627628219.17808</v>
      </c>
      <c r="J93" s="1043"/>
      <c r="K93" s="1043">
        <f>+I93+G93+J93</f>
        <v>47127628219.178078</v>
      </c>
      <c r="L93" s="1069">
        <f>+((P93*365)/G93)</f>
        <v>0</v>
      </c>
      <c r="M93" s="1061"/>
      <c r="N93" s="1061"/>
      <c r="O93" s="1061"/>
      <c r="P93" s="970">
        <f>+SUM(P80:P80)</f>
        <v>0</v>
      </c>
      <c r="Q93" s="970">
        <f>+SUM(Q80:Q80)</f>
        <v>0</v>
      </c>
    </row>
    <row r="94" spans="2:17" ht="14.1" customHeight="1" x14ac:dyDescent="0.2">
      <c r="B94" s="986"/>
      <c r="C94" s="979"/>
      <c r="D94" s="979"/>
      <c r="E94" s="980" t="s">
        <v>123</v>
      </c>
      <c r="F94" s="980" t="s">
        <v>218</v>
      </c>
      <c r="G94" s="970"/>
      <c r="H94" s="970"/>
      <c r="I94" s="970">
        <f>G94*L94/365*M94</f>
        <v>0</v>
      </c>
      <c r="J94" s="970">
        <f>+I94*0.1</f>
        <v>0</v>
      </c>
      <c r="K94" s="970">
        <f>+I94+G94+J94</f>
        <v>0</v>
      </c>
      <c r="L94" s="976">
        <v>7.9000000000000001E-2</v>
      </c>
      <c r="M94" s="1061">
        <f>+D94-C94</f>
        <v>0</v>
      </c>
      <c r="N94" s="1062">
        <f ca="1">+$M$3-C94-1</f>
        <v>46106</v>
      </c>
      <c r="O94" s="1062">
        <v>266</v>
      </c>
      <c r="P94" s="1063" t="e">
        <f>+I94/M94</f>
        <v>#DIV/0!</v>
      </c>
      <c r="Q94" s="1064" t="e">
        <f ca="1">+P94*($Q$3-$M$3+1)</f>
        <v>#DIV/0!</v>
      </c>
    </row>
    <row r="95" spans="2:17" ht="14.1" customHeight="1" x14ac:dyDescent="0.25">
      <c r="B95" s="982" t="s">
        <v>336</v>
      </c>
      <c r="C95" s="983"/>
      <c r="D95" s="983"/>
      <c r="E95" s="983"/>
      <c r="F95" s="984"/>
      <c r="G95" s="1043">
        <f>+SUM(G94:G94)</f>
        <v>0</v>
      </c>
      <c r="H95" s="1043"/>
      <c r="I95" s="1043">
        <f>+SUM(I94:I94)</f>
        <v>0</v>
      </c>
      <c r="J95" s="1043">
        <f t="shared" ref="J95" si="61">+I95*0.1</f>
        <v>0</v>
      </c>
      <c r="K95" s="1043">
        <f>+I95+G95+J95</f>
        <v>0</v>
      </c>
      <c r="L95" s="1069">
        <f>IFERROR((P95*365)/G95,0)</f>
        <v>0</v>
      </c>
      <c r="M95" s="1061"/>
      <c r="N95" s="1061"/>
      <c r="O95" s="1061"/>
      <c r="P95" s="970" t="e">
        <f>+SUM(P94:P94)</f>
        <v>#DIV/0!</v>
      </c>
      <c r="Q95" s="970" t="e">
        <f ca="1">+SUM(Q94:Q94)</f>
        <v>#DIV/0!</v>
      </c>
    </row>
    <row r="96" spans="2:17" ht="14.1" customHeight="1" x14ac:dyDescent="0.2">
      <c r="B96" s="986"/>
      <c r="C96" s="979">
        <v>45925</v>
      </c>
      <c r="D96" s="979">
        <f>+C96+M96</f>
        <v>46115</v>
      </c>
      <c r="E96" s="980" t="s">
        <v>123</v>
      </c>
      <c r="F96" s="736" t="s">
        <v>315</v>
      </c>
      <c r="G96" s="737">
        <v>7500000000</v>
      </c>
      <c r="H96" s="737"/>
      <c r="I96" s="737">
        <f t="shared" ref="I96:I102" si="62">G96*L96/365*M96</f>
        <v>448972602.73972601</v>
      </c>
      <c r="J96" s="737">
        <f t="shared" ref="J96:J101" si="63">+I96*0.1</f>
        <v>44897260.273972601</v>
      </c>
      <c r="K96" s="1077">
        <f t="shared" ref="K96:K102" si="64">+I96+G96</f>
        <v>7948972602.7397261</v>
      </c>
      <c r="L96" s="976">
        <v>0.115</v>
      </c>
      <c r="M96" s="1061">
        <v>190</v>
      </c>
      <c r="N96" s="1062">
        <f t="shared" ref="N96:N102" ca="1" si="65">+$M$3-C96-1</f>
        <v>181</v>
      </c>
      <c r="O96" s="1062">
        <v>266</v>
      </c>
      <c r="P96" s="1063">
        <f t="shared" ref="P96:P102" si="66">+I96/M96</f>
        <v>2363013.6986301369</v>
      </c>
      <c r="Q96" s="1064">
        <f t="shared" ref="Q96:Q101" ca="1" si="67">+P96*($Q$3-$M$3+1)</f>
        <v>70890410.958904102</v>
      </c>
    </row>
    <row r="97" spans="2:17" ht="14.1" customHeight="1" x14ac:dyDescent="0.2">
      <c r="B97" s="986"/>
      <c r="C97" s="979">
        <v>45930</v>
      </c>
      <c r="D97" s="979">
        <v>46122</v>
      </c>
      <c r="E97" s="980" t="s">
        <v>123</v>
      </c>
      <c r="F97" s="736" t="s">
        <v>315</v>
      </c>
      <c r="G97" s="737">
        <v>7500000000</v>
      </c>
      <c r="H97" s="737"/>
      <c r="I97" s="737">
        <f t="shared" si="62"/>
        <v>453698630.13698626</v>
      </c>
      <c r="J97" s="737">
        <f t="shared" si="63"/>
        <v>45369863.01369863</v>
      </c>
      <c r="K97" s="1077">
        <f t="shared" si="64"/>
        <v>7953698630.1369858</v>
      </c>
      <c r="L97" s="976">
        <v>0.115</v>
      </c>
      <c r="M97" s="1061">
        <f>+D97-C97</f>
        <v>192</v>
      </c>
      <c r="N97" s="1062">
        <f t="shared" ca="1" si="65"/>
        <v>176</v>
      </c>
      <c r="O97" s="1062">
        <v>266</v>
      </c>
      <c r="P97" s="1063">
        <f t="shared" si="66"/>
        <v>2363013.6986301369</v>
      </c>
      <c r="Q97" s="1064">
        <f t="shared" ca="1" si="67"/>
        <v>70890410.958904102</v>
      </c>
    </row>
    <row r="98" spans="2:17" ht="14.1" customHeight="1" x14ac:dyDescent="0.2">
      <c r="B98" s="986"/>
      <c r="C98" s="979">
        <v>45937</v>
      </c>
      <c r="D98" s="979">
        <f>+C98+M98</f>
        <v>46129</v>
      </c>
      <c r="E98" s="980" t="s">
        <v>123</v>
      </c>
      <c r="F98" s="736" t="s">
        <v>315</v>
      </c>
      <c r="G98" s="737">
        <v>7500000000</v>
      </c>
      <c r="H98" s="737"/>
      <c r="I98" s="737">
        <f t="shared" si="62"/>
        <v>453698630.13698626</v>
      </c>
      <c r="J98" s="737">
        <f t="shared" ref="J98" si="68">+I98*0.1</f>
        <v>45369863.01369863</v>
      </c>
      <c r="K98" s="1077">
        <f t="shared" si="64"/>
        <v>7953698630.1369858</v>
      </c>
      <c r="L98" s="976">
        <v>0.115</v>
      </c>
      <c r="M98" s="1061">
        <v>192</v>
      </c>
      <c r="N98" s="1062">
        <f t="shared" ca="1" si="65"/>
        <v>169</v>
      </c>
      <c r="O98" s="1062">
        <v>266</v>
      </c>
      <c r="P98" s="1063">
        <f t="shared" si="66"/>
        <v>2363013.6986301369</v>
      </c>
      <c r="Q98" s="1064">
        <f t="shared" ref="Q98" ca="1" si="69">+P98*($Q$3-$M$3+1)</f>
        <v>70890410.958904102</v>
      </c>
    </row>
    <row r="99" spans="2:17" ht="14.1" customHeight="1" x14ac:dyDescent="0.2">
      <c r="B99" s="986"/>
      <c r="C99" s="979">
        <v>45945</v>
      </c>
      <c r="D99" s="979">
        <v>46098</v>
      </c>
      <c r="E99" s="980" t="s">
        <v>123</v>
      </c>
      <c r="F99" s="736" t="s">
        <v>315</v>
      </c>
      <c r="G99" s="737">
        <v>7000000000</v>
      </c>
      <c r="H99" s="737"/>
      <c r="I99" s="737">
        <f t="shared" si="62"/>
        <v>337438356.16438353</v>
      </c>
      <c r="J99" s="737">
        <f t="shared" si="63"/>
        <v>33743835.616438352</v>
      </c>
      <c r="K99" s="1077">
        <f t="shared" si="64"/>
        <v>7337438356.1643839</v>
      </c>
      <c r="L99" s="976">
        <v>0.115</v>
      </c>
      <c r="M99" s="1061">
        <f>+D99-C99</f>
        <v>153</v>
      </c>
      <c r="N99" s="1062">
        <f t="shared" ca="1" si="65"/>
        <v>161</v>
      </c>
      <c r="O99" s="1062">
        <v>266</v>
      </c>
      <c r="P99" s="1063">
        <f t="shared" si="66"/>
        <v>2205479.4520547944</v>
      </c>
      <c r="Q99" s="1064">
        <f t="shared" ca="1" si="67"/>
        <v>66164383.561643831</v>
      </c>
    </row>
    <row r="100" spans="2:17" ht="14.1" customHeight="1" x14ac:dyDescent="0.2">
      <c r="B100" s="986"/>
      <c r="C100" s="979">
        <v>45946</v>
      </c>
      <c r="D100" s="979">
        <f>+C100+M100</f>
        <v>46138</v>
      </c>
      <c r="E100" s="980" t="s">
        <v>123</v>
      </c>
      <c r="F100" s="736" t="s">
        <v>315</v>
      </c>
      <c r="G100" s="737">
        <v>7000000000</v>
      </c>
      <c r="H100" s="737"/>
      <c r="I100" s="737">
        <f t="shared" si="62"/>
        <v>423452054.7945205</v>
      </c>
      <c r="J100" s="737">
        <f t="shared" si="63"/>
        <v>42345205.479452051</v>
      </c>
      <c r="K100" s="1077">
        <f t="shared" si="64"/>
        <v>7423452054.7945204</v>
      </c>
      <c r="L100" s="976">
        <v>0.115</v>
      </c>
      <c r="M100" s="1061">
        <v>192</v>
      </c>
      <c r="N100" s="1062">
        <f t="shared" ca="1" si="65"/>
        <v>160</v>
      </c>
      <c r="O100" s="1062">
        <v>266</v>
      </c>
      <c r="P100" s="1063">
        <f t="shared" si="66"/>
        <v>2205479.4520547944</v>
      </c>
      <c r="Q100" s="1064">
        <f t="shared" ca="1" si="67"/>
        <v>66164383.561643831</v>
      </c>
    </row>
    <row r="101" spans="2:17" ht="14.1" customHeight="1" x14ac:dyDescent="0.2">
      <c r="B101" s="986"/>
      <c r="C101" s="979">
        <v>45952</v>
      </c>
      <c r="D101" s="979">
        <v>46149</v>
      </c>
      <c r="E101" s="980" t="s">
        <v>123</v>
      </c>
      <c r="F101" s="736" t="s">
        <v>315</v>
      </c>
      <c r="G101" s="737">
        <v>7000000000</v>
      </c>
      <c r="H101" s="737"/>
      <c r="I101" s="737">
        <f t="shared" si="62"/>
        <v>453369863.01369864</v>
      </c>
      <c r="J101" s="737">
        <f t="shared" si="63"/>
        <v>45336986.301369868</v>
      </c>
      <c r="K101" s="1077">
        <f t="shared" si="64"/>
        <v>7453369863.0136986</v>
      </c>
      <c r="L101" s="976">
        <v>0.12</v>
      </c>
      <c r="M101" s="1061">
        <v>197</v>
      </c>
      <c r="N101" s="1062">
        <f t="shared" ca="1" si="65"/>
        <v>154</v>
      </c>
      <c r="O101" s="1062">
        <v>266</v>
      </c>
      <c r="P101" s="1063">
        <f t="shared" si="66"/>
        <v>2301369.8630136987</v>
      </c>
      <c r="Q101" s="1064">
        <f t="shared" ca="1" si="67"/>
        <v>69041095.89041096</v>
      </c>
    </row>
    <row r="102" spans="2:17" ht="14.1" customHeight="1" x14ac:dyDescent="0.2">
      <c r="B102" s="986"/>
      <c r="C102" s="979">
        <v>45957</v>
      </c>
      <c r="D102" s="979">
        <v>46163</v>
      </c>
      <c r="E102" s="980" t="s">
        <v>123</v>
      </c>
      <c r="F102" s="736" t="s">
        <v>315</v>
      </c>
      <c r="G102" s="737">
        <v>7000000000</v>
      </c>
      <c r="H102" s="737"/>
      <c r="I102" s="737">
        <f t="shared" si="62"/>
        <v>474082191.78082192</v>
      </c>
      <c r="J102" s="737">
        <f t="shared" ref="J102" si="70">+I102*0.1</f>
        <v>47408219.178082198</v>
      </c>
      <c r="K102" s="1077">
        <f t="shared" si="64"/>
        <v>7474082191.7808218</v>
      </c>
      <c r="L102" s="976">
        <v>0.12</v>
      </c>
      <c r="M102" s="1061">
        <v>206</v>
      </c>
      <c r="N102" s="1062">
        <f t="shared" ca="1" si="65"/>
        <v>149</v>
      </c>
      <c r="O102" s="1062">
        <v>266</v>
      </c>
      <c r="P102" s="1063">
        <f t="shared" si="66"/>
        <v>2301369.8630136987</v>
      </c>
      <c r="Q102" s="1064">
        <f t="shared" ref="Q102" ca="1" si="71">+P102*($Q$3-$M$3+1)</f>
        <v>69041095.89041096</v>
      </c>
    </row>
    <row r="103" spans="2:17" ht="14.1" customHeight="1" x14ac:dyDescent="0.25">
      <c r="B103" s="982" t="s">
        <v>314</v>
      </c>
      <c r="C103" s="983"/>
      <c r="D103" s="983"/>
      <c r="E103" s="983"/>
      <c r="F103" s="984"/>
      <c r="G103" s="1043">
        <f>+SUM(G96:G102)</f>
        <v>50500000000</v>
      </c>
      <c r="H103" s="1043"/>
      <c r="I103" s="1043">
        <f>+SUM(I96:I102)</f>
        <v>3044712328.7671227</v>
      </c>
      <c r="J103" s="1043">
        <f>+SUM(J96:J102)</f>
        <v>304471232.87671232</v>
      </c>
      <c r="K103" s="1043">
        <f>+SUM(K96:K102)</f>
        <v>53544712328.76712</v>
      </c>
      <c r="L103" s="976">
        <f>+((P103*365)/G103)</f>
        <v>0.11638613861386141</v>
      </c>
      <c r="M103" s="1061"/>
      <c r="N103" s="1062"/>
      <c r="O103" s="1062"/>
      <c r="P103" s="970">
        <f>+SUM(P96:P102)</f>
        <v>16102739.726027399</v>
      </c>
      <c r="Q103" s="970">
        <f ca="1">+SUM(Q96:Q102)</f>
        <v>483082191.78082192</v>
      </c>
    </row>
    <row r="104" spans="2:17" ht="14.1" customHeight="1" x14ac:dyDescent="0.2">
      <c r="B104" s="1070" t="s">
        <v>338</v>
      </c>
      <c r="C104" s="1071"/>
      <c r="D104" s="1071"/>
      <c r="E104" s="1071"/>
      <c r="F104" s="1072"/>
      <c r="G104" s="1073">
        <f>+G95+G93+G103</f>
        <v>87000000000</v>
      </c>
      <c r="H104" s="1073"/>
      <c r="I104" s="1073">
        <f>+I95+I93+I103</f>
        <v>13672340547.945202</v>
      </c>
      <c r="J104" s="1073">
        <f>+J95+J93+J103</f>
        <v>304471232.87671232</v>
      </c>
      <c r="K104" s="1073">
        <f>+K95+K93+K103</f>
        <v>100672340547.94519</v>
      </c>
      <c r="L104" s="1074">
        <f>+((P104*365)/G104)</f>
        <v>0.13511494252873565</v>
      </c>
      <c r="M104" s="1075"/>
      <c r="N104" s="1075"/>
      <c r="O104" s="1075"/>
      <c r="P104" s="1073">
        <f>+SUM(P96:P103)</f>
        <v>32205479.452054799</v>
      </c>
      <c r="Q104" s="1073">
        <f ca="1">+SUM(Q96:Q103)</f>
        <v>966164383.56164384</v>
      </c>
    </row>
    <row r="105" spans="2:17" s="913" customFormat="1" ht="14.1" customHeight="1" x14ac:dyDescent="0.2">
      <c r="B105" s="978" t="s">
        <v>344</v>
      </c>
      <c r="C105" s="979">
        <v>45952</v>
      </c>
      <c r="D105" s="979">
        <f>+C105+M105</f>
        <v>46152</v>
      </c>
      <c r="E105" s="980" t="s">
        <v>323</v>
      </c>
      <c r="F105" s="980" t="s">
        <v>315</v>
      </c>
      <c r="G105" s="970">
        <v>5500000000</v>
      </c>
      <c r="H105" s="970"/>
      <c r="I105" s="970">
        <f>(G105*L105/365*M105)</f>
        <v>361643835.61643839</v>
      </c>
      <c r="J105" s="970">
        <f>+I105*0.1</f>
        <v>36164383.561643839</v>
      </c>
      <c r="K105" s="970">
        <f>+I105+G105+J105</f>
        <v>5897808219.1780815</v>
      </c>
      <c r="L105" s="976">
        <v>0.12</v>
      </c>
      <c r="M105" s="1061">
        <v>200</v>
      </c>
      <c r="N105" s="1062">
        <f ca="1">+$M$3-C105-1</f>
        <v>154</v>
      </c>
      <c r="O105" s="1062">
        <f ca="1">+D105-$Q$3</f>
        <v>16</v>
      </c>
      <c r="P105" s="1063">
        <f>+I105/M105</f>
        <v>1808219.1780821919</v>
      </c>
      <c r="Q105" s="970">
        <f ca="1">+P105*($Q$3-$M$3+1)</f>
        <v>54246575.342465758</v>
      </c>
    </row>
    <row r="106" spans="2:17" s="913" customFormat="1" ht="14.1" customHeight="1" x14ac:dyDescent="0.2">
      <c r="B106" s="978" t="s">
        <v>344</v>
      </c>
      <c r="C106" s="979">
        <v>45957</v>
      </c>
      <c r="D106" s="979">
        <f>+C106+M106</f>
        <v>46157</v>
      </c>
      <c r="E106" s="980" t="s">
        <v>323</v>
      </c>
      <c r="F106" s="980" t="s">
        <v>315</v>
      </c>
      <c r="G106" s="970">
        <v>7000000000</v>
      </c>
      <c r="H106" s="970"/>
      <c r="I106" s="970">
        <f>(G106*L106/365*M106)</f>
        <v>460273972.60273975</v>
      </c>
      <c r="J106" s="970">
        <f>+I106*0.1</f>
        <v>46027397.260273978</v>
      </c>
      <c r="K106" s="970">
        <f>+I106+G106+J106</f>
        <v>7506301369.8630133</v>
      </c>
      <c r="L106" s="976">
        <v>0.12</v>
      </c>
      <c r="M106" s="1061">
        <v>200</v>
      </c>
      <c r="N106" s="1062">
        <f ca="1">+$M$3-C106-1</f>
        <v>149</v>
      </c>
      <c r="O106" s="1062">
        <f ca="1">+D106-$Q$3</f>
        <v>21</v>
      </c>
      <c r="P106" s="1063">
        <f>+I106/M106</f>
        <v>2301369.8630136987</v>
      </c>
      <c r="Q106" s="970">
        <f ca="1">+P106*($Q$3-$M$3+1)</f>
        <v>69041095.89041096</v>
      </c>
    </row>
    <row r="107" spans="2:17" s="913" customFormat="1" ht="14.1" customHeight="1" x14ac:dyDescent="0.2">
      <c r="B107" s="1078"/>
      <c r="C107" s="979"/>
      <c r="D107" s="979"/>
      <c r="E107" s="1079"/>
      <c r="F107" s="1080"/>
      <c r="G107" s="970"/>
      <c r="H107" s="970"/>
      <c r="I107" s="970"/>
      <c r="J107" s="970"/>
      <c r="K107" s="970"/>
      <c r="L107" s="976"/>
      <c r="M107" s="1061"/>
      <c r="N107" s="1062"/>
      <c r="O107" s="1062"/>
      <c r="P107" s="1063"/>
      <c r="Q107" s="970"/>
    </row>
    <row r="108" spans="2:17" ht="14.1" customHeight="1" x14ac:dyDescent="0.2">
      <c r="B108" s="1070" t="s">
        <v>339</v>
      </c>
      <c r="C108" s="1071"/>
      <c r="D108" s="1071"/>
      <c r="E108" s="1071"/>
      <c r="F108" s="1072"/>
      <c r="G108" s="1073">
        <f>+SUM(G105:G106)</f>
        <v>12500000000</v>
      </c>
      <c r="H108" s="1073"/>
      <c r="I108" s="1073">
        <f>+SUM(I106:I106)</f>
        <v>460273972.60273975</v>
      </c>
      <c r="J108" s="1073">
        <f>+SUM(J106:J106)</f>
        <v>46027397.260273978</v>
      </c>
      <c r="K108" s="1073">
        <f>+SUM(K106:K106)</f>
        <v>7506301369.8630133</v>
      </c>
      <c r="L108" s="1074">
        <f>+((P108*365)/G108)</f>
        <v>6.7199999999999996E-2</v>
      </c>
      <c r="M108" s="1075"/>
      <c r="N108" s="1075"/>
      <c r="O108" s="1075"/>
      <c r="P108" s="1073">
        <f>+SUM(P106:P107)</f>
        <v>2301369.8630136987</v>
      </c>
      <c r="Q108" s="1073">
        <f ca="1">+SUM(Q106:Q107)</f>
        <v>69041095.89041096</v>
      </c>
    </row>
    <row r="109" spans="2:17" s="913" customFormat="1" ht="14.1" customHeight="1" x14ac:dyDescent="0.2">
      <c r="B109" s="978" t="s">
        <v>367</v>
      </c>
      <c r="C109" s="979">
        <v>45805</v>
      </c>
      <c r="D109" s="979"/>
      <c r="E109" s="980" t="s">
        <v>367</v>
      </c>
      <c r="F109" s="980" t="s">
        <v>315</v>
      </c>
      <c r="G109" s="970"/>
      <c r="H109" s="970"/>
      <c r="I109" s="970">
        <f>(SUM($G109:G$110)*L109/365*M109)</f>
        <v>0</v>
      </c>
      <c r="J109" s="970">
        <f>+I109*0.1</f>
        <v>0</v>
      </c>
      <c r="K109" s="970">
        <f>+I109+G109+J109</f>
        <v>0</v>
      </c>
      <c r="L109" s="976">
        <v>8.5000000000000006E-2</v>
      </c>
      <c r="M109" s="1061">
        <v>180</v>
      </c>
      <c r="N109" s="1062">
        <f ca="1">+$M$3-C109-1</f>
        <v>301</v>
      </c>
      <c r="O109" s="1062">
        <f ca="1">+D109-$Q$3</f>
        <v>-46136</v>
      </c>
      <c r="P109" s="1063">
        <f>+I109/M109</f>
        <v>0</v>
      </c>
      <c r="Q109" s="970">
        <f ca="1">+P109*($Q$3-$M$3+1)</f>
        <v>0</v>
      </c>
    </row>
    <row r="110" spans="2:17" s="913" customFormat="1" ht="14.1" customHeight="1" x14ac:dyDescent="0.2">
      <c r="B110" s="1078">
        <f>+G111/$G$171</f>
        <v>0</v>
      </c>
      <c r="C110" s="979"/>
      <c r="D110" s="979"/>
      <c r="E110" s="980" t="s">
        <v>367</v>
      </c>
      <c r="F110" s="980" t="s">
        <v>315</v>
      </c>
      <c r="G110" s="970"/>
      <c r="H110" s="970"/>
      <c r="I110" s="970">
        <f>(SUM($G110:G$110)*L110/365*M110)</f>
        <v>0</v>
      </c>
      <c r="J110" s="970">
        <f>+I110*0.1</f>
        <v>0</v>
      </c>
      <c r="K110" s="970">
        <f>+I110+G110+J110</f>
        <v>0</v>
      </c>
      <c r="L110" s="976">
        <v>7.1999999999999995E-2</v>
      </c>
      <c r="M110" s="1061">
        <f>+D110-D109</f>
        <v>0</v>
      </c>
      <c r="N110" s="1062">
        <f ca="1">+$M$3-C110-1</f>
        <v>46106</v>
      </c>
      <c r="O110" s="1062">
        <f ca="1">+D110-$Q$3</f>
        <v>-46136</v>
      </c>
      <c r="P110" s="1063" t="e">
        <f>+I110/M110</f>
        <v>#DIV/0!</v>
      </c>
      <c r="Q110" s="970" t="e">
        <f ca="1">+P110*($Q$3-$M$3+1)</f>
        <v>#DIV/0!</v>
      </c>
    </row>
    <row r="111" spans="2:17" ht="14.1" customHeight="1" x14ac:dyDescent="0.2">
      <c r="B111" s="1070" t="s">
        <v>380</v>
      </c>
      <c r="C111" s="1071"/>
      <c r="D111" s="1071"/>
      <c r="E111" s="1071"/>
      <c r="F111" s="1072"/>
      <c r="G111" s="1073">
        <f>+SUM(G109:G110)</f>
        <v>0</v>
      </c>
      <c r="H111" s="1073"/>
      <c r="I111" s="1073">
        <f>+SUM(I109:I110)</f>
        <v>0</v>
      </c>
      <c r="J111" s="1073">
        <f>+SUM(J109:J110)</f>
        <v>0</v>
      </c>
      <c r="K111" s="1073">
        <f>+SUM(K109:K110)</f>
        <v>0</v>
      </c>
      <c r="L111" s="1074">
        <f>IFERROR((P111*365)/G111,0)</f>
        <v>0</v>
      </c>
      <c r="M111" s="1075"/>
      <c r="N111" s="1075"/>
      <c r="O111" s="1075"/>
      <c r="P111" s="1073" t="e">
        <f>+SUM(P109:P110)</f>
        <v>#DIV/0!</v>
      </c>
      <c r="Q111" s="1073" t="e">
        <f ca="1">+SUM(Q109:Q110)</f>
        <v>#DIV/0!</v>
      </c>
    </row>
    <row r="112" spans="2:17" s="913" customFormat="1" ht="14.1" customHeight="1" x14ac:dyDescent="0.2">
      <c r="B112" s="978" t="s">
        <v>405</v>
      </c>
      <c r="C112" s="979">
        <v>45819</v>
      </c>
      <c r="D112" s="979">
        <f>+C112+M112</f>
        <v>46087</v>
      </c>
      <c r="E112" s="980" t="s">
        <v>414</v>
      </c>
      <c r="F112" s="980" t="s">
        <v>315</v>
      </c>
      <c r="G112" s="970">
        <v>7000000000</v>
      </c>
      <c r="H112" s="970"/>
      <c r="I112" s="970">
        <f>SUM($G$112*L112/365*M112)</f>
        <v>475424657.53424656</v>
      </c>
      <c r="J112" s="970">
        <f t="shared" ref="J112:J116" si="72">+I112*0.1</f>
        <v>47542465.753424659</v>
      </c>
      <c r="K112" s="970">
        <f t="shared" ref="K112:K116" si="73">+I112+G112+J112</f>
        <v>7522967123.2876711</v>
      </c>
      <c r="L112" s="976">
        <v>9.2499999999999999E-2</v>
      </c>
      <c r="M112" s="1061">
        <v>268</v>
      </c>
      <c r="N112" s="1062">
        <f t="shared" ref="N112:N116" ca="1" si="74">+$M$3-C112-1</f>
        <v>287</v>
      </c>
      <c r="O112" s="1062">
        <f t="shared" ref="O112:O116" ca="1" si="75">+D112-$Q$3</f>
        <v>-49</v>
      </c>
      <c r="P112" s="1063">
        <f t="shared" ref="P112:P116" si="76">+I112/M112</f>
        <v>1773972.602739726</v>
      </c>
      <c r="Q112" s="970">
        <f t="shared" ref="Q112:Q116" ca="1" si="77">+P112*($Q$3-$M$3+1)</f>
        <v>53219178.08219178</v>
      </c>
    </row>
    <row r="113" spans="1:17" s="913" customFormat="1" ht="14.1" customHeight="1" x14ac:dyDescent="0.2">
      <c r="B113" s="1078"/>
      <c r="C113" s="979">
        <v>45838</v>
      </c>
      <c r="D113" s="979">
        <f>+C113+M113</f>
        <v>46066</v>
      </c>
      <c r="E113" s="980" t="s">
        <v>414</v>
      </c>
      <c r="F113" s="980" t="s">
        <v>315</v>
      </c>
      <c r="G113" s="970">
        <v>6500000000</v>
      </c>
      <c r="H113" s="970"/>
      <c r="I113" s="970" cm="1">
        <f t="array" ref="I113">SUM($G$113:$G114*L113/365*M113)</f>
        <v>771452054.7945205</v>
      </c>
      <c r="J113" s="970">
        <f t="shared" si="72"/>
        <v>77145205.479452059</v>
      </c>
      <c r="K113" s="970">
        <f t="shared" si="73"/>
        <v>7348597260.2739725</v>
      </c>
      <c r="L113" s="976">
        <v>9.5000000000000001E-2</v>
      </c>
      <c r="M113" s="1061">
        <v>228</v>
      </c>
      <c r="N113" s="1062">
        <f t="shared" ca="1" si="74"/>
        <v>268</v>
      </c>
      <c r="O113" s="1062">
        <f t="shared" ca="1" si="75"/>
        <v>-70</v>
      </c>
      <c r="P113" s="1063">
        <f t="shared" si="76"/>
        <v>3383561.6438356163</v>
      </c>
      <c r="Q113" s="970">
        <f t="shared" ca="1" si="77"/>
        <v>101506849.31506848</v>
      </c>
    </row>
    <row r="114" spans="1:17" s="913" customFormat="1" ht="14.1" customHeight="1" x14ac:dyDescent="0.2">
      <c r="B114" s="1078"/>
      <c r="C114" s="979">
        <v>45838</v>
      </c>
      <c r="D114" s="979">
        <v>46087</v>
      </c>
      <c r="E114" s="980" t="s">
        <v>414</v>
      </c>
      <c r="F114" s="980" t="s">
        <v>315</v>
      </c>
      <c r="G114" s="970">
        <v>6500000000</v>
      </c>
      <c r="H114" s="970"/>
      <c r="I114" s="970" cm="1">
        <f t="array" ref="I114">SUM($G$114:$G114*L114/365*M114)</f>
        <v>35527397.260273971</v>
      </c>
      <c r="J114" s="970">
        <f t="shared" ref="J114:J115" si="78">+I114*0.1</f>
        <v>3552739.7260273974</v>
      </c>
      <c r="K114" s="970">
        <f t="shared" si="73"/>
        <v>6539080136.9863014</v>
      </c>
      <c r="L114" s="976">
        <v>9.5000000000000001E-2</v>
      </c>
      <c r="M114" s="1061">
        <f>+D114-D113</f>
        <v>21</v>
      </c>
      <c r="N114" s="1062">
        <f t="shared" ca="1" si="74"/>
        <v>268</v>
      </c>
      <c r="O114" s="1062">
        <f t="shared" ca="1" si="75"/>
        <v>-49</v>
      </c>
      <c r="P114" s="1063">
        <f t="shared" si="76"/>
        <v>1691780.8219178081</v>
      </c>
      <c r="Q114" s="970">
        <f t="shared" ref="Q114:Q115" ca="1" si="79">+P114*($Q$3-$M$3+1)</f>
        <v>50753424.657534242</v>
      </c>
    </row>
    <row r="115" spans="1:17" s="913" customFormat="1" ht="14.1" customHeight="1" x14ac:dyDescent="0.2">
      <c r="B115" s="1078"/>
      <c r="C115" s="979">
        <v>45847</v>
      </c>
      <c r="D115" s="979">
        <v>46066</v>
      </c>
      <c r="E115" s="980" t="s">
        <v>414</v>
      </c>
      <c r="F115" s="980" t="s">
        <v>315</v>
      </c>
      <c r="G115" s="970">
        <v>6000000000</v>
      </c>
      <c r="H115" s="970"/>
      <c r="I115" s="970" cm="1">
        <f t="array" ref="I115">SUM($G$116:$G$116*L115/365*M115)</f>
        <v>211200000</v>
      </c>
      <c r="J115" s="970">
        <f t="shared" si="78"/>
        <v>21120000</v>
      </c>
      <c r="K115" s="970">
        <f t="shared" si="73"/>
        <v>6232320000</v>
      </c>
      <c r="L115" s="976">
        <v>0.11</v>
      </c>
      <c r="M115" s="1061">
        <f>+D115-C115</f>
        <v>219</v>
      </c>
      <c r="N115" s="1062">
        <f t="shared" ca="1" si="74"/>
        <v>259</v>
      </c>
      <c r="O115" s="1062">
        <f t="shared" ca="1" si="75"/>
        <v>-70</v>
      </c>
      <c r="P115" s="1063">
        <f t="shared" si="76"/>
        <v>964383.56164383562</v>
      </c>
      <c r="Q115" s="970">
        <f t="shared" ca="1" si="79"/>
        <v>28931506.84931507</v>
      </c>
    </row>
    <row r="116" spans="1:17" s="913" customFormat="1" ht="14.1" customHeight="1" x14ac:dyDescent="0.2">
      <c r="B116" s="1078"/>
      <c r="C116" s="979">
        <v>45952</v>
      </c>
      <c r="D116" s="979">
        <v>46072</v>
      </c>
      <c r="E116" s="980" t="s">
        <v>414</v>
      </c>
      <c r="F116" s="980" t="s">
        <v>315</v>
      </c>
      <c r="G116" s="970">
        <v>3200000000</v>
      </c>
      <c r="H116" s="970"/>
      <c r="I116" s="970" cm="1">
        <f t="array" ref="I116">SUM($G$116:$G$116*L116/365*M116)</f>
        <v>126246575.34246574</v>
      </c>
      <c r="J116" s="970">
        <f t="shared" si="72"/>
        <v>12624657.534246575</v>
      </c>
      <c r="K116" s="970">
        <f t="shared" si="73"/>
        <v>3338871232.8767123</v>
      </c>
      <c r="L116" s="976">
        <v>0.12</v>
      </c>
      <c r="M116" s="1061">
        <f>+D116-C116</f>
        <v>120</v>
      </c>
      <c r="N116" s="1062">
        <f t="shared" ca="1" si="74"/>
        <v>154</v>
      </c>
      <c r="O116" s="1062">
        <f t="shared" ca="1" si="75"/>
        <v>-64</v>
      </c>
      <c r="P116" s="1063">
        <f t="shared" si="76"/>
        <v>1052054.7945205478</v>
      </c>
      <c r="Q116" s="970">
        <f t="shared" ca="1" si="77"/>
        <v>31561643.835616436</v>
      </c>
    </row>
    <row r="117" spans="1:17" ht="14.1" customHeight="1" x14ac:dyDescent="0.2">
      <c r="B117" s="1070" t="s">
        <v>406</v>
      </c>
      <c r="C117" s="1071"/>
      <c r="D117" s="1071"/>
      <c r="E117" s="1071"/>
      <c r="F117" s="1072"/>
      <c r="G117" s="1073">
        <f>+SUM(G112:G116)</f>
        <v>29200000000</v>
      </c>
      <c r="H117" s="1073"/>
      <c r="I117" s="1073">
        <f>+SUM(I112:I116)</f>
        <v>1619850684.9315066</v>
      </c>
      <c r="J117" s="1073">
        <f>+SUM(J112:J116)</f>
        <v>161985068.49315068</v>
      </c>
      <c r="K117" s="1073">
        <f>+SUM(K112:K116)</f>
        <v>30981835753.424656</v>
      </c>
      <c r="L117" s="1074">
        <f>IFERROR((#REF!*365)/G117,0)</f>
        <v>0</v>
      </c>
      <c r="M117" s="1075"/>
      <c r="N117" s="1075"/>
      <c r="O117" s="1075"/>
      <c r="P117" s="1073">
        <f>+SUM(P112:P116)</f>
        <v>8865753.4246575329</v>
      </c>
      <c r="Q117" s="1073">
        <f ca="1">+SUM(Q112:Q116)</f>
        <v>265972602.73972601</v>
      </c>
    </row>
    <row r="118" spans="1:17" s="913" customFormat="1" ht="13.5" customHeight="1" x14ac:dyDescent="0.2">
      <c r="B118" s="978" t="s">
        <v>345</v>
      </c>
      <c r="C118" s="979">
        <v>45909</v>
      </c>
      <c r="D118" s="979">
        <v>46092</v>
      </c>
      <c r="E118" s="980" t="s">
        <v>324</v>
      </c>
      <c r="F118" s="980" t="s">
        <v>340</v>
      </c>
      <c r="G118" s="970">
        <v>6033937579</v>
      </c>
      <c r="H118" s="970"/>
      <c r="I118" s="970">
        <f>(G118*L118/365*M118)</f>
        <v>332775790.31580824</v>
      </c>
      <c r="J118" s="970">
        <f t="shared" ref="J118:J122" si="80">+I118*0.1</f>
        <v>33277579.031580824</v>
      </c>
      <c r="K118" s="970">
        <f>+I118+G118+J118</f>
        <v>6399990948.3473892</v>
      </c>
      <c r="L118" s="976">
        <v>0.11</v>
      </c>
      <c r="M118" s="1061">
        <f>+D118-C118</f>
        <v>183</v>
      </c>
      <c r="N118" s="1062">
        <f ca="1">+$M$3-C118-1</f>
        <v>197</v>
      </c>
      <c r="O118" s="1062">
        <f ca="1">+D118-$Q$3</f>
        <v>-44</v>
      </c>
      <c r="P118" s="1063">
        <f>+I118/M118</f>
        <v>1818446.9416164386</v>
      </c>
      <c r="Q118" s="970">
        <f t="shared" ref="Q118:Q122" ca="1" si="81">+P118*($Q$3-$M$3+1)</f>
        <v>54553408.248493157</v>
      </c>
    </row>
    <row r="119" spans="1:17" s="913" customFormat="1" ht="13.5" customHeight="1" x14ac:dyDescent="0.2">
      <c r="B119" s="978" t="s">
        <v>345</v>
      </c>
      <c r="C119" s="979">
        <v>45915</v>
      </c>
      <c r="D119" s="979">
        <v>46098</v>
      </c>
      <c r="E119" s="980" t="s">
        <v>324</v>
      </c>
      <c r="F119" s="980" t="s">
        <v>340</v>
      </c>
      <c r="G119" s="970">
        <v>5681996600</v>
      </c>
      <c r="H119" s="970"/>
      <c r="I119" s="970">
        <f>(G119*L119/365*M119)</f>
        <v>313366004.26849318</v>
      </c>
      <c r="J119" s="970">
        <f t="shared" si="80"/>
        <v>31336600.426849321</v>
      </c>
      <c r="K119" s="970">
        <f>+I119+G119+J119</f>
        <v>6026699204.695343</v>
      </c>
      <c r="L119" s="976">
        <v>0.11</v>
      </c>
      <c r="M119" s="1061">
        <f>+D119-C119</f>
        <v>183</v>
      </c>
      <c r="N119" s="1062">
        <f ca="1">+$M$3-C119-1</f>
        <v>191</v>
      </c>
      <c r="O119" s="1062">
        <f ca="1">+D119-$Q$3</f>
        <v>-38</v>
      </c>
      <c r="P119" s="1063">
        <f>+I119/M119</f>
        <v>1712382.5369863014</v>
      </c>
      <c r="Q119" s="970">
        <f t="shared" ca="1" si="81"/>
        <v>51371476.10958904</v>
      </c>
    </row>
    <row r="120" spans="1:17" s="913" customFormat="1" ht="13.5" customHeight="1" x14ac:dyDescent="0.2">
      <c r="B120" s="978" t="s">
        <v>345</v>
      </c>
      <c r="C120" s="979">
        <v>45938</v>
      </c>
      <c r="D120" s="979">
        <v>46133</v>
      </c>
      <c r="E120" s="980" t="s">
        <v>324</v>
      </c>
      <c r="F120" s="980" t="s">
        <v>340</v>
      </c>
      <c r="G120" s="970">
        <v>6458615425</v>
      </c>
      <c r="H120" s="970"/>
      <c r="I120" s="970">
        <f>(G120*L120/365*M120)</f>
        <v>379554248.94863015</v>
      </c>
      <c r="J120" s="970">
        <f t="shared" si="80"/>
        <v>37955424.894863017</v>
      </c>
      <c r="K120" s="970">
        <f>+I120+G120+J120</f>
        <v>6876125098.8434935</v>
      </c>
      <c r="L120" s="976">
        <v>0.11</v>
      </c>
      <c r="M120" s="1061">
        <f>+D120-C120</f>
        <v>195</v>
      </c>
      <c r="N120" s="1062">
        <f ca="1">+$M$3-C120-1</f>
        <v>168</v>
      </c>
      <c r="O120" s="1062">
        <f ca="1">+D120-$Q$3</f>
        <v>-3</v>
      </c>
      <c r="P120" s="1063">
        <f>+I120/M120</f>
        <v>1946432.0458904111</v>
      </c>
      <c r="Q120" s="970">
        <f t="shared" ca="1" si="81"/>
        <v>58392961.376712337</v>
      </c>
    </row>
    <row r="121" spans="1:17" s="913" customFormat="1" ht="13.5" customHeight="1" x14ac:dyDescent="0.2">
      <c r="B121" s="978" t="s">
        <v>345</v>
      </c>
      <c r="C121" s="979">
        <v>45979</v>
      </c>
      <c r="D121" s="979">
        <v>46162</v>
      </c>
      <c r="E121" s="980" t="s">
        <v>324</v>
      </c>
      <c r="F121" s="980" t="s">
        <v>340</v>
      </c>
      <c r="G121" s="970">
        <v>7741413771</v>
      </c>
      <c r="H121" s="970"/>
      <c r="I121" s="970">
        <f>(G121*L121/365*M121)</f>
        <v>407537713.99935615</v>
      </c>
      <c r="J121" s="970">
        <f t="shared" ref="J121" si="82">+I121*0.1</f>
        <v>40753771.399935618</v>
      </c>
      <c r="K121" s="970">
        <f>+I121+G121+J121</f>
        <v>8189705256.399292</v>
      </c>
      <c r="L121" s="976">
        <v>0.105</v>
      </c>
      <c r="M121" s="1061">
        <v>183</v>
      </c>
      <c r="N121" s="1062">
        <f ca="1">+$M$3-C121-1</f>
        <v>127</v>
      </c>
      <c r="O121" s="1062">
        <f ca="1">+D121-$Q$3</f>
        <v>26</v>
      </c>
      <c r="P121" s="1063">
        <f>+I121/M121</f>
        <v>2226982.0437123287</v>
      </c>
      <c r="Q121" s="970">
        <f t="shared" ref="Q121" ca="1" si="83">+P121*($Q$3-$M$3+1)</f>
        <v>66809461.311369859</v>
      </c>
    </row>
    <row r="122" spans="1:17" s="913" customFormat="1" ht="13.5" customHeight="1" x14ac:dyDescent="0.2">
      <c r="B122" s="1078"/>
      <c r="C122" s="979"/>
      <c r="D122" s="979"/>
      <c r="E122" s="980"/>
      <c r="F122" s="980" t="s">
        <v>49</v>
      </c>
      <c r="G122" s="970"/>
      <c r="H122" s="970"/>
      <c r="I122" s="970">
        <f>(G122*L122/365*M122)</f>
        <v>0</v>
      </c>
      <c r="J122" s="970">
        <f t="shared" si="80"/>
        <v>0</v>
      </c>
      <c r="K122" s="970">
        <f>+I122+G122+J122</f>
        <v>0</v>
      </c>
      <c r="L122" s="976">
        <v>7.1499999999999994E-2</v>
      </c>
      <c r="M122" s="1061">
        <v>120</v>
      </c>
      <c r="N122" s="1062">
        <f ca="1">+$M$3-C122-1</f>
        <v>46106</v>
      </c>
      <c r="O122" s="1062">
        <f ca="1">+D122-$Q$3</f>
        <v>-46136</v>
      </c>
      <c r="P122" s="1063">
        <f>+I122/M122</f>
        <v>0</v>
      </c>
      <c r="Q122" s="970">
        <f t="shared" ca="1" si="81"/>
        <v>0</v>
      </c>
    </row>
    <row r="123" spans="1:17" ht="14.25" x14ac:dyDescent="0.2">
      <c r="A123" s="913"/>
      <c r="B123" s="1070" t="s">
        <v>341</v>
      </c>
      <c r="C123" s="1071"/>
      <c r="D123" s="1071"/>
      <c r="E123" s="1071"/>
      <c r="F123" s="1072"/>
      <c r="G123" s="1073">
        <f>+SUM(G118:G122)</f>
        <v>25915963375</v>
      </c>
      <c r="H123" s="1073"/>
      <c r="I123" s="1073">
        <f>+SUM(I118:I122)</f>
        <v>1433233757.5322876</v>
      </c>
      <c r="J123" s="1073">
        <f>+SUM(J118:J122)</f>
        <v>143323375.75322878</v>
      </c>
      <c r="K123" s="1073">
        <f>+SUM(K118:K122)</f>
        <v>27492520508.285519</v>
      </c>
      <c r="L123" s="1074">
        <f>+((P123*365)/G123)</f>
        <v>0.10850643912808046</v>
      </c>
      <c r="M123" s="1075"/>
      <c r="N123" s="1075"/>
      <c r="O123" s="1075"/>
      <c r="P123" s="1073">
        <f>+SUM(P118:P122)</f>
        <v>7704243.5682054795</v>
      </c>
      <c r="Q123" s="1073">
        <f ca="1">+SUM(Q118:Q122)</f>
        <v>231127307.04616442</v>
      </c>
    </row>
    <row r="124" spans="1:17" ht="14.1" customHeight="1" x14ac:dyDescent="0.2">
      <c r="A124" s="913"/>
      <c r="B124" s="1081"/>
      <c r="C124" s="979">
        <v>45266</v>
      </c>
      <c r="D124" s="979">
        <v>46166</v>
      </c>
      <c r="E124" s="980" t="s">
        <v>28</v>
      </c>
      <c r="F124" s="980" t="s">
        <v>217</v>
      </c>
      <c r="G124" s="970">
        <v>5571428000</v>
      </c>
      <c r="H124" s="970"/>
      <c r="I124" s="970">
        <f>((SUM(G124:$G$128))*L124/365*M124)</f>
        <v>1119628225.9726028</v>
      </c>
      <c r="J124" s="970">
        <f t="shared" ref="J124:J128" si="84">+I124*0.1</f>
        <v>111962822.5972603</v>
      </c>
      <c r="K124" s="970">
        <f t="shared" ref="K124:K128" si="85">+I124+G124+J124</f>
        <v>6803019048.5698633</v>
      </c>
      <c r="L124" s="976">
        <v>8.1500000000000003E-2</v>
      </c>
      <c r="M124" s="1061">
        <v>180</v>
      </c>
      <c r="N124" s="1082"/>
      <c r="O124" s="1062"/>
      <c r="P124" s="970">
        <f t="shared" ref="P124:P137" si="86">+I124/(M124)</f>
        <v>6220156.8109589051</v>
      </c>
      <c r="Q124" s="970">
        <f t="shared" ref="Q124:Q137" ca="1" si="87">+P124*($Q$3-$M$3+1)</f>
        <v>186604704.32876715</v>
      </c>
    </row>
    <row r="125" spans="1:17" ht="14.1" customHeight="1" x14ac:dyDescent="0.2">
      <c r="A125" s="913"/>
      <c r="B125" s="1081"/>
      <c r="C125" s="979">
        <v>45266</v>
      </c>
      <c r="D125" s="979">
        <v>46346</v>
      </c>
      <c r="E125" s="980" t="s">
        <v>28</v>
      </c>
      <c r="F125" s="980" t="s">
        <v>217</v>
      </c>
      <c r="G125" s="970">
        <v>5571428000</v>
      </c>
      <c r="H125" s="970"/>
      <c r="I125" s="970">
        <f>((SUM(G125:$G$128))*L125/365*M125)</f>
        <v>895702612.93150687</v>
      </c>
      <c r="J125" s="970">
        <f t="shared" si="84"/>
        <v>89570261.293150693</v>
      </c>
      <c r="K125" s="970">
        <f t="shared" si="85"/>
        <v>6556700874.224658</v>
      </c>
      <c r="L125" s="976">
        <v>8.1500000000000003E-2</v>
      </c>
      <c r="M125" s="1061">
        <v>180</v>
      </c>
      <c r="N125" s="1082"/>
      <c r="O125" s="1062"/>
      <c r="P125" s="970">
        <f t="shared" si="86"/>
        <v>4976125.6273972606</v>
      </c>
      <c r="Q125" s="970">
        <f t="shared" ca="1" si="87"/>
        <v>149283768.82191783</v>
      </c>
    </row>
    <row r="126" spans="1:17" ht="14.1" customHeight="1" x14ac:dyDescent="0.2">
      <c r="A126" s="913"/>
      <c r="B126" s="1081"/>
      <c r="C126" s="979">
        <v>45266</v>
      </c>
      <c r="D126" s="979">
        <v>46526</v>
      </c>
      <c r="E126" s="980" t="s">
        <v>28</v>
      </c>
      <c r="F126" s="980" t="s">
        <v>217</v>
      </c>
      <c r="G126" s="970">
        <v>5571428000</v>
      </c>
      <c r="H126" s="970"/>
      <c r="I126" s="970">
        <f>((SUM(G126:$G$128))*L126/365*M126)</f>
        <v>671776999.89041102</v>
      </c>
      <c r="J126" s="970">
        <f t="shared" si="84"/>
        <v>67177699.989041105</v>
      </c>
      <c r="K126" s="970">
        <f t="shared" si="85"/>
        <v>6310382699.8794527</v>
      </c>
      <c r="L126" s="976">
        <v>8.1500000000000003E-2</v>
      </c>
      <c r="M126" s="1061">
        <v>180</v>
      </c>
      <c r="N126" s="1082"/>
      <c r="O126" s="1062"/>
      <c r="P126" s="970">
        <f t="shared" si="86"/>
        <v>3732094.4438356166</v>
      </c>
      <c r="Q126" s="970">
        <f t="shared" ca="1" si="87"/>
        <v>111962833.3150685</v>
      </c>
    </row>
    <row r="127" spans="1:17" ht="14.1" customHeight="1" x14ac:dyDescent="0.2">
      <c r="A127" s="913"/>
      <c r="B127" s="1081"/>
      <c r="C127" s="979">
        <v>45266</v>
      </c>
      <c r="D127" s="979">
        <v>46706</v>
      </c>
      <c r="E127" s="980" t="s">
        <v>28</v>
      </c>
      <c r="F127" s="980" t="s">
        <v>217</v>
      </c>
      <c r="G127" s="970">
        <v>5571428000</v>
      </c>
      <c r="H127" s="970"/>
      <c r="I127" s="970">
        <f>((SUM(G127:$G$128))*L127/365*M127)</f>
        <v>447851386.84931505</v>
      </c>
      <c r="J127" s="970">
        <f t="shared" si="84"/>
        <v>44785138.684931509</v>
      </c>
      <c r="K127" s="970">
        <f t="shared" si="85"/>
        <v>6064064525.5342464</v>
      </c>
      <c r="L127" s="976">
        <v>8.1500000000000003E-2</v>
      </c>
      <c r="M127" s="1061">
        <v>180</v>
      </c>
      <c r="N127" s="1082"/>
      <c r="O127" s="1062"/>
      <c r="P127" s="970">
        <f t="shared" si="86"/>
        <v>2488063.2602739725</v>
      </c>
      <c r="Q127" s="970">
        <f t="shared" ca="1" si="87"/>
        <v>74641897.80821918</v>
      </c>
    </row>
    <row r="128" spans="1:17" ht="14.1" customHeight="1" x14ac:dyDescent="0.2">
      <c r="A128" s="913"/>
      <c r="B128" s="1081"/>
      <c r="C128" s="979">
        <v>45266</v>
      </c>
      <c r="D128" s="979">
        <v>46887</v>
      </c>
      <c r="E128" s="980" t="s">
        <v>28</v>
      </c>
      <c r="F128" s="980" t="s">
        <v>217</v>
      </c>
      <c r="G128" s="970">
        <v>5571432000</v>
      </c>
      <c r="H128" s="970"/>
      <c r="I128" s="970">
        <f>((SUM(G128:$G$128))*L128/365*M128)</f>
        <v>225169805.8849315</v>
      </c>
      <c r="J128" s="970">
        <f t="shared" si="84"/>
        <v>22516980.588493153</v>
      </c>
      <c r="K128" s="970">
        <f t="shared" si="85"/>
        <v>5819118786.4734249</v>
      </c>
      <c r="L128" s="976">
        <v>8.1500000000000003E-2</v>
      </c>
      <c r="M128" s="1061">
        <v>181</v>
      </c>
      <c r="N128" s="1082"/>
      <c r="O128" s="1062"/>
      <c r="P128" s="970">
        <f t="shared" si="86"/>
        <v>1244032.0767123287</v>
      </c>
      <c r="Q128" s="970">
        <f t="shared" ca="1" si="87"/>
        <v>37320962.301369861</v>
      </c>
    </row>
    <row r="129" spans="1:17" ht="14.1" customHeight="1" x14ac:dyDescent="0.2">
      <c r="A129" s="913"/>
      <c r="B129" s="1081"/>
      <c r="C129" s="979">
        <v>45617</v>
      </c>
      <c r="D129" s="979">
        <v>46157</v>
      </c>
      <c r="E129" s="980" t="s">
        <v>28</v>
      </c>
      <c r="F129" s="980" t="s">
        <v>217</v>
      </c>
      <c r="G129" s="970">
        <v>3500000000</v>
      </c>
      <c r="H129" s="970"/>
      <c r="I129" s="970">
        <f>((SUM($G129:G$137))*L129/365*M129)</f>
        <v>1367013698.630137</v>
      </c>
      <c r="J129" s="970">
        <f t="shared" ref="J129:J137" si="88">+I129*0.1</f>
        <v>136701369.86301371</v>
      </c>
      <c r="K129" s="970">
        <f t="shared" ref="K129:K137" si="89">+I129+G129+J129</f>
        <v>5003715068.4931498</v>
      </c>
      <c r="L129" s="976">
        <v>8.7999999999999995E-2</v>
      </c>
      <c r="M129" s="1061">
        <v>180</v>
      </c>
      <c r="N129" s="1082"/>
      <c r="O129" s="1062"/>
      <c r="P129" s="970">
        <f t="shared" si="86"/>
        <v>7594520.5479452051</v>
      </c>
      <c r="Q129" s="970">
        <f t="shared" ca="1" si="87"/>
        <v>227835616.43835616</v>
      </c>
    </row>
    <row r="130" spans="1:17" ht="14.1" customHeight="1" x14ac:dyDescent="0.2">
      <c r="A130" s="913"/>
      <c r="B130" s="1081"/>
      <c r="C130" s="979">
        <v>45617</v>
      </c>
      <c r="D130" s="979">
        <v>46337</v>
      </c>
      <c r="E130" s="980" t="s">
        <v>28</v>
      </c>
      <c r="F130" s="980" t="s">
        <v>217</v>
      </c>
      <c r="G130" s="970">
        <v>3500000000</v>
      </c>
      <c r="H130" s="970"/>
      <c r="I130" s="970">
        <f>((SUM($G130:G$137))*L130/365*M130)</f>
        <v>1215123287.6712327</v>
      </c>
      <c r="J130" s="970">
        <f t="shared" si="88"/>
        <v>121512328.76712328</v>
      </c>
      <c r="K130" s="970">
        <f t="shared" si="89"/>
        <v>4836635616.4383554</v>
      </c>
      <c r="L130" s="976">
        <v>8.7999999999999995E-2</v>
      </c>
      <c r="M130" s="1061">
        <v>180</v>
      </c>
      <c r="N130" s="1082"/>
      <c r="O130" s="1062"/>
      <c r="P130" s="970">
        <f t="shared" si="86"/>
        <v>6750684.931506848</v>
      </c>
      <c r="Q130" s="970">
        <f t="shared" ca="1" si="87"/>
        <v>202520547.94520545</v>
      </c>
    </row>
    <row r="131" spans="1:17" ht="14.1" customHeight="1" x14ac:dyDescent="0.2">
      <c r="A131" s="913"/>
      <c r="B131" s="1081"/>
      <c r="C131" s="979">
        <v>45617</v>
      </c>
      <c r="D131" s="979">
        <v>46517</v>
      </c>
      <c r="E131" s="980" t="s">
        <v>28</v>
      </c>
      <c r="F131" s="980" t="s">
        <v>217</v>
      </c>
      <c r="G131" s="970">
        <v>3500000000</v>
      </c>
      <c r="H131" s="970"/>
      <c r="I131" s="970">
        <f>((SUM($G131:G$137))*L131/365*M131)</f>
        <v>1063232876.7123288</v>
      </c>
      <c r="J131" s="970">
        <f t="shared" si="88"/>
        <v>106323287.67123288</v>
      </c>
      <c r="K131" s="970">
        <f t="shared" si="89"/>
        <v>4669556164.3835621</v>
      </c>
      <c r="L131" s="976">
        <v>8.7999999999999995E-2</v>
      </c>
      <c r="M131" s="1061">
        <v>180</v>
      </c>
      <c r="N131" s="1082"/>
      <c r="O131" s="1062"/>
      <c r="P131" s="970">
        <f t="shared" si="86"/>
        <v>5906849.3150684936</v>
      </c>
      <c r="Q131" s="970">
        <f t="shared" ca="1" si="87"/>
        <v>177205479.4520548</v>
      </c>
    </row>
    <row r="132" spans="1:17" ht="14.1" customHeight="1" x14ac:dyDescent="0.2">
      <c r="A132" s="913"/>
      <c r="B132" s="1081"/>
      <c r="C132" s="979">
        <v>45617</v>
      </c>
      <c r="D132" s="979">
        <v>46697</v>
      </c>
      <c r="E132" s="980" t="s">
        <v>28</v>
      </c>
      <c r="F132" s="980" t="s">
        <v>217</v>
      </c>
      <c r="G132" s="970">
        <v>3500000000</v>
      </c>
      <c r="H132" s="970"/>
      <c r="I132" s="970">
        <f>((SUM($G132:G$137))*L132/365*M132)</f>
        <v>911342465.75342476</v>
      </c>
      <c r="J132" s="970">
        <f>+I132*0.1</f>
        <v>91134246.575342476</v>
      </c>
      <c r="K132" s="970">
        <f>+I132+G132+J132</f>
        <v>4502476712.3287668</v>
      </c>
      <c r="L132" s="976">
        <v>8.7999999999999995E-2</v>
      </c>
      <c r="M132" s="1061">
        <v>180</v>
      </c>
      <c r="N132" s="1082"/>
      <c r="O132" s="1062"/>
      <c r="P132" s="970">
        <f t="shared" si="86"/>
        <v>5063013.6986301374</v>
      </c>
      <c r="Q132" s="970">
        <f t="shared" ca="1" si="87"/>
        <v>151890410.95890412</v>
      </c>
    </row>
    <row r="133" spans="1:17" ht="14.1" customHeight="1" x14ac:dyDescent="0.2">
      <c r="A133" s="913"/>
      <c r="B133" s="1081"/>
      <c r="C133" s="979">
        <v>45617</v>
      </c>
      <c r="D133" s="979">
        <v>46877</v>
      </c>
      <c r="E133" s="980" t="s">
        <v>28</v>
      </c>
      <c r="F133" s="980" t="s">
        <v>217</v>
      </c>
      <c r="G133" s="970">
        <v>3500000000</v>
      </c>
      <c r="H133" s="970"/>
      <c r="I133" s="970">
        <f>((SUM($G133:G$137))*L133/365*M133)</f>
        <v>759452054.79452062</v>
      </c>
      <c r="J133" s="970">
        <f t="shared" si="88"/>
        <v>75945205.479452059</v>
      </c>
      <c r="K133" s="970">
        <f t="shared" si="89"/>
        <v>4335397260.2739725</v>
      </c>
      <c r="L133" s="976">
        <v>8.7999999999999995E-2</v>
      </c>
      <c r="M133" s="1061">
        <v>180</v>
      </c>
      <c r="N133" s="1082"/>
      <c r="O133" s="1062"/>
      <c r="P133" s="970">
        <f t="shared" si="86"/>
        <v>4219178.0821917811</v>
      </c>
      <c r="Q133" s="970">
        <f t="shared" ca="1" si="87"/>
        <v>126575342.46575344</v>
      </c>
    </row>
    <row r="134" spans="1:17" ht="14.1" customHeight="1" x14ac:dyDescent="0.2">
      <c r="A134" s="913"/>
      <c r="B134" s="1081"/>
      <c r="C134" s="979">
        <v>45617</v>
      </c>
      <c r="D134" s="979">
        <v>47057</v>
      </c>
      <c r="E134" s="980" t="s">
        <v>28</v>
      </c>
      <c r="F134" s="980" t="s">
        <v>217</v>
      </c>
      <c r="G134" s="970">
        <v>3500000000</v>
      </c>
      <c r="H134" s="970"/>
      <c r="I134" s="970">
        <f>((SUM($G134:G$137))*L134/365*M134)</f>
        <v>607561643.83561635</v>
      </c>
      <c r="J134" s="970">
        <f t="shared" ref="J134" si="90">+I134*0.1</f>
        <v>60756164.383561641</v>
      </c>
      <c r="K134" s="970">
        <f t="shared" ref="K134" si="91">+I134+G134+J134</f>
        <v>4168317808.2191777</v>
      </c>
      <c r="L134" s="976">
        <v>8.7999999999999995E-2</v>
      </c>
      <c r="M134" s="1061">
        <v>180</v>
      </c>
      <c r="N134" s="1082"/>
      <c r="O134" s="1062"/>
      <c r="P134" s="970">
        <f t="shared" si="86"/>
        <v>3375342.465753424</v>
      </c>
      <c r="Q134" s="970">
        <f t="shared" ca="1" si="87"/>
        <v>101260273.97260273</v>
      </c>
    </row>
    <row r="135" spans="1:17" ht="14.1" customHeight="1" x14ac:dyDescent="0.2">
      <c r="A135" s="913"/>
      <c r="B135" s="1081"/>
      <c r="C135" s="979">
        <v>45617</v>
      </c>
      <c r="D135" s="979">
        <v>47237</v>
      </c>
      <c r="E135" s="980" t="s">
        <v>28</v>
      </c>
      <c r="F135" s="980" t="s">
        <v>217</v>
      </c>
      <c r="G135" s="970">
        <v>3500000000</v>
      </c>
      <c r="H135" s="970"/>
      <c r="I135" s="970">
        <f>((SUM($G135:G$137))*L135/365*M135)</f>
        <v>455671232.87671238</v>
      </c>
      <c r="J135" s="970">
        <f>+I135*0.1</f>
        <v>45567123.287671238</v>
      </c>
      <c r="K135" s="970">
        <f>+I135+G135+J135</f>
        <v>4001238356.1643834</v>
      </c>
      <c r="L135" s="976">
        <v>8.7999999999999995E-2</v>
      </c>
      <c r="M135" s="1061">
        <v>180</v>
      </c>
      <c r="N135" s="1082"/>
      <c r="O135" s="1062"/>
      <c r="P135" s="970">
        <f t="shared" si="86"/>
        <v>2531506.8493150687</v>
      </c>
      <c r="Q135" s="970">
        <f t="shared" ca="1" si="87"/>
        <v>75945205.479452059</v>
      </c>
    </row>
    <row r="136" spans="1:17" ht="14.1" customHeight="1" x14ac:dyDescent="0.2">
      <c r="A136" s="913"/>
      <c r="B136" s="1081"/>
      <c r="C136" s="979">
        <v>45617</v>
      </c>
      <c r="D136" s="979">
        <v>47417</v>
      </c>
      <c r="E136" s="980" t="s">
        <v>28</v>
      </c>
      <c r="F136" s="980" t="s">
        <v>217</v>
      </c>
      <c r="G136" s="970">
        <v>3500000000</v>
      </c>
      <c r="H136" s="970"/>
      <c r="I136" s="970">
        <f>((SUM($G136:G$137))*L136/365*M136)</f>
        <v>303780821.91780818</v>
      </c>
      <c r="J136" s="970">
        <f t="shared" ref="J136" si="92">+I136*0.1</f>
        <v>30378082.19178082</v>
      </c>
      <c r="K136" s="970">
        <f t="shared" ref="K136" si="93">+I136+G136+J136</f>
        <v>3834158904.1095891</v>
      </c>
      <c r="L136" s="976">
        <v>8.7999999999999995E-2</v>
      </c>
      <c r="M136" s="1061">
        <v>180</v>
      </c>
      <c r="N136" s="1082"/>
      <c r="O136" s="1062"/>
      <c r="P136" s="970">
        <f t="shared" ref="P136" si="94">+I136/(M136)</f>
        <v>1687671.232876712</v>
      </c>
      <c r="Q136" s="970">
        <f t="shared" ref="Q136" ca="1" si="95">+P136*($Q$3-$M$3+1)</f>
        <v>50630136.986301363</v>
      </c>
    </row>
    <row r="137" spans="1:17" ht="14.1" customHeight="1" x14ac:dyDescent="0.2">
      <c r="A137" s="913"/>
      <c r="B137" s="1081"/>
      <c r="C137" s="979">
        <v>45980</v>
      </c>
      <c r="D137" s="979">
        <v>46170</v>
      </c>
      <c r="E137" s="980" t="s">
        <v>28</v>
      </c>
      <c r="F137" s="980" t="s">
        <v>218</v>
      </c>
      <c r="G137" s="970">
        <v>3500000000</v>
      </c>
      <c r="H137" s="970"/>
      <c r="I137" s="970">
        <f>((SUM($G137:G$137))*L137/365*M137)</f>
        <v>204965753.42465752</v>
      </c>
      <c r="J137" s="970">
        <f t="shared" si="88"/>
        <v>20496575.342465755</v>
      </c>
      <c r="K137" s="970">
        <f t="shared" si="89"/>
        <v>3725462328.7671232</v>
      </c>
      <c r="L137" s="976">
        <v>0.1125</v>
      </c>
      <c r="M137" s="1061">
        <v>190</v>
      </c>
      <c r="N137" s="1082"/>
      <c r="O137" s="1062"/>
      <c r="P137" s="970">
        <f t="shared" si="86"/>
        <v>1078767.1232876712</v>
      </c>
      <c r="Q137" s="970">
        <f t="shared" ca="1" si="87"/>
        <v>32363013.698630139</v>
      </c>
    </row>
    <row r="138" spans="1:17" ht="14.1" customHeight="1" x14ac:dyDescent="0.25">
      <c r="A138" s="913"/>
      <c r="B138" s="982" t="s">
        <v>337</v>
      </c>
      <c r="C138" s="983"/>
      <c r="D138" s="1083"/>
      <c r="E138" s="983"/>
      <c r="F138" s="984"/>
      <c r="G138" s="1043">
        <f>+SUM(G124:G137)</f>
        <v>59357144000</v>
      </c>
      <c r="H138" s="1043"/>
      <c r="I138" s="1043">
        <f>+SUM(I124:I128)</f>
        <v>3360129031.5287676</v>
      </c>
      <c r="J138" s="1043">
        <f>+SUM(J124:J128)</f>
        <v>336012903.15287679</v>
      </c>
      <c r="K138" s="1043">
        <f t="shared" ref="K138:K143" si="96">+I138+G138+J138</f>
        <v>63053285934.681648</v>
      </c>
      <c r="L138" s="1069">
        <f>+(((P138/1.1)*365)/G138)</f>
        <v>0.10431573263761415</v>
      </c>
      <c r="M138" s="1048"/>
      <c r="N138" s="1048"/>
      <c r="O138" s="1048"/>
      <c r="P138" s="1043">
        <f>+SUM(P124:P128)</f>
        <v>18660472.219178084</v>
      </c>
      <c r="Q138" s="1043">
        <f ca="1">+SUM(Q124:Q128)</f>
        <v>559814166.57534254</v>
      </c>
    </row>
    <row r="139" spans="1:17" ht="14.1" customHeight="1" x14ac:dyDescent="0.2">
      <c r="A139" s="913"/>
      <c r="B139" s="1081"/>
      <c r="C139" s="979">
        <v>45832</v>
      </c>
      <c r="D139" s="979">
        <f>+C139+M139</f>
        <v>46052</v>
      </c>
      <c r="E139" s="980" t="s">
        <v>28</v>
      </c>
      <c r="F139" s="736" t="s">
        <v>315</v>
      </c>
      <c r="G139" s="737">
        <v>9400000000</v>
      </c>
      <c r="H139" s="737"/>
      <c r="I139" s="737">
        <f>((SUM(G139:$G$139))*L139/365*M139)</f>
        <v>606235616.43835616</v>
      </c>
      <c r="J139" s="737">
        <f>+I139*0.1</f>
        <v>60623561.643835619</v>
      </c>
      <c r="K139" s="737">
        <f t="shared" si="96"/>
        <v>10066859178.082191</v>
      </c>
      <c r="L139" s="976">
        <v>0.107</v>
      </c>
      <c r="M139" s="1061">
        <v>220</v>
      </c>
      <c r="N139" s="1082"/>
      <c r="O139" s="1062"/>
      <c r="P139" s="970">
        <f>+I139/(M139)</f>
        <v>2755616.4383561644</v>
      </c>
      <c r="Q139" s="970">
        <f ca="1">+P139*($Q$3-$M$3+1)</f>
        <v>82668493.150684938</v>
      </c>
    </row>
    <row r="140" spans="1:17" ht="14.1" customHeight="1" x14ac:dyDescent="0.2">
      <c r="A140" s="913"/>
      <c r="B140" s="1081"/>
      <c r="C140" s="979">
        <v>45954</v>
      </c>
      <c r="D140" s="979">
        <f>+C140+M140</f>
        <v>46154</v>
      </c>
      <c r="E140" s="980" t="s">
        <v>28</v>
      </c>
      <c r="F140" s="736" t="s">
        <v>315</v>
      </c>
      <c r="G140" s="737">
        <v>7400000000</v>
      </c>
      <c r="H140" s="737"/>
      <c r="I140" s="737">
        <f>((SUM(G140:$G$140))*L140/365*M140)</f>
        <v>450082191.78082186</v>
      </c>
      <c r="J140" s="737">
        <f>+I140*0.1</f>
        <v>45008219.17808219</v>
      </c>
      <c r="K140" s="737">
        <f t="shared" si="96"/>
        <v>7895090410.9589043</v>
      </c>
      <c r="L140" s="976">
        <v>0.111</v>
      </c>
      <c r="M140" s="1061">
        <v>200</v>
      </c>
      <c r="N140" s="1082"/>
      <c r="O140" s="1062"/>
      <c r="P140" s="970">
        <f>+I140/(M140)</f>
        <v>2250410.9589041094</v>
      </c>
      <c r="Q140" s="970">
        <f ca="1">+P140*($Q$3-$M$3+1)</f>
        <v>67512328.767123282</v>
      </c>
    </row>
    <row r="141" spans="1:17" ht="14.1" customHeight="1" x14ac:dyDescent="0.2">
      <c r="A141" s="913"/>
      <c r="B141" s="1081"/>
      <c r="C141" s="979">
        <v>45957</v>
      </c>
      <c r="D141" s="979">
        <f>+C141+M141</f>
        <v>46155</v>
      </c>
      <c r="E141" s="980" t="s">
        <v>28</v>
      </c>
      <c r="F141" s="736" t="s">
        <v>315</v>
      </c>
      <c r="G141" s="737">
        <v>8400000000</v>
      </c>
      <c r="H141" s="737"/>
      <c r="I141" s="737">
        <f>((SUM(G141:$G$141))*L141/365*M141)</f>
        <v>513085808.21917802</v>
      </c>
      <c r="J141" s="737">
        <f>+I141*0.1</f>
        <v>51308580.821917802</v>
      </c>
      <c r="K141" s="737">
        <f t="shared" si="96"/>
        <v>8964394389.0410957</v>
      </c>
      <c r="L141" s="976">
        <v>0.11260000000000001</v>
      </c>
      <c r="M141" s="1061">
        <v>198</v>
      </c>
      <c r="N141" s="1082"/>
      <c r="O141" s="1062"/>
      <c r="P141" s="970">
        <f>+I141/(M141)</f>
        <v>2591342.4657534244</v>
      </c>
      <c r="Q141" s="970">
        <f ca="1">+P141*($Q$3-$M$3+1)</f>
        <v>77740273.97260274</v>
      </c>
    </row>
    <row r="142" spans="1:17" ht="14.1" customHeight="1" x14ac:dyDescent="0.2">
      <c r="A142" s="913"/>
      <c r="B142" s="1081"/>
      <c r="C142" s="979">
        <v>45960</v>
      </c>
      <c r="D142" s="979">
        <f>+C142+M142</f>
        <v>46163</v>
      </c>
      <c r="E142" s="980" t="s">
        <v>28</v>
      </c>
      <c r="F142" s="736" t="s">
        <v>315</v>
      </c>
      <c r="G142" s="737">
        <v>6250000000</v>
      </c>
      <c r="H142" s="737"/>
      <c r="I142" s="737">
        <f>((SUM(G142:$G$143))*L142/365*M142)</f>
        <v>609611780.82191777</v>
      </c>
      <c r="J142" s="737">
        <f>+I142*0.1</f>
        <v>60961178.08219178</v>
      </c>
      <c r="K142" s="737">
        <f t="shared" si="96"/>
        <v>6920572958.904109</v>
      </c>
      <c r="L142" s="976">
        <v>0.113</v>
      </c>
      <c r="M142" s="1061">
        <v>203</v>
      </c>
      <c r="N142" s="1082"/>
      <c r="O142" s="1062"/>
      <c r="P142" s="970">
        <f>+I142/(M142)</f>
        <v>3003013.6986301369</v>
      </c>
      <c r="Q142" s="970">
        <f ca="1">+P142*($Q$3-$M$3+1)</f>
        <v>90090410.958904102</v>
      </c>
    </row>
    <row r="143" spans="1:17" ht="14.1" customHeight="1" x14ac:dyDescent="0.2">
      <c r="A143" s="913"/>
      <c r="B143" s="1081"/>
      <c r="C143" s="979">
        <v>45980</v>
      </c>
      <c r="D143" s="979">
        <f>+C143+M143</f>
        <v>46170</v>
      </c>
      <c r="E143" s="980" t="s">
        <v>28</v>
      </c>
      <c r="F143" s="736" t="s">
        <v>315</v>
      </c>
      <c r="G143" s="737">
        <v>3450000000</v>
      </c>
      <c r="H143" s="737"/>
      <c r="I143" s="737">
        <f>((SUM(G143:$G$143))*L143/365*M143)</f>
        <v>202037671.23287669</v>
      </c>
      <c r="J143" s="737">
        <f>+I143*0.1</f>
        <v>20203767.12328767</v>
      </c>
      <c r="K143" s="737">
        <f t="shared" si="96"/>
        <v>3672241438.3561645</v>
      </c>
      <c r="L143" s="976">
        <v>0.1125</v>
      </c>
      <c r="M143" s="1061">
        <v>190</v>
      </c>
      <c r="N143" s="1082"/>
      <c r="O143" s="1062"/>
      <c r="P143" s="970">
        <f>+I143/(M143)</f>
        <v>1063356.1643835616</v>
      </c>
      <c r="Q143" s="970">
        <f ca="1">+P143*($Q$3-$M$3+1)</f>
        <v>31900684.931506846</v>
      </c>
    </row>
    <row r="144" spans="1:17" ht="14.1" customHeight="1" x14ac:dyDescent="0.25">
      <c r="A144" s="913"/>
      <c r="B144" s="1084" t="s">
        <v>314</v>
      </c>
      <c r="C144" s="1085"/>
      <c r="D144" s="1085"/>
      <c r="E144" s="1079"/>
      <c r="F144" s="1080"/>
      <c r="G144" s="1043">
        <f>+SUM(G139:G143)</f>
        <v>34900000000</v>
      </c>
      <c r="H144" s="1043"/>
      <c r="I144" s="1043">
        <f>+SUM(I143:I143)</f>
        <v>202037671.23287669</v>
      </c>
      <c r="J144" s="1043">
        <f>+SUM(J143:J143)</f>
        <v>20203767.12328767</v>
      </c>
      <c r="K144" s="1043">
        <f>+SUM(K143:K143)</f>
        <v>3672241438.3561645</v>
      </c>
      <c r="L144" s="1069">
        <f>+(((P144/1.1)*365)/G144)</f>
        <v>1.0110054701745244E-2</v>
      </c>
      <c r="M144" s="1048">
        <v>180</v>
      </c>
      <c r="N144" s="1086"/>
      <c r="O144" s="1087"/>
      <c r="P144" s="1043">
        <f>+SUM(P143)</f>
        <v>1063356.1643835616</v>
      </c>
      <c r="Q144" s="1043">
        <f ca="1">+SUM(Q143)</f>
        <v>31900684.931506846</v>
      </c>
    </row>
    <row r="145" spans="2:17" s="913" customFormat="1" ht="14.1" customHeight="1" x14ac:dyDescent="0.2">
      <c r="B145" s="1131" t="s">
        <v>346</v>
      </c>
      <c r="C145" s="1132"/>
      <c r="D145" s="1132"/>
      <c r="E145" s="1132"/>
      <c r="F145" s="1072"/>
      <c r="G145" s="1073">
        <f>+G138+G144</f>
        <v>94257144000</v>
      </c>
      <c r="H145" s="1073"/>
      <c r="I145" s="1073">
        <f>+I138+I144</f>
        <v>3562166702.7616444</v>
      </c>
      <c r="J145" s="1073">
        <f>+J138+J144</f>
        <v>356216670.27616447</v>
      </c>
      <c r="K145" s="1073">
        <f>+K138+K144</f>
        <v>66725527373.037811</v>
      </c>
      <c r="L145" s="1074">
        <f>+((P145*365)/G145)</f>
        <v>7.6378267518905515E-2</v>
      </c>
      <c r="M145" s="1075"/>
      <c r="N145" s="1075"/>
      <c r="O145" s="1075"/>
      <c r="P145" s="1073">
        <f>+P144+P138</f>
        <v>19723828.383561645</v>
      </c>
      <c r="Q145" s="1073">
        <f ca="1">+SUM(Q143:Q144)</f>
        <v>63801369.863013692</v>
      </c>
    </row>
    <row r="146" spans="2:17" s="913" customFormat="1" ht="14.1" customHeight="1" x14ac:dyDescent="0.2">
      <c r="B146" s="978" t="s">
        <v>298</v>
      </c>
      <c r="C146" s="979">
        <v>45946</v>
      </c>
      <c r="D146" s="979">
        <f>+C146+180</f>
        <v>46126</v>
      </c>
      <c r="E146" s="987" t="s">
        <v>243</v>
      </c>
      <c r="F146" s="980" t="s">
        <v>340</v>
      </c>
      <c r="G146" s="970">
        <v>66532999999.999969</v>
      </c>
      <c r="H146" s="970"/>
      <c r="I146" s="970">
        <f>(G146*L146/365*M146)</f>
        <v>3773241369.8630123</v>
      </c>
      <c r="J146" s="970">
        <f>+I146*0.1</f>
        <v>377324136.98630124</v>
      </c>
      <c r="K146" s="970">
        <f>+I146+G146+J146</f>
        <v>70683565506.849274</v>
      </c>
      <c r="L146" s="976">
        <v>0.115</v>
      </c>
      <c r="M146" s="1061">
        <f>+D146-C146</f>
        <v>180</v>
      </c>
      <c r="N146" s="1062"/>
      <c r="O146" s="1062"/>
      <c r="P146" s="1064">
        <f>+I146/M146</f>
        <v>20962452.054794513</v>
      </c>
      <c r="Q146" s="1064">
        <f ca="1">+P146*($Q$3-$M$3+1)</f>
        <v>628873561.64383543</v>
      </c>
    </row>
    <row r="147" spans="2:17" s="913" customFormat="1" ht="14.1" customHeight="1" x14ac:dyDescent="0.2">
      <c r="B147" s="978" t="s">
        <v>298</v>
      </c>
      <c r="C147" s="979">
        <v>45996</v>
      </c>
      <c r="D147" s="979">
        <f>+C147+180</f>
        <v>46176</v>
      </c>
      <c r="E147" s="987" t="s">
        <v>243</v>
      </c>
      <c r="F147" s="980" t="s">
        <v>340</v>
      </c>
      <c r="G147" s="970">
        <v>6900000000</v>
      </c>
      <c r="H147" s="970"/>
      <c r="I147" s="970">
        <f>(G147*L147/365*M147)</f>
        <v>391315068.49315071</v>
      </c>
      <c r="J147" s="970">
        <f>+I147*0.1</f>
        <v>39131506.84931507</v>
      </c>
      <c r="K147" s="970">
        <f>+I147+G147+J147</f>
        <v>7330446575.3424654</v>
      </c>
      <c r="L147" s="976">
        <v>0.115</v>
      </c>
      <c r="M147" s="1061">
        <f>+D147-C147</f>
        <v>180</v>
      </c>
      <c r="N147" s="1062"/>
      <c r="O147" s="1062"/>
      <c r="P147" s="1064">
        <f>+I147/M147</f>
        <v>2173972.6027397262</v>
      </c>
      <c r="Q147" s="1064">
        <f ca="1">+P147*($Q$3-$M$3+1)</f>
        <v>65219178.082191788</v>
      </c>
    </row>
    <row r="148" spans="2:17" s="913" customFormat="1" ht="14.1" customHeight="1" x14ac:dyDescent="0.2">
      <c r="B148" s="1131" t="s">
        <v>348</v>
      </c>
      <c r="C148" s="1132"/>
      <c r="D148" s="1132"/>
      <c r="E148" s="1132"/>
      <c r="F148" s="1072"/>
      <c r="G148" s="1073">
        <f>+SUM(G146:G147)</f>
        <v>73432999999.999969</v>
      </c>
      <c r="H148" s="1073"/>
      <c r="I148" s="1073">
        <f>+SUM(I147:I147)</f>
        <v>391315068.49315071</v>
      </c>
      <c r="J148" s="1073">
        <f>+SUM(J147:J147)</f>
        <v>39131506.84931507</v>
      </c>
      <c r="K148" s="1073">
        <f>+SUM(K147:K147)</f>
        <v>7330446575.3424654</v>
      </c>
      <c r="L148" s="1074">
        <f>+((P148*365)/G148)</f>
        <v>1.0805768523688267E-2</v>
      </c>
      <c r="M148" s="1075"/>
      <c r="N148" s="1075"/>
      <c r="O148" s="1075"/>
      <c r="P148" s="1073">
        <f>+SUM(P147:P147)</f>
        <v>2173972.6027397262</v>
      </c>
      <c r="Q148" s="1073">
        <f ca="1">+SUM(Q147:Q147)</f>
        <v>65219178.082191788</v>
      </c>
    </row>
    <row r="149" spans="2:17" s="913" customFormat="1" ht="14.1" customHeight="1" x14ac:dyDescent="0.2">
      <c r="B149" s="978" t="s">
        <v>410</v>
      </c>
      <c r="C149" s="979">
        <v>45953</v>
      </c>
      <c r="D149" s="979">
        <v>46043</v>
      </c>
      <c r="E149" s="987" t="s">
        <v>300</v>
      </c>
      <c r="F149" s="980" t="s">
        <v>398</v>
      </c>
      <c r="G149" s="970">
        <v>30000000000</v>
      </c>
      <c r="H149" s="970"/>
      <c r="I149" s="970">
        <f>(G149*L149/365*M149)</f>
        <v>887671232.87671232</v>
      </c>
      <c r="J149" s="970">
        <f>+I149*0.1*0</f>
        <v>0</v>
      </c>
      <c r="K149" s="970">
        <f>+I149+G149+J149</f>
        <v>30887671232.876713</v>
      </c>
      <c r="L149" s="976">
        <v>0.12</v>
      </c>
      <c r="M149" s="1061">
        <f>+D149-C149</f>
        <v>90</v>
      </c>
      <c r="N149" s="1062"/>
      <c r="O149" s="1062"/>
      <c r="P149" s="1064">
        <f>+I149/M149</f>
        <v>9863013.6986301374</v>
      </c>
      <c r="Q149" s="1064">
        <f ca="1">+P149*($Q$3-$M$3+1)</f>
        <v>295890410.95890415</v>
      </c>
    </row>
    <row r="150" spans="2:17" s="913" customFormat="1" ht="14.1" customHeight="1" x14ac:dyDescent="0.2">
      <c r="B150" s="985"/>
      <c r="C150" s="979">
        <v>44651</v>
      </c>
      <c r="D150" s="979">
        <v>45015</v>
      </c>
      <c r="E150" s="980" t="s">
        <v>287</v>
      </c>
      <c r="F150" s="980" t="s">
        <v>288</v>
      </c>
      <c r="G150" s="996"/>
      <c r="H150" s="996"/>
      <c r="I150" s="996">
        <f>((SUM($G150:$G$168))*L150/365*M150)</f>
        <v>0</v>
      </c>
      <c r="J150" s="996" t="s">
        <v>416</v>
      </c>
      <c r="K150" s="996">
        <f>+I150+G150</f>
        <v>0</v>
      </c>
      <c r="L150" s="976">
        <v>5.3499999999999999E-2</v>
      </c>
      <c r="M150" s="1061">
        <v>182</v>
      </c>
      <c r="N150" s="1062"/>
      <c r="O150" s="1062"/>
      <c r="P150" s="1088">
        <f>+I150/M150</f>
        <v>0</v>
      </c>
      <c r="Q150" s="1089">
        <f ca="1">+P150*($Q$3-$M$3+1)</f>
        <v>0</v>
      </c>
    </row>
    <row r="151" spans="2:17" s="913" customFormat="1" ht="14.1" customHeight="1" x14ac:dyDescent="0.2">
      <c r="B151" s="985"/>
      <c r="C151" s="979">
        <v>44651</v>
      </c>
      <c r="D151" s="979">
        <f>+D150+182</f>
        <v>45197</v>
      </c>
      <c r="E151" s="980" t="s">
        <v>287</v>
      </c>
      <c r="F151" s="980" t="s">
        <v>288</v>
      </c>
      <c r="G151" s="996"/>
      <c r="H151" s="996"/>
      <c r="I151" s="996">
        <f>((SUM($G151:$G$168))*L151/365*M151)</f>
        <v>0</v>
      </c>
      <c r="J151" s="996" t="s">
        <v>416</v>
      </c>
      <c r="K151" s="996">
        <f>+I151+G151</f>
        <v>0</v>
      </c>
      <c r="L151" s="976">
        <v>5.3499999999999999E-2</v>
      </c>
      <c r="M151" s="1061">
        <v>182</v>
      </c>
      <c r="N151" s="1062"/>
      <c r="O151" s="1062"/>
      <c r="P151" s="1090"/>
      <c r="Q151" s="1090"/>
    </row>
    <row r="152" spans="2:17" s="913" customFormat="1" ht="14.1" customHeight="1" x14ac:dyDescent="0.2">
      <c r="B152" s="985"/>
      <c r="C152" s="979">
        <v>44651</v>
      </c>
      <c r="D152" s="979">
        <v>45379</v>
      </c>
      <c r="E152" s="980" t="s">
        <v>287</v>
      </c>
      <c r="F152" s="980" t="s">
        <v>288</v>
      </c>
      <c r="G152" s="996"/>
      <c r="H152" s="996"/>
      <c r="I152" s="996">
        <f>((SUM($G152:$G$168))*L152/365*M152)</f>
        <v>0</v>
      </c>
      <c r="J152" s="996" t="s">
        <v>416</v>
      </c>
      <c r="K152" s="996">
        <f t="shared" ref="K152:K168" si="97">+I152+G152</f>
        <v>0</v>
      </c>
      <c r="L152" s="976">
        <v>5.3499999999999999E-2</v>
      </c>
      <c r="M152" s="1061">
        <v>182</v>
      </c>
      <c r="N152" s="1062"/>
      <c r="O152" s="1062"/>
      <c r="P152" s="1090"/>
      <c r="Q152" s="1090"/>
    </row>
    <row r="153" spans="2:17" s="913" customFormat="1" ht="14.1" customHeight="1" x14ac:dyDescent="0.2">
      <c r="B153" s="985"/>
      <c r="C153" s="979">
        <v>44651</v>
      </c>
      <c r="D153" s="979">
        <v>45561</v>
      </c>
      <c r="E153" s="980" t="s">
        <v>287</v>
      </c>
      <c r="F153" s="980" t="s">
        <v>288</v>
      </c>
      <c r="G153" s="996"/>
      <c r="H153" s="996"/>
      <c r="I153" s="996">
        <f>((SUM($G153:$G$168))*L153/365*M153)</f>
        <v>0</v>
      </c>
      <c r="J153" s="996" t="s">
        <v>416</v>
      </c>
      <c r="K153" s="996">
        <f t="shared" si="97"/>
        <v>0</v>
      </c>
      <c r="L153" s="976">
        <v>5.3499999999999999E-2</v>
      </c>
      <c r="M153" s="1061">
        <v>182</v>
      </c>
      <c r="N153" s="1062"/>
      <c r="O153" s="1062"/>
      <c r="P153" s="1090"/>
      <c r="Q153" s="1090"/>
    </row>
    <row r="154" spans="2:17" s="913" customFormat="1" ht="14.1" customHeight="1" x14ac:dyDescent="0.2">
      <c r="B154" s="978"/>
      <c r="C154" s="979">
        <v>44651</v>
      </c>
      <c r="D154" s="979">
        <v>45743</v>
      </c>
      <c r="E154" s="980" t="s">
        <v>287</v>
      </c>
      <c r="F154" s="980" t="s">
        <v>288</v>
      </c>
      <c r="G154" s="996"/>
      <c r="H154" s="996"/>
      <c r="I154" s="996">
        <f>((SUM($G154:$G$168))*L154/365*M154)</f>
        <v>0</v>
      </c>
      <c r="J154" s="996" t="s">
        <v>416</v>
      </c>
      <c r="K154" s="996">
        <f t="shared" si="97"/>
        <v>0</v>
      </c>
      <c r="L154" s="976">
        <v>5.3499999999999999E-2</v>
      </c>
      <c r="M154" s="1061">
        <v>182</v>
      </c>
      <c r="N154" s="1062"/>
      <c r="O154" s="1062"/>
      <c r="P154" s="1090"/>
      <c r="Q154" s="1090"/>
    </row>
    <row r="155" spans="2:17" s="913" customFormat="1" ht="14.1" customHeight="1" x14ac:dyDescent="0.2">
      <c r="B155" s="980" t="s">
        <v>287</v>
      </c>
      <c r="C155" s="979">
        <v>44651</v>
      </c>
      <c r="D155" s="979">
        <v>45925</v>
      </c>
      <c r="E155" s="980" t="s">
        <v>287</v>
      </c>
      <c r="F155" s="980" t="s">
        <v>288</v>
      </c>
      <c r="G155" s="996"/>
      <c r="H155" s="996"/>
      <c r="I155" s="996">
        <f>((SUM($G155:$G$168))*L155/365*M155)</f>
        <v>0</v>
      </c>
      <c r="J155" s="996" t="s">
        <v>416</v>
      </c>
      <c r="K155" s="996">
        <f t="shared" si="97"/>
        <v>0</v>
      </c>
      <c r="L155" s="976">
        <v>5.3499999999999999E-2</v>
      </c>
      <c r="M155" s="1061">
        <v>182</v>
      </c>
      <c r="N155" s="1062"/>
      <c r="O155" s="1062"/>
      <c r="P155" s="1090"/>
      <c r="Q155" s="1090"/>
    </row>
    <row r="156" spans="2:17" s="913" customFormat="1" ht="14.1" customHeight="1" x14ac:dyDescent="0.2">
      <c r="B156" s="980" t="s">
        <v>287</v>
      </c>
      <c r="C156" s="979">
        <v>44651</v>
      </c>
      <c r="D156" s="979">
        <v>46107</v>
      </c>
      <c r="E156" s="980" t="s">
        <v>287</v>
      </c>
      <c r="F156" s="980" t="s">
        <v>402</v>
      </c>
      <c r="G156" s="996"/>
      <c r="H156" s="996"/>
      <c r="I156" s="996">
        <f>((SUM($G156:$G$169))*L156/365*M156)</f>
        <v>266767.12328767125</v>
      </c>
      <c r="J156" s="996"/>
      <c r="K156" s="996">
        <f t="shared" si="97"/>
        <v>266767.12328767125</v>
      </c>
      <c r="L156" s="976">
        <v>5.3499999999999999E-2</v>
      </c>
      <c r="M156" s="1061">
        <v>182</v>
      </c>
      <c r="N156" s="1062"/>
      <c r="O156" s="1062"/>
      <c r="P156" s="1090"/>
      <c r="Q156" s="1090"/>
    </row>
    <row r="157" spans="2:17" s="913" customFormat="1" ht="14.1" customHeight="1" x14ac:dyDescent="0.2">
      <c r="B157" s="980" t="s">
        <v>287</v>
      </c>
      <c r="C157" s="979">
        <v>44651</v>
      </c>
      <c r="D157" s="979">
        <v>46289</v>
      </c>
      <c r="E157" s="980" t="s">
        <v>287</v>
      </c>
      <c r="F157" s="980" t="s">
        <v>402</v>
      </c>
      <c r="G157" s="996"/>
      <c r="H157" s="996"/>
      <c r="I157" s="996">
        <f>((SUM($G157:$G$169))*L157/365*M157)</f>
        <v>266767.12328767125</v>
      </c>
      <c r="J157" s="996"/>
      <c r="K157" s="996">
        <f>+I157+G157</f>
        <v>266767.12328767125</v>
      </c>
      <c r="L157" s="976">
        <v>5.3499999999999999E-2</v>
      </c>
      <c r="M157" s="1061">
        <v>182</v>
      </c>
      <c r="N157" s="1062"/>
      <c r="O157" s="1062"/>
      <c r="P157" s="1090"/>
      <c r="Q157" s="1090"/>
    </row>
    <row r="158" spans="2:17" s="913" customFormat="1" ht="14.1" customHeight="1" x14ac:dyDescent="0.2">
      <c r="B158" s="980" t="s">
        <v>287</v>
      </c>
      <c r="C158" s="979">
        <v>44651</v>
      </c>
      <c r="D158" s="979">
        <v>46471</v>
      </c>
      <c r="E158" s="980" t="s">
        <v>287</v>
      </c>
      <c r="F158" s="980" t="s">
        <v>402</v>
      </c>
      <c r="G158" s="996"/>
      <c r="H158" s="996"/>
      <c r="I158" s="996">
        <f>((SUM($G158:$G$169))*L158/365*M158)</f>
        <v>266767.12328767125</v>
      </c>
      <c r="J158" s="996"/>
      <c r="K158" s="996">
        <f t="shared" si="97"/>
        <v>266767.12328767125</v>
      </c>
      <c r="L158" s="976">
        <v>5.3499999999999999E-2</v>
      </c>
      <c r="M158" s="1061">
        <v>182</v>
      </c>
      <c r="N158" s="1062"/>
      <c r="O158" s="1062"/>
      <c r="P158" s="1090"/>
      <c r="Q158" s="1090"/>
    </row>
    <row r="159" spans="2:17" s="913" customFormat="1" ht="14.1" customHeight="1" x14ac:dyDescent="0.2">
      <c r="B159" s="980" t="s">
        <v>287</v>
      </c>
      <c r="C159" s="979">
        <v>44651</v>
      </c>
      <c r="D159" s="979">
        <v>46653</v>
      </c>
      <c r="E159" s="980" t="s">
        <v>287</v>
      </c>
      <c r="F159" s="980" t="s">
        <v>402</v>
      </c>
      <c r="G159" s="996"/>
      <c r="H159" s="996"/>
      <c r="I159" s="996">
        <f>((SUM($G159:$G$169))*L159/365*M159)</f>
        <v>266767.12328767125</v>
      </c>
      <c r="J159" s="996"/>
      <c r="K159" s="996">
        <f t="shared" si="97"/>
        <v>266767.12328767125</v>
      </c>
      <c r="L159" s="976">
        <v>5.3499999999999999E-2</v>
      </c>
      <c r="M159" s="1061">
        <v>182</v>
      </c>
      <c r="N159" s="1062"/>
      <c r="O159" s="1062"/>
      <c r="P159" s="1090"/>
      <c r="Q159" s="1090"/>
    </row>
    <row r="160" spans="2:17" s="913" customFormat="1" ht="14.1" customHeight="1" x14ac:dyDescent="0.2">
      <c r="B160" s="980" t="s">
        <v>287</v>
      </c>
      <c r="C160" s="979">
        <v>44651</v>
      </c>
      <c r="D160" s="979">
        <v>46835</v>
      </c>
      <c r="E160" s="980" t="s">
        <v>287</v>
      </c>
      <c r="F160" s="980" t="s">
        <v>402</v>
      </c>
      <c r="G160" s="996"/>
      <c r="H160" s="996"/>
      <c r="I160" s="996">
        <f>((SUM($G160:$G$169))*L160/365*M160)</f>
        <v>266767.12328767125</v>
      </c>
      <c r="J160" s="996"/>
      <c r="K160" s="996">
        <f t="shared" si="97"/>
        <v>266767.12328767125</v>
      </c>
      <c r="L160" s="976">
        <v>5.3499999999999999E-2</v>
      </c>
      <c r="M160" s="1061">
        <v>182</v>
      </c>
      <c r="N160" s="1062"/>
      <c r="O160" s="1062"/>
      <c r="P160" s="1090"/>
      <c r="Q160" s="1090"/>
    </row>
    <row r="161" spans="2:17" s="913" customFormat="1" ht="14.1" customHeight="1" x14ac:dyDescent="0.2">
      <c r="B161" s="980" t="s">
        <v>287</v>
      </c>
      <c r="C161" s="979">
        <v>44651</v>
      </c>
      <c r="D161" s="979">
        <v>47017</v>
      </c>
      <c r="E161" s="980" t="s">
        <v>287</v>
      </c>
      <c r="F161" s="980" t="s">
        <v>402</v>
      </c>
      <c r="G161" s="996"/>
      <c r="H161" s="996"/>
      <c r="I161" s="996">
        <f>((SUM($G161:$G$169))*L161/365*M161)</f>
        <v>266767.12328767125</v>
      </c>
      <c r="J161" s="996"/>
      <c r="K161" s="996">
        <f t="shared" si="97"/>
        <v>266767.12328767125</v>
      </c>
      <c r="L161" s="976">
        <v>5.3499999999999999E-2</v>
      </c>
      <c r="M161" s="1061">
        <v>182</v>
      </c>
      <c r="N161" s="1062"/>
      <c r="O161" s="1062"/>
      <c r="P161" s="1090"/>
      <c r="Q161" s="1090"/>
    </row>
    <row r="162" spans="2:17" s="913" customFormat="1" ht="14.1" customHeight="1" x14ac:dyDescent="0.2">
      <c r="B162" s="980" t="s">
        <v>287</v>
      </c>
      <c r="C162" s="979">
        <v>44651</v>
      </c>
      <c r="D162" s="979">
        <v>47199</v>
      </c>
      <c r="E162" s="980" t="s">
        <v>287</v>
      </c>
      <c r="F162" s="980" t="s">
        <v>402</v>
      </c>
      <c r="G162" s="996"/>
      <c r="H162" s="996"/>
      <c r="I162" s="996">
        <f>((SUM($G162:$G$169))*L162/365*M162)</f>
        <v>266767.12328767125</v>
      </c>
      <c r="J162" s="996"/>
      <c r="K162" s="996">
        <f t="shared" si="97"/>
        <v>266767.12328767125</v>
      </c>
      <c r="L162" s="976">
        <v>5.3499999999999999E-2</v>
      </c>
      <c r="M162" s="1061">
        <v>182</v>
      </c>
      <c r="N162" s="1062"/>
      <c r="O162" s="1062"/>
      <c r="P162" s="1090"/>
      <c r="Q162" s="1090"/>
    </row>
    <row r="163" spans="2:17" s="913" customFormat="1" ht="14.1" customHeight="1" x14ac:dyDescent="0.2">
      <c r="B163" s="980" t="s">
        <v>287</v>
      </c>
      <c r="C163" s="979">
        <v>44651</v>
      </c>
      <c r="D163" s="979">
        <v>47381</v>
      </c>
      <c r="E163" s="980" t="s">
        <v>287</v>
      </c>
      <c r="F163" s="980" t="s">
        <v>402</v>
      </c>
      <c r="G163" s="996"/>
      <c r="H163" s="996"/>
      <c r="I163" s="996">
        <f>((SUM($G163:$G$169))*L163/365*M163)</f>
        <v>266767.12328767125</v>
      </c>
      <c r="J163" s="996"/>
      <c r="K163" s="996">
        <f t="shared" si="97"/>
        <v>266767.12328767125</v>
      </c>
      <c r="L163" s="976">
        <v>5.3499999999999999E-2</v>
      </c>
      <c r="M163" s="1061">
        <v>182</v>
      </c>
      <c r="N163" s="1062"/>
      <c r="O163" s="1062"/>
      <c r="P163" s="1090"/>
      <c r="Q163" s="1090"/>
    </row>
    <row r="164" spans="2:17" s="913" customFormat="1" ht="14.1" customHeight="1" x14ac:dyDescent="0.2">
      <c r="B164" s="980" t="s">
        <v>287</v>
      </c>
      <c r="C164" s="979">
        <v>44651</v>
      </c>
      <c r="D164" s="979">
        <v>47563</v>
      </c>
      <c r="E164" s="980" t="s">
        <v>287</v>
      </c>
      <c r="F164" s="980" t="s">
        <v>402</v>
      </c>
      <c r="G164" s="996"/>
      <c r="H164" s="996"/>
      <c r="I164" s="996">
        <f>((SUM($G164:$G$169))*L164/365*M164)</f>
        <v>266767.12328767125</v>
      </c>
      <c r="J164" s="996"/>
      <c r="K164" s="996">
        <f t="shared" si="97"/>
        <v>266767.12328767125</v>
      </c>
      <c r="L164" s="976">
        <v>5.3499999999999999E-2</v>
      </c>
      <c r="M164" s="1061">
        <v>182</v>
      </c>
      <c r="N164" s="1062"/>
      <c r="O164" s="1062"/>
      <c r="P164" s="1090"/>
      <c r="Q164" s="1090"/>
    </row>
    <row r="165" spans="2:17" s="913" customFormat="1" ht="14.1" customHeight="1" x14ac:dyDescent="0.2">
      <c r="B165" s="980" t="s">
        <v>287</v>
      </c>
      <c r="C165" s="979">
        <v>44651</v>
      </c>
      <c r="D165" s="979">
        <v>47745</v>
      </c>
      <c r="E165" s="980" t="s">
        <v>287</v>
      </c>
      <c r="F165" s="980" t="s">
        <v>402</v>
      </c>
      <c r="G165" s="996"/>
      <c r="H165" s="996"/>
      <c r="I165" s="996">
        <f>((SUM($G165:$G$169))*L165/365*M165)</f>
        <v>266767.12328767125</v>
      </c>
      <c r="J165" s="996"/>
      <c r="K165" s="996">
        <f t="shared" si="97"/>
        <v>266767.12328767125</v>
      </c>
      <c r="L165" s="976">
        <v>5.3499999999999999E-2</v>
      </c>
      <c r="M165" s="1061">
        <v>182</v>
      </c>
      <c r="N165" s="1062"/>
      <c r="O165" s="1062"/>
      <c r="P165" s="1090"/>
      <c r="Q165" s="1090"/>
    </row>
    <row r="166" spans="2:17" s="913" customFormat="1" ht="14.1" customHeight="1" x14ac:dyDescent="0.2">
      <c r="B166" s="980" t="s">
        <v>287</v>
      </c>
      <c r="C166" s="979">
        <v>44651</v>
      </c>
      <c r="D166" s="979">
        <v>47927</v>
      </c>
      <c r="E166" s="980" t="s">
        <v>287</v>
      </c>
      <c r="F166" s="980" t="s">
        <v>402</v>
      </c>
      <c r="G166" s="996"/>
      <c r="H166" s="996"/>
      <c r="I166" s="996">
        <f>((SUM($G166:$G$169))*L166/365*M166)</f>
        <v>266767.12328767125</v>
      </c>
      <c r="J166" s="996"/>
      <c r="K166" s="996">
        <f t="shared" si="97"/>
        <v>266767.12328767125</v>
      </c>
      <c r="L166" s="976">
        <v>5.3499999999999999E-2</v>
      </c>
      <c r="M166" s="1061">
        <v>182</v>
      </c>
      <c r="N166" s="1062"/>
      <c r="O166" s="1062"/>
      <c r="P166" s="1090"/>
      <c r="Q166" s="1090"/>
    </row>
    <row r="167" spans="2:17" s="913" customFormat="1" ht="14.1" customHeight="1" x14ac:dyDescent="0.2">
      <c r="B167" s="980" t="s">
        <v>287</v>
      </c>
      <c r="C167" s="979">
        <v>44651</v>
      </c>
      <c r="D167" s="979">
        <v>48109</v>
      </c>
      <c r="E167" s="980" t="s">
        <v>287</v>
      </c>
      <c r="F167" s="980" t="s">
        <v>402</v>
      </c>
      <c r="G167" s="996"/>
      <c r="H167" s="996"/>
      <c r="I167" s="996">
        <f>((SUM($G167:$G$169))*L167/365*M167)</f>
        <v>266767.12328767125</v>
      </c>
      <c r="J167" s="996"/>
      <c r="K167" s="996">
        <f t="shared" si="97"/>
        <v>266767.12328767125</v>
      </c>
      <c r="L167" s="976">
        <v>5.3499999999999999E-2</v>
      </c>
      <c r="M167" s="1061">
        <v>182</v>
      </c>
      <c r="N167" s="1062"/>
      <c r="O167" s="1062"/>
      <c r="P167" s="1090"/>
      <c r="Q167" s="1090"/>
    </row>
    <row r="168" spans="2:17" s="913" customFormat="1" ht="14.1" customHeight="1" x14ac:dyDescent="0.2">
      <c r="B168" s="980" t="s">
        <v>287</v>
      </c>
      <c r="C168" s="979">
        <v>44651</v>
      </c>
      <c r="D168" s="979">
        <v>48291</v>
      </c>
      <c r="E168" s="980" t="s">
        <v>287</v>
      </c>
      <c r="F168" s="980" t="s">
        <v>402</v>
      </c>
      <c r="G168" s="996"/>
      <c r="H168" s="996"/>
      <c r="I168" s="996">
        <f>((SUM($G168:$G$169))*L168/365*M168)</f>
        <v>266767.12328767125</v>
      </c>
      <c r="J168" s="996"/>
      <c r="K168" s="996">
        <f t="shared" si="97"/>
        <v>266767.12328767125</v>
      </c>
      <c r="L168" s="976">
        <v>5.3499999999999999E-2</v>
      </c>
      <c r="M168" s="1061">
        <v>182</v>
      </c>
      <c r="N168" s="1062"/>
      <c r="O168" s="1062"/>
      <c r="P168" s="1090"/>
      <c r="Q168" s="1090"/>
    </row>
    <row r="169" spans="2:17" s="913" customFormat="1" ht="14.1" customHeight="1" x14ac:dyDescent="0.2">
      <c r="B169" s="1091">
        <f>+G170/$G$171</f>
        <v>0.13119214851133651</v>
      </c>
      <c r="C169" s="979">
        <v>44651</v>
      </c>
      <c r="D169" s="979">
        <v>48291</v>
      </c>
      <c r="E169" s="987" t="s">
        <v>300</v>
      </c>
      <c r="F169" s="980" t="s">
        <v>402</v>
      </c>
      <c r="G169" s="996">
        <v>10000000</v>
      </c>
      <c r="H169" s="996"/>
      <c r="I169" s="996">
        <f>SUM(I156:I168)</f>
        <v>3467972.6027397262</v>
      </c>
      <c r="J169" s="996">
        <f>+I169*0.1*0</f>
        <v>0</v>
      </c>
      <c r="K169" s="996">
        <f>+I169+G169+J169</f>
        <v>13467972.602739725</v>
      </c>
      <c r="L169" s="976">
        <v>5.3499999999999999E-2</v>
      </c>
      <c r="M169" s="1061">
        <f>+D169-C169</f>
        <v>3640</v>
      </c>
      <c r="N169" s="1062"/>
      <c r="O169" s="1062"/>
      <c r="P169" s="996">
        <f>+I169/M169</f>
        <v>952.7397260273973</v>
      </c>
      <c r="Q169" s="996">
        <f ca="1">+P169*($Q$3-$M$3+1)</f>
        <v>28582.191780821919</v>
      </c>
    </row>
    <row r="170" spans="2:17" s="913" customFormat="1" ht="14.1" customHeight="1" x14ac:dyDescent="0.2">
      <c r="B170" s="1131" t="s">
        <v>349</v>
      </c>
      <c r="C170" s="1132"/>
      <c r="D170" s="1132"/>
      <c r="E170" s="1132"/>
      <c r="F170" s="1072"/>
      <c r="G170" s="1073">
        <f>+SUM(G149:G149)+(G169*$A$1)</f>
        <v>95855500000</v>
      </c>
      <c r="H170" s="1073"/>
      <c r="I170" s="1073">
        <f>+SUM(I149:I149)+(I169*$A$1)</f>
        <v>23726178206.849316</v>
      </c>
      <c r="J170" s="1073"/>
      <c r="K170" s="1073">
        <f>+SUM(K149:K149)+(K169*$A$1)</f>
        <v>119581678206.8493</v>
      </c>
      <c r="L170" s="1074">
        <f>+((P170*365)/G170)</f>
        <v>6.1447960862965618E-2</v>
      </c>
      <c r="M170" s="1075"/>
      <c r="N170" s="1075"/>
      <c r="O170" s="1075"/>
      <c r="P170" s="1073">
        <f>+SUM(P149:P149)+(P169*$A$1)</f>
        <v>16137328.801369864</v>
      </c>
      <c r="Q170" s="1073">
        <f ca="1">+SUM(Q149:Q149)+(Q169*$A$1)</f>
        <v>484119864.04109597</v>
      </c>
    </row>
    <row r="171" spans="2:17" s="913" customFormat="1" ht="14.1" customHeight="1" x14ac:dyDescent="0.2">
      <c r="B171" s="1131"/>
      <c r="C171" s="1132"/>
      <c r="D171" s="1132"/>
      <c r="E171" s="1132" t="s">
        <v>235</v>
      </c>
      <c r="F171" s="1134"/>
      <c r="G171" s="1073">
        <f>+G145+G123+G108+G104+G79+G60+G148+G45+G111+G170+G117</f>
        <v>730649669875</v>
      </c>
      <c r="H171" s="1073"/>
      <c r="I171" s="1073">
        <f>+I145+I123+I108+I104+I79+I60+I148+I45+I111+I170</f>
        <v>94906782827.615845</v>
      </c>
      <c r="J171" s="1073"/>
      <c r="K171" s="1073">
        <f>+K145+K123+K108+K104+K79+K60+K148+K45+K111+K170</f>
        <v>697512224315.37744</v>
      </c>
      <c r="L171" s="1074" t="e">
        <f>+(P171*365)/G171</f>
        <v>#DIV/0!</v>
      </c>
      <c r="M171" s="1075"/>
      <c r="N171" s="1075"/>
      <c r="O171" s="1075"/>
      <c r="P171" s="1073" t="e">
        <f>+P145+P123+P108+P104+P79+P60+P148+P45+P111+P170</f>
        <v>#DIV/0!</v>
      </c>
      <c r="Q171" s="1073" t="e">
        <f ca="1">+Q145+Q123+Q108+Q104+Q79+Q60+Q148+Q45+Q111+Q170</f>
        <v>#REF!</v>
      </c>
    </row>
    <row r="172" spans="2:17" s="913" customFormat="1" ht="14.1" customHeight="1" x14ac:dyDescent="0.2">
      <c r="B172" s="995"/>
      <c r="C172" s="995"/>
      <c r="D172" s="995"/>
      <c r="E172" s="995"/>
      <c r="F172" s="995"/>
      <c r="G172" s="993"/>
      <c r="H172" s="993"/>
      <c r="I172" s="994"/>
      <c r="J172" s="994"/>
      <c r="K172" s="994"/>
      <c r="L172" s="995"/>
      <c r="M172" s="995"/>
      <c r="N172" s="995"/>
      <c r="O172" s="995"/>
      <c r="P172" s="995"/>
      <c r="Q172" s="995"/>
    </row>
    <row r="173" spans="2:17" s="913" customFormat="1" ht="13.5" hidden="1" customHeight="1" x14ac:dyDescent="0.2">
      <c r="B173" s="995"/>
      <c r="C173" s="995"/>
      <c r="D173" s="1092"/>
      <c r="E173" s="984"/>
      <c r="F173" s="980"/>
      <c r="G173" s="970"/>
      <c r="H173" s="970"/>
      <c r="I173" s="970"/>
      <c r="J173" s="970"/>
      <c r="K173" s="970"/>
      <c r="L173" s="976"/>
      <c r="M173" s="1061"/>
      <c r="N173" s="1061"/>
      <c r="O173" s="1061"/>
      <c r="P173" s="970"/>
      <c r="Q173" s="970"/>
    </row>
    <row r="174" spans="2:17" s="913" customFormat="1" ht="13.5" hidden="1" customHeight="1" x14ac:dyDescent="0.2">
      <c r="B174" s="995"/>
      <c r="C174" s="995"/>
      <c r="D174" s="1092"/>
      <c r="E174" s="984"/>
      <c r="F174" s="980"/>
      <c r="G174" s="970"/>
      <c r="H174" s="970"/>
      <c r="I174" s="970"/>
      <c r="J174" s="970"/>
      <c r="K174" s="970"/>
      <c r="L174" s="976"/>
      <c r="M174" s="1061"/>
      <c r="N174" s="1061"/>
      <c r="O174" s="1061"/>
      <c r="P174" s="970"/>
      <c r="Q174" s="970"/>
    </row>
    <row r="175" spans="2:17" s="913" customFormat="1" ht="14.1" hidden="1" customHeight="1" x14ac:dyDescent="0.2">
      <c r="B175" s="995"/>
      <c r="C175" s="995"/>
      <c r="D175" s="1092"/>
      <c r="E175" s="984"/>
      <c r="F175" s="980"/>
      <c r="G175" s="970"/>
      <c r="H175" s="970"/>
      <c r="I175" s="970"/>
      <c r="J175" s="970"/>
      <c r="K175" s="970"/>
      <c r="L175" s="976"/>
      <c r="M175" s="981"/>
      <c r="N175" s="981"/>
      <c r="O175" s="981"/>
      <c r="P175" s="970"/>
      <c r="Q175" s="970"/>
    </row>
    <row r="176" spans="2:17" s="913" customFormat="1" ht="14.1" hidden="1" customHeight="1" x14ac:dyDescent="0.2">
      <c r="B176" s="995"/>
      <c r="C176" s="995"/>
      <c r="D176" s="1092"/>
      <c r="E176" s="984"/>
      <c r="F176" s="980"/>
      <c r="G176" s="970"/>
      <c r="H176" s="970"/>
      <c r="I176" s="970"/>
      <c r="J176" s="970"/>
      <c r="K176" s="970"/>
      <c r="L176" s="976"/>
      <c r="M176" s="981"/>
      <c r="N176" s="981"/>
      <c r="O176" s="981"/>
      <c r="P176" s="970"/>
      <c r="Q176" s="970"/>
    </row>
    <row r="177" spans="2:17" s="913" customFormat="1" ht="14.1" hidden="1" customHeight="1" x14ac:dyDescent="0.2">
      <c r="B177" s="995"/>
      <c r="C177" s="995"/>
      <c r="D177" s="1092"/>
      <c r="E177" s="984"/>
      <c r="F177" s="980"/>
      <c r="G177" s="970"/>
      <c r="H177" s="970"/>
      <c r="I177" s="970"/>
      <c r="J177" s="970"/>
      <c r="K177" s="970"/>
      <c r="L177" s="976"/>
      <c r="M177" s="981"/>
      <c r="N177" s="981"/>
      <c r="O177" s="981"/>
      <c r="P177" s="970"/>
      <c r="Q177" s="970"/>
    </row>
    <row r="178" spans="2:17" s="913" customFormat="1" ht="14.1" hidden="1" customHeight="1" x14ac:dyDescent="0.2">
      <c r="B178" s="995"/>
      <c r="C178" s="995"/>
      <c r="D178" s="1092"/>
      <c r="E178" s="984"/>
      <c r="F178" s="980"/>
      <c r="G178" s="970"/>
      <c r="H178" s="970"/>
      <c r="I178" s="970"/>
      <c r="J178" s="970"/>
      <c r="K178" s="970"/>
      <c r="L178" s="976"/>
      <c r="M178" s="981"/>
      <c r="N178" s="981"/>
      <c r="O178" s="981"/>
      <c r="P178" s="970"/>
      <c r="Q178" s="970"/>
    </row>
    <row r="179" spans="2:17" s="913" customFormat="1" ht="14.1" hidden="1" customHeight="1" x14ac:dyDescent="0.2">
      <c r="B179" s="995"/>
      <c r="C179" s="995"/>
      <c r="D179" s="1092"/>
      <c r="E179" s="984"/>
      <c r="F179" s="980"/>
      <c r="G179" s="970"/>
      <c r="H179" s="970"/>
      <c r="I179" s="970"/>
      <c r="J179" s="970"/>
      <c r="K179" s="970"/>
      <c r="L179" s="976"/>
      <c r="M179" s="981"/>
      <c r="N179" s="981"/>
      <c r="O179" s="981"/>
      <c r="P179" s="970"/>
      <c r="Q179" s="970"/>
    </row>
    <row r="180" spans="2:17" s="913" customFormat="1" ht="14.1" hidden="1" customHeight="1" x14ac:dyDescent="0.2">
      <c r="B180" s="995"/>
      <c r="C180" s="995"/>
      <c r="D180" s="1092"/>
      <c r="E180" s="984"/>
      <c r="F180" s="980"/>
      <c r="G180" s="970"/>
      <c r="H180" s="970"/>
      <c r="I180" s="970"/>
      <c r="J180" s="970"/>
      <c r="K180" s="970"/>
      <c r="L180" s="976"/>
      <c r="M180" s="981"/>
      <c r="N180" s="981"/>
      <c r="O180" s="981"/>
      <c r="P180" s="970"/>
      <c r="Q180" s="970"/>
    </row>
    <row r="181" spans="2:17" hidden="1" x14ac:dyDescent="0.2">
      <c r="B181" s="990"/>
      <c r="C181" s="990"/>
      <c r="D181" s="1093"/>
      <c r="E181" s="990"/>
      <c r="F181" s="990"/>
      <c r="G181" s="994"/>
      <c r="H181" s="994"/>
      <c r="I181" s="994"/>
      <c r="J181" s="990"/>
      <c r="K181" s="990"/>
      <c r="L181" s="990"/>
      <c r="M181" s="990"/>
      <c r="N181" s="990"/>
      <c r="O181" s="990"/>
      <c r="P181" s="1094"/>
      <c r="Q181" s="1094"/>
    </row>
    <row r="182" spans="2:17" hidden="1" x14ac:dyDescent="0.2">
      <c r="B182" s="990"/>
      <c r="C182" s="990"/>
      <c r="D182" s="990"/>
      <c r="E182" s="990"/>
      <c r="F182" s="990"/>
      <c r="G182" s="994"/>
      <c r="H182" s="994"/>
      <c r="I182" s="990"/>
      <c r="J182" s="990"/>
      <c r="K182" s="994"/>
      <c r="L182" s="990"/>
      <c r="M182" s="990"/>
      <c r="N182" s="990"/>
      <c r="O182" s="990"/>
      <c r="P182" s="1094"/>
      <c r="Q182" s="1094"/>
    </row>
    <row r="183" spans="2:17" hidden="1" x14ac:dyDescent="0.2">
      <c r="B183" s="990"/>
      <c r="C183" s="990"/>
      <c r="D183" s="990"/>
      <c r="E183" s="990"/>
      <c r="F183" s="990"/>
      <c r="G183" s="990"/>
      <c r="H183" s="990"/>
      <c r="I183" s="990"/>
      <c r="J183" s="990"/>
      <c r="K183" s="990"/>
      <c r="L183" s="990"/>
      <c r="M183" s="990"/>
      <c r="N183" s="990"/>
      <c r="O183" s="990"/>
      <c r="P183" s="1094"/>
      <c r="Q183" s="1094"/>
    </row>
    <row r="184" spans="2:17" s="913" customFormat="1" ht="14.1" hidden="1" customHeight="1" x14ac:dyDescent="0.25">
      <c r="B184" s="1095"/>
      <c r="C184" s="1096"/>
      <c r="D184" s="1096"/>
      <c r="E184" s="1096"/>
      <c r="F184" s="1096"/>
      <c r="G184" s="992"/>
      <c r="H184" s="992"/>
      <c r="I184" s="992"/>
      <c r="J184" s="992"/>
      <c r="K184" s="1097"/>
      <c r="L184" s="1098"/>
      <c r="M184" s="1097"/>
      <c r="N184" s="1097"/>
      <c r="O184" s="1097"/>
      <c r="P184" s="1099"/>
      <c r="Q184" s="1099"/>
    </row>
    <row r="185" spans="2:17" ht="16.5" hidden="1" customHeight="1" x14ac:dyDescent="0.2">
      <c r="B185" s="990"/>
      <c r="C185" s="990"/>
      <c r="D185" s="990"/>
      <c r="E185" s="990"/>
      <c r="F185" s="990"/>
      <c r="G185" s="1100"/>
      <c r="H185" s="1100"/>
      <c r="I185" s="990"/>
      <c r="J185" s="990"/>
      <c r="K185" s="990"/>
      <c r="L185" s="990"/>
      <c r="M185" s="990"/>
      <c r="N185" s="990"/>
      <c r="O185" s="990"/>
      <c r="P185" s="1094"/>
      <c r="Q185" s="1094"/>
    </row>
    <row r="186" spans="2:17" hidden="1" x14ac:dyDescent="0.2">
      <c r="B186" s="990"/>
      <c r="C186" s="990"/>
      <c r="D186" s="990"/>
      <c r="E186" s="990"/>
      <c r="F186" s="990"/>
      <c r="G186" s="990"/>
      <c r="H186" s="990"/>
      <c r="I186" s="990"/>
      <c r="J186" s="990"/>
      <c r="K186" s="990"/>
      <c r="L186" s="990"/>
      <c r="M186" s="990"/>
      <c r="N186" s="990"/>
      <c r="O186" s="990"/>
      <c r="P186" s="1094"/>
      <c r="Q186" s="1094"/>
    </row>
    <row r="187" spans="2:17" ht="14.25" hidden="1" x14ac:dyDescent="0.2">
      <c r="B187" s="1101"/>
      <c r="C187" s="1102"/>
      <c r="D187" s="1102"/>
      <c r="E187" s="1103"/>
      <c r="F187" s="1103"/>
      <c r="G187" s="1104"/>
      <c r="H187" s="1104"/>
      <c r="I187" s="1104"/>
      <c r="J187" s="1104"/>
      <c r="K187" s="1104"/>
      <c r="L187" s="1105"/>
      <c r="M187" s="1106"/>
      <c r="N187" s="1107"/>
      <c r="O187" s="1108"/>
      <c r="P187" s="1104"/>
      <c r="Q187" s="1104"/>
    </row>
    <row r="188" spans="2:17" ht="14.25" hidden="1" x14ac:dyDescent="0.2">
      <c r="B188" s="1101"/>
      <c r="C188" s="1102"/>
      <c r="D188" s="1102"/>
      <c r="E188" s="1103"/>
      <c r="F188" s="1103"/>
      <c r="G188" s="1104"/>
      <c r="H188" s="1104"/>
      <c r="I188" s="1104"/>
      <c r="J188" s="1104"/>
      <c r="K188" s="1104"/>
      <c r="L188" s="1105"/>
      <c r="M188" s="1106"/>
      <c r="N188" s="1107"/>
      <c r="O188" s="1108"/>
      <c r="P188" s="1104"/>
      <c r="Q188" s="1104"/>
    </row>
    <row r="189" spans="2:17" ht="14.25" hidden="1" x14ac:dyDescent="0.2">
      <c r="B189" s="1101"/>
      <c r="C189" s="979"/>
      <c r="D189" s="979"/>
      <c r="E189" s="1103"/>
      <c r="F189" s="1103"/>
      <c r="G189" s="1104"/>
      <c r="H189" s="1104"/>
      <c r="I189" s="1104"/>
      <c r="J189" s="1104"/>
      <c r="K189" s="1104"/>
      <c r="L189" s="1105"/>
      <c r="M189" s="1106"/>
      <c r="N189" s="1107"/>
      <c r="O189" s="1108"/>
      <c r="P189" s="1104"/>
      <c r="Q189" s="1104"/>
    </row>
    <row r="190" spans="2:17" ht="14.25" hidden="1" x14ac:dyDescent="0.2">
      <c r="B190" s="1101"/>
      <c r="C190" s="979"/>
      <c r="D190" s="979"/>
      <c r="E190" s="1103"/>
      <c r="F190" s="1103"/>
      <c r="G190" s="1104"/>
      <c r="H190" s="1104"/>
      <c r="I190" s="1104"/>
      <c r="J190" s="1104"/>
      <c r="K190" s="1104"/>
      <c r="L190" s="1105"/>
      <c r="M190" s="1106"/>
      <c r="N190" s="1107"/>
      <c r="O190" s="1108"/>
      <c r="P190" s="1104"/>
      <c r="Q190" s="1104"/>
    </row>
    <row r="191" spans="2:17" ht="14.25" hidden="1" x14ac:dyDescent="0.2">
      <c r="B191" s="1101"/>
      <c r="C191" s="979"/>
      <c r="D191" s="979"/>
      <c r="E191" s="1103"/>
      <c r="F191" s="1103"/>
      <c r="G191" s="1104"/>
      <c r="H191" s="1104"/>
      <c r="I191" s="1104"/>
      <c r="J191" s="1104"/>
      <c r="K191" s="1104"/>
      <c r="L191" s="1105"/>
      <c r="M191" s="1106"/>
      <c r="N191" s="1107"/>
      <c r="O191" s="1108"/>
      <c r="P191" s="1104"/>
      <c r="Q191" s="1104"/>
    </row>
    <row r="192" spans="2:17" ht="14.25" hidden="1" x14ac:dyDescent="0.2">
      <c r="B192" s="1131"/>
      <c r="C192" s="1132"/>
      <c r="D192" s="1132"/>
      <c r="E192" s="1132"/>
      <c r="F192" s="1072"/>
      <c r="G192" s="1109"/>
      <c r="H192" s="1109"/>
      <c r="I192" s="1109"/>
      <c r="J192" s="1109"/>
      <c r="K192" s="1109"/>
      <c r="L192" s="1110"/>
      <c r="M192" s="1075"/>
      <c r="N192" s="1075"/>
      <c r="O192" s="1075"/>
      <c r="P192" s="1109"/>
      <c r="Q192" s="1109"/>
    </row>
    <row r="193" spans="2:17" hidden="1" x14ac:dyDescent="0.2">
      <c r="B193" s="1138"/>
      <c r="C193" s="1138"/>
      <c r="D193" s="1138"/>
      <c r="E193" s="1138"/>
      <c r="F193" s="1138"/>
      <c r="G193" s="1138"/>
      <c r="H193" s="1138"/>
      <c r="I193" s="1138"/>
      <c r="J193" s="1138"/>
      <c r="K193" s="1138"/>
      <c r="L193" s="1138"/>
      <c r="M193" s="1138"/>
      <c r="N193" s="1138"/>
      <c r="O193" s="1138"/>
      <c r="P193" s="1139"/>
      <c r="Q193" s="1139"/>
    </row>
    <row r="194" spans="2:17" hidden="1" x14ac:dyDescent="0.2">
      <c r="B194" s="990"/>
      <c r="C194" s="990"/>
      <c r="D194" s="990"/>
      <c r="E194" s="990"/>
      <c r="F194" s="990"/>
      <c r="G194" s="990"/>
      <c r="H194" s="990"/>
      <c r="I194" s="990"/>
      <c r="J194" s="990"/>
      <c r="K194" s="990"/>
      <c r="L194" s="990"/>
      <c r="M194" s="990"/>
      <c r="N194" s="990"/>
      <c r="O194" s="990"/>
      <c r="P194" s="1094"/>
      <c r="Q194" s="1094"/>
    </row>
    <row r="195" spans="2:17" hidden="1" x14ac:dyDescent="0.2">
      <c r="B195" s="990"/>
      <c r="C195" s="990"/>
      <c r="D195" s="990"/>
      <c r="E195" s="990"/>
      <c r="F195" s="990"/>
      <c r="G195" s="990"/>
      <c r="H195" s="990"/>
      <c r="I195" s="990"/>
      <c r="J195" s="990"/>
      <c r="K195" s="990"/>
      <c r="L195" s="990"/>
      <c r="M195" s="990"/>
      <c r="N195" s="990"/>
      <c r="O195" s="990"/>
      <c r="P195" s="1094"/>
      <c r="Q195" s="1094"/>
    </row>
    <row r="196" spans="2:17" hidden="1" x14ac:dyDescent="0.2">
      <c r="B196" s="990"/>
      <c r="C196" s="990"/>
      <c r="D196" s="990"/>
      <c r="E196" s="990"/>
      <c r="F196" s="990"/>
      <c r="G196" s="990"/>
      <c r="H196" s="990"/>
      <c r="I196" s="990"/>
      <c r="J196" s="990"/>
      <c r="K196" s="990"/>
      <c r="L196" s="990"/>
      <c r="M196" s="990"/>
      <c r="N196" s="990"/>
      <c r="O196" s="990"/>
      <c r="P196" s="1094"/>
      <c r="Q196" s="1094"/>
    </row>
    <row r="197" spans="2:17" s="913" customFormat="1" ht="14.1" hidden="1" customHeight="1" x14ac:dyDescent="0.2">
      <c r="B197" s="1131"/>
      <c r="C197" s="1132"/>
      <c r="D197" s="1132"/>
      <c r="E197" s="1132"/>
      <c r="F197" s="1072"/>
      <c r="G197" s="1073"/>
      <c r="H197" s="1073"/>
      <c r="I197" s="1073"/>
      <c r="J197" s="1073"/>
      <c r="K197" s="1073"/>
      <c r="L197" s="1074"/>
      <c r="M197" s="1075"/>
      <c r="N197" s="1075"/>
      <c r="O197" s="1075"/>
      <c r="P197" s="1073"/>
      <c r="Q197" s="1073"/>
    </row>
    <row r="198" spans="2:17" s="913" customFormat="1" ht="14.1" hidden="1" customHeight="1" x14ac:dyDescent="0.2">
      <c r="B198" s="978"/>
      <c r="C198" s="979"/>
      <c r="D198" s="979"/>
      <c r="E198" s="987"/>
      <c r="F198" s="980"/>
      <c r="G198" s="970"/>
      <c r="H198" s="970"/>
      <c r="I198" s="970"/>
      <c r="J198" s="970"/>
      <c r="K198" s="970"/>
      <c r="L198" s="976"/>
      <c r="M198" s="1061"/>
      <c r="N198" s="1062"/>
      <c r="O198" s="1062"/>
      <c r="P198" s="1064"/>
      <c r="Q198" s="1064"/>
    </row>
    <row r="199" spans="2:17" s="913" customFormat="1" ht="14.1" hidden="1" customHeight="1" x14ac:dyDescent="0.2">
      <c r="B199" s="978"/>
      <c r="C199" s="979"/>
      <c r="D199" s="979"/>
      <c r="E199" s="987"/>
      <c r="F199" s="980"/>
      <c r="G199" s="970"/>
      <c r="H199" s="970"/>
      <c r="I199" s="970"/>
      <c r="J199" s="970"/>
      <c r="K199" s="970"/>
      <c r="L199" s="976"/>
      <c r="M199" s="1061"/>
      <c r="N199" s="1062"/>
      <c r="O199" s="1062"/>
      <c r="P199" s="1064"/>
      <c r="Q199" s="1064"/>
    </row>
    <row r="200" spans="2:17" s="913" customFormat="1" ht="14.1" hidden="1" customHeight="1" x14ac:dyDescent="0.2">
      <c r="B200" s="978"/>
      <c r="C200" s="979"/>
      <c r="D200" s="979"/>
      <c r="E200" s="987"/>
      <c r="F200" s="980"/>
      <c r="G200" s="970"/>
      <c r="H200" s="970"/>
      <c r="I200" s="970"/>
      <c r="J200" s="970"/>
      <c r="K200" s="970"/>
      <c r="L200" s="976"/>
      <c r="M200" s="1061"/>
      <c r="N200" s="1062"/>
      <c r="O200" s="1062"/>
      <c r="P200" s="1064"/>
      <c r="Q200" s="1064"/>
    </row>
    <row r="201" spans="2:17" s="913" customFormat="1" ht="14.1" hidden="1" customHeight="1" x14ac:dyDescent="0.2">
      <c r="B201" s="978"/>
      <c r="C201" s="979"/>
      <c r="D201" s="979"/>
      <c r="E201" s="987"/>
      <c r="F201" s="980"/>
      <c r="G201" s="970"/>
      <c r="H201" s="970"/>
      <c r="I201" s="970"/>
      <c r="J201" s="970"/>
      <c r="K201" s="970"/>
      <c r="L201" s="976"/>
      <c r="M201" s="1061"/>
      <c r="N201" s="1062"/>
      <c r="O201" s="1062"/>
      <c r="P201" s="1064"/>
      <c r="Q201" s="1064"/>
    </row>
    <row r="202" spans="2:17" s="913" customFormat="1" ht="14.1" hidden="1" customHeight="1" x14ac:dyDescent="0.2">
      <c r="B202" s="978"/>
      <c r="C202" s="979"/>
      <c r="D202" s="979"/>
      <c r="E202" s="987"/>
      <c r="F202" s="980"/>
      <c r="G202" s="970"/>
      <c r="H202" s="970"/>
      <c r="I202" s="970"/>
      <c r="J202" s="970"/>
      <c r="K202" s="970"/>
      <c r="L202" s="976"/>
      <c r="M202" s="1061"/>
      <c r="N202" s="1062"/>
      <c r="O202" s="1062"/>
      <c r="P202" s="1064"/>
      <c r="Q202" s="1064"/>
    </row>
    <row r="203" spans="2:17" s="913" customFormat="1" ht="14.1" hidden="1" customHeight="1" x14ac:dyDescent="0.2">
      <c r="B203" s="1131"/>
      <c r="C203" s="1132"/>
      <c r="D203" s="1132"/>
      <c r="E203" s="1132"/>
      <c r="F203" s="1072"/>
      <c r="G203" s="1073"/>
      <c r="H203" s="1073"/>
      <c r="I203" s="1073"/>
      <c r="J203" s="1073"/>
      <c r="K203" s="1073"/>
      <c r="L203" s="1074"/>
      <c r="M203" s="1075"/>
      <c r="N203" s="1075"/>
      <c r="O203" s="1075"/>
      <c r="P203" s="1073"/>
      <c r="Q203" s="1073"/>
    </row>
    <row r="204" spans="2:17" hidden="1" x14ac:dyDescent="0.2">
      <c r="B204" s="990"/>
      <c r="C204" s="990"/>
      <c r="D204" s="990"/>
      <c r="E204" s="990"/>
      <c r="F204" s="990"/>
      <c r="G204" s="990"/>
      <c r="H204" s="990"/>
      <c r="I204" s="994"/>
      <c r="J204" s="990"/>
      <c r="K204" s="990"/>
      <c r="L204" s="990"/>
      <c r="M204" s="990"/>
      <c r="N204" s="990"/>
      <c r="O204" s="990"/>
      <c r="P204" s="1094"/>
      <c r="Q204" s="1094"/>
    </row>
    <row r="205" spans="2:17" hidden="1" x14ac:dyDescent="0.2">
      <c r="B205" s="990"/>
      <c r="C205" s="990"/>
      <c r="D205" s="990"/>
      <c r="E205" s="990"/>
      <c r="F205" s="990"/>
      <c r="G205" s="990"/>
      <c r="H205" s="990"/>
      <c r="I205" s="990"/>
      <c r="J205" s="990"/>
      <c r="K205" s="990"/>
      <c r="L205" s="990"/>
      <c r="M205" s="990"/>
      <c r="N205" s="990"/>
      <c r="O205" s="990"/>
      <c r="P205" s="1094"/>
      <c r="Q205" s="1094"/>
    </row>
    <row r="206" spans="2:17" s="913" customFormat="1" ht="14.1" hidden="1" customHeight="1" x14ac:dyDescent="0.2">
      <c r="B206" s="1131"/>
      <c r="C206" s="1132"/>
      <c r="D206" s="1132"/>
      <c r="E206" s="1132"/>
      <c r="F206" s="1072"/>
      <c r="G206" s="1073"/>
      <c r="H206" s="1073"/>
      <c r="I206" s="1073"/>
      <c r="J206" s="1073"/>
      <c r="K206" s="1073"/>
      <c r="L206" s="1074"/>
      <c r="M206" s="1075"/>
      <c r="N206" s="1075"/>
      <c r="O206" s="1075"/>
      <c r="P206" s="1073"/>
      <c r="Q206" s="1073"/>
    </row>
    <row r="207" spans="2:17" s="913" customFormat="1" ht="14.1" hidden="1" customHeight="1" x14ac:dyDescent="0.2">
      <c r="B207" s="978"/>
      <c r="C207" s="979"/>
      <c r="D207" s="979"/>
      <c r="E207" s="987"/>
      <c r="F207" s="980"/>
      <c r="G207" s="970"/>
      <c r="H207" s="970"/>
      <c r="I207" s="970"/>
      <c r="J207" s="970"/>
      <c r="K207" s="970"/>
      <c r="L207" s="976"/>
      <c r="M207" s="1061"/>
      <c r="N207" s="1062"/>
      <c r="O207" s="1062"/>
      <c r="P207" s="1064"/>
      <c r="Q207" s="1064"/>
    </row>
    <row r="208" spans="2:17" s="913" customFormat="1" ht="14.1" hidden="1" customHeight="1" x14ac:dyDescent="0.2">
      <c r="B208" s="1131"/>
      <c r="C208" s="1132"/>
      <c r="D208" s="1132"/>
      <c r="E208" s="1132"/>
      <c r="F208" s="1072"/>
      <c r="G208" s="1073"/>
      <c r="H208" s="1073"/>
      <c r="I208" s="1073"/>
      <c r="J208" s="1073"/>
      <c r="K208" s="1073"/>
      <c r="L208" s="1074"/>
      <c r="M208" s="1075"/>
      <c r="N208" s="1075"/>
      <c r="O208" s="1075"/>
      <c r="P208" s="1073"/>
      <c r="Q208" s="1073"/>
    </row>
    <row r="209" spans="2:17" s="913" customFormat="1" ht="14.1" hidden="1" customHeight="1" x14ac:dyDescent="0.2">
      <c r="B209" s="1111"/>
      <c r="C209" s="1111"/>
      <c r="D209" s="1111"/>
      <c r="E209" s="1111"/>
      <c r="F209" s="1112"/>
      <c r="G209" s="1113"/>
      <c r="H209" s="1113"/>
      <c r="I209" s="1113"/>
      <c r="J209" s="1113"/>
      <c r="K209" s="1113"/>
      <c r="L209" s="1114"/>
      <c r="M209" s="1115"/>
      <c r="N209" s="1115"/>
      <c r="O209" s="1115"/>
      <c r="P209" s="1113"/>
      <c r="Q209" s="1113"/>
    </row>
    <row r="210" spans="2:17" s="913" customFormat="1" ht="14.1" hidden="1" customHeight="1" x14ac:dyDescent="0.2">
      <c r="B210" s="1111"/>
      <c r="C210" s="1111"/>
      <c r="D210" s="1111"/>
      <c r="E210" s="1111"/>
      <c r="F210" s="1112"/>
      <c r="G210" s="1116"/>
      <c r="H210" s="1113"/>
      <c r="I210" s="1113"/>
      <c r="J210" s="1113"/>
      <c r="K210" s="1113"/>
      <c r="L210" s="1114"/>
      <c r="M210" s="1115"/>
      <c r="N210" s="1115"/>
      <c r="O210" s="1115"/>
      <c r="P210" s="1113"/>
      <c r="Q210" s="1113"/>
    </row>
    <row r="211" spans="2:17" hidden="1" x14ac:dyDescent="0.2">
      <c r="B211" s="990"/>
      <c r="C211" s="990"/>
      <c r="D211" s="990"/>
      <c r="E211" s="990"/>
      <c r="F211" s="990"/>
      <c r="G211" s="990"/>
      <c r="H211" s="990"/>
      <c r="I211" s="990"/>
      <c r="J211" s="990"/>
      <c r="K211" s="990"/>
      <c r="L211" s="990"/>
      <c r="M211" s="990"/>
      <c r="N211" s="990"/>
      <c r="O211" s="990"/>
      <c r="P211" s="1094"/>
      <c r="Q211" s="1094"/>
    </row>
    <row r="212" spans="2:17" hidden="1" x14ac:dyDescent="0.2">
      <c r="B212" s="990"/>
      <c r="C212" s="990"/>
      <c r="D212" s="990"/>
      <c r="E212" s="990"/>
      <c r="F212" s="990"/>
      <c r="G212" s="990"/>
      <c r="H212" s="990"/>
      <c r="I212" s="990"/>
      <c r="J212" s="990"/>
      <c r="K212" s="990"/>
      <c r="L212" s="990"/>
      <c r="M212" s="990"/>
      <c r="N212" s="990"/>
      <c r="O212" s="990"/>
      <c r="P212" s="1094"/>
      <c r="Q212" s="1094"/>
    </row>
    <row r="213" spans="2:17" hidden="1" x14ac:dyDescent="0.2">
      <c r="B213" s="990"/>
      <c r="C213" s="990"/>
      <c r="D213" s="990"/>
      <c r="E213" s="990"/>
      <c r="F213" s="990"/>
      <c r="G213" s="990"/>
      <c r="H213" s="990"/>
      <c r="I213" s="1117"/>
      <c r="J213" s="990"/>
      <c r="K213" s="990"/>
      <c r="L213" s="990"/>
      <c r="M213" s="990"/>
      <c r="N213" s="990"/>
      <c r="O213" s="990"/>
      <c r="P213" s="990"/>
      <c r="Q213" s="990"/>
    </row>
    <row r="214" spans="2:17" hidden="1" x14ac:dyDescent="0.2">
      <c r="B214" s="990"/>
      <c r="C214" s="990"/>
      <c r="D214" s="990"/>
      <c r="E214" s="990"/>
      <c r="F214" s="990"/>
      <c r="G214" s="1118"/>
      <c r="H214" s="1118"/>
      <c r="I214" s="1119"/>
      <c r="J214" s="990"/>
      <c r="K214" s="990"/>
      <c r="L214" s="990"/>
      <c r="M214" s="990"/>
      <c r="N214" s="990"/>
      <c r="O214" s="990"/>
      <c r="P214" s="990"/>
      <c r="Q214" s="990"/>
    </row>
    <row r="215" spans="2:17" ht="13.5" hidden="1" thickBot="1" x14ac:dyDescent="0.25">
      <c r="B215" s="990"/>
      <c r="C215" s="990"/>
      <c r="D215" s="990"/>
      <c r="E215" s="990"/>
      <c r="F215" s="990"/>
      <c r="G215" s="1120"/>
      <c r="H215" s="1120"/>
      <c r="I215" s="990"/>
      <c r="J215" s="990"/>
      <c r="K215" s="990"/>
      <c r="L215" s="990"/>
      <c r="M215" s="990"/>
      <c r="N215" s="990"/>
      <c r="O215" s="990"/>
      <c r="P215" s="990"/>
      <c r="Q215" s="990"/>
    </row>
    <row r="216" spans="2:17" ht="24" hidden="1" thickBot="1" x14ac:dyDescent="0.4">
      <c r="B216" s="1135"/>
      <c r="C216" s="1136"/>
      <c r="D216" s="1136"/>
      <c r="E216" s="1136"/>
      <c r="F216" s="1136"/>
      <c r="G216" s="1136"/>
      <c r="H216" s="1136"/>
      <c r="I216" s="1136"/>
      <c r="J216" s="1136"/>
      <c r="K216" s="1136"/>
      <c r="L216" s="1136"/>
      <c r="M216" s="1136"/>
      <c r="N216" s="1136"/>
      <c r="O216" s="1136"/>
      <c r="P216" s="1136"/>
      <c r="Q216" s="1137"/>
    </row>
    <row r="217" spans="2:17" ht="14.25" hidden="1" x14ac:dyDescent="0.2">
      <c r="B217" s="1101"/>
      <c r="C217" s="1102"/>
      <c r="D217" s="1102"/>
      <c r="E217" s="1103"/>
      <c r="F217" s="1103"/>
      <c r="G217" s="970"/>
      <c r="H217" s="970"/>
      <c r="I217" s="970"/>
      <c r="J217" s="970"/>
      <c r="K217" s="970"/>
      <c r="L217" s="1105"/>
      <c r="M217" s="1106"/>
      <c r="N217" s="1107"/>
      <c r="O217" s="1108"/>
      <c r="P217" s="1104"/>
      <c r="Q217" s="970"/>
    </row>
    <row r="218" spans="2:17" ht="14.25" hidden="1" x14ac:dyDescent="0.2">
      <c r="B218" s="1101"/>
      <c r="C218" s="1102"/>
      <c r="D218" s="1102"/>
      <c r="E218" s="1103"/>
      <c r="F218" s="1103"/>
      <c r="G218" s="970"/>
      <c r="H218" s="970"/>
      <c r="I218" s="970"/>
      <c r="J218" s="970"/>
      <c r="K218" s="970"/>
      <c r="L218" s="1105"/>
      <c r="M218" s="1106"/>
      <c r="N218" s="1107"/>
      <c r="O218" s="1108"/>
      <c r="P218" s="1104"/>
      <c r="Q218" s="970"/>
    </row>
    <row r="219" spans="2:17" ht="14.25" hidden="1" x14ac:dyDescent="0.2">
      <c r="B219" s="1131"/>
      <c r="C219" s="1132"/>
      <c r="D219" s="1132"/>
      <c r="E219" s="1132"/>
      <c r="F219" s="1072"/>
      <c r="G219" s="1109"/>
      <c r="H219" s="1109"/>
      <c r="I219" s="1109"/>
      <c r="J219" s="1109"/>
      <c r="K219" s="1109"/>
      <c r="L219" s="1110"/>
      <c r="M219" s="1075"/>
      <c r="N219" s="1075"/>
      <c r="O219" s="1075"/>
      <c r="P219" s="1109"/>
      <c r="Q219" s="1109"/>
    </row>
    <row r="220" spans="2:17" hidden="1" x14ac:dyDescent="0.2">
      <c r="B220" s="990"/>
      <c r="C220" s="990"/>
      <c r="D220" s="990"/>
      <c r="E220" s="990"/>
      <c r="F220" s="990"/>
      <c r="G220" s="990"/>
      <c r="H220" s="990"/>
      <c r="I220" s="990"/>
      <c r="J220" s="990"/>
      <c r="K220" s="990"/>
      <c r="L220" s="990"/>
      <c r="M220" s="990"/>
      <c r="N220" s="990"/>
      <c r="O220" s="990"/>
      <c r="P220" s="990"/>
      <c r="Q220" s="990"/>
    </row>
    <row r="221" spans="2:17" ht="13.5" hidden="1" thickBot="1" x14ac:dyDescent="0.25">
      <c r="B221" s="990"/>
      <c r="C221" s="990"/>
      <c r="D221" s="990"/>
      <c r="E221" s="990"/>
      <c r="F221" s="990"/>
      <c r="G221" s="990"/>
      <c r="H221" s="990"/>
      <c r="I221" s="990"/>
      <c r="J221" s="990"/>
      <c r="K221" s="990"/>
      <c r="L221" s="990"/>
      <c r="M221" s="990"/>
      <c r="N221" s="990"/>
      <c r="O221" s="990"/>
      <c r="P221" s="1094"/>
      <c r="Q221" s="1094"/>
    </row>
    <row r="222" spans="2:17" ht="24" hidden="1" thickBot="1" x14ac:dyDescent="0.4">
      <c r="B222" s="1135"/>
      <c r="C222" s="1136"/>
      <c r="D222" s="1136"/>
      <c r="E222" s="1136"/>
      <c r="F222" s="1136"/>
      <c r="G222" s="1136"/>
      <c r="H222" s="1136"/>
      <c r="I222" s="1136"/>
      <c r="J222" s="1136"/>
      <c r="K222" s="1136"/>
      <c r="L222" s="1136"/>
      <c r="M222" s="1136"/>
      <c r="N222" s="1136"/>
      <c r="O222" s="1136"/>
      <c r="P222" s="1136"/>
      <c r="Q222" s="1137"/>
    </row>
    <row r="223" spans="2:17" ht="14.25" hidden="1" x14ac:dyDescent="0.2">
      <c r="B223" s="1101"/>
      <c r="C223" s="1121"/>
      <c r="D223" s="1121"/>
      <c r="E223" s="1103"/>
      <c r="F223" s="1103"/>
      <c r="G223" s="970"/>
      <c r="H223" s="970"/>
      <c r="I223" s="970"/>
      <c r="J223" s="970"/>
      <c r="K223" s="970"/>
      <c r="L223" s="1105"/>
      <c r="M223" s="1106"/>
      <c r="N223" s="1107"/>
      <c r="O223" s="1108"/>
      <c r="P223" s="1104"/>
      <c r="Q223" s="970"/>
    </row>
    <row r="224" spans="2:17" ht="14.25" hidden="1" x14ac:dyDescent="0.2">
      <c r="B224" s="1101"/>
      <c r="C224" s="1102"/>
      <c r="D224" s="1102"/>
      <c r="E224" s="1103"/>
      <c r="F224" s="1103"/>
      <c r="G224" s="970"/>
      <c r="H224" s="970"/>
      <c r="I224" s="970"/>
      <c r="J224" s="970"/>
      <c r="K224" s="970"/>
      <c r="L224" s="1105"/>
      <c r="M224" s="1106"/>
      <c r="N224" s="1107"/>
      <c r="O224" s="1108"/>
      <c r="P224" s="1104"/>
      <c r="Q224" s="970"/>
    </row>
    <row r="225" spans="2:17" ht="14.25" hidden="1" x14ac:dyDescent="0.2">
      <c r="B225" s="1131"/>
      <c r="C225" s="1132"/>
      <c r="D225" s="1132"/>
      <c r="E225" s="1132"/>
      <c r="F225" s="1072"/>
      <c r="G225" s="1109"/>
      <c r="H225" s="1109"/>
      <c r="I225" s="1109"/>
      <c r="J225" s="1109"/>
      <c r="K225" s="1109"/>
      <c r="L225" s="1110"/>
      <c r="M225" s="1075"/>
      <c r="N225" s="1075"/>
      <c r="O225" s="1075"/>
      <c r="P225" s="1109"/>
      <c r="Q225" s="1109"/>
    </row>
    <row r="226" spans="2:17" hidden="1" x14ac:dyDescent="0.2">
      <c r="B226" s="990"/>
      <c r="C226" s="990"/>
      <c r="D226" s="990"/>
      <c r="E226" s="990"/>
      <c r="F226" s="990"/>
      <c r="G226" s="990"/>
      <c r="H226" s="990"/>
      <c r="I226" s="990"/>
      <c r="J226" s="990"/>
      <c r="K226" s="990"/>
      <c r="L226" s="990"/>
      <c r="M226" s="990"/>
      <c r="N226" s="990"/>
      <c r="O226" s="990"/>
      <c r="P226" s="1094"/>
      <c r="Q226" s="1094"/>
    </row>
    <row r="227" spans="2:17" hidden="1" x14ac:dyDescent="0.2">
      <c r="B227" s="990"/>
      <c r="C227" s="990"/>
      <c r="D227" s="990"/>
      <c r="E227" s="990"/>
      <c r="F227" s="990"/>
      <c r="G227" s="990"/>
      <c r="H227" s="990"/>
      <c r="I227" s="990"/>
      <c r="J227" s="990"/>
      <c r="K227" s="990"/>
      <c r="L227" s="990"/>
      <c r="M227" s="990"/>
      <c r="N227" s="990"/>
      <c r="O227" s="990"/>
      <c r="P227" s="1094"/>
      <c r="Q227" s="1094"/>
    </row>
    <row r="228" spans="2:17" ht="13.5" hidden="1" thickBot="1" x14ac:dyDescent="0.25">
      <c r="B228" s="990"/>
      <c r="C228" s="990"/>
      <c r="D228" s="990"/>
      <c r="E228" s="990"/>
      <c r="F228" s="990"/>
      <c r="G228" s="990"/>
      <c r="H228" s="990"/>
      <c r="I228" s="990"/>
      <c r="J228" s="990"/>
      <c r="K228" s="990"/>
      <c r="L228" s="990"/>
      <c r="M228" s="990"/>
      <c r="N228" s="990"/>
      <c r="O228" s="990"/>
      <c r="P228" s="1094"/>
      <c r="Q228" s="1094"/>
    </row>
    <row r="229" spans="2:17" ht="24" hidden="1" thickBot="1" x14ac:dyDescent="0.4">
      <c r="B229" s="1135"/>
      <c r="C229" s="1136"/>
      <c r="D229" s="1136"/>
      <c r="E229" s="1136"/>
      <c r="F229" s="1136"/>
      <c r="G229" s="1136"/>
      <c r="H229" s="1136"/>
      <c r="I229" s="1136"/>
      <c r="J229" s="1136"/>
      <c r="K229" s="1136"/>
      <c r="L229" s="1136"/>
      <c r="M229" s="1136"/>
      <c r="N229" s="1136"/>
      <c r="O229" s="1136"/>
      <c r="P229" s="1136"/>
      <c r="Q229" s="1137"/>
    </row>
    <row r="230" spans="2:17" ht="14.25" hidden="1" x14ac:dyDescent="0.2">
      <c r="B230" s="1101"/>
      <c r="C230" s="1121"/>
      <c r="D230" s="1121"/>
      <c r="E230" s="1103"/>
      <c r="F230" s="1103"/>
      <c r="G230" s="970"/>
      <c r="H230" s="970"/>
      <c r="I230" s="970"/>
      <c r="J230" s="970"/>
      <c r="K230" s="970"/>
      <c r="L230" s="1105"/>
      <c r="M230" s="1106"/>
      <c r="N230" s="1107"/>
      <c r="O230" s="1108"/>
      <c r="P230" s="1104"/>
      <c r="Q230" s="970"/>
    </row>
    <row r="231" spans="2:17" ht="14.25" hidden="1" x14ac:dyDescent="0.2">
      <c r="B231" s="1101"/>
      <c r="C231" s="1121"/>
      <c r="D231" s="1121"/>
      <c r="E231" s="1103"/>
      <c r="F231" s="1103"/>
      <c r="G231" s="996"/>
      <c r="H231" s="970"/>
      <c r="I231" s="996"/>
      <c r="J231" s="996"/>
      <c r="K231" s="996"/>
      <c r="L231" s="1105"/>
      <c r="M231" s="1106"/>
      <c r="N231" s="1107"/>
      <c r="O231" s="1108"/>
      <c r="P231" s="1104"/>
      <c r="Q231" s="970"/>
    </row>
    <row r="232" spans="2:17" ht="14.25" hidden="1" x14ac:dyDescent="0.2">
      <c r="B232" s="1122"/>
      <c r="C232" s="1123"/>
      <c r="D232" s="1123"/>
      <c r="E232" s="1124"/>
      <c r="F232" s="1125"/>
      <c r="G232" s="996"/>
      <c r="H232" s="970"/>
      <c r="I232" s="970"/>
      <c r="J232" s="996"/>
      <c r="K232" s="996"/>
      <c r="L232" s="1105"/>
      <c r="M232" s="1106"/>
      <c r="N232" s="1107"/>
      <c r="O232" s="1108"/>
      <c r="P232" s="1104"/>
      <c r="Q232" s="970"/>
    </row>
    <row r="233" spans="2:17" ht="14.25" hidden="1" x14ac:dyDescent="0.2">
      <c r="B233" s="1122"/>
      <c r="C233" s="1123"/>
      <c r="D233" s="1123"/>
      <c r="E233" s="1124"/>
      <c r="F233" s="1125"/>
      <c r="G233" s="996"/>
      <c r="H233" s="970"/>
      <c r="I233" s="970"/>
      <c r="J233" s="970"/>
      <c r="K233" s="996"/>
      <c r="L233" s="1105"/>
      <c r="M233" s="1106"/>
      <c r="N233" s="1107"/>
      <c r="O233" s="1108"/>
      <c r="P233" s="1104"/>
      <c r="Q233" s="970"/>
    </row>
    <row r="234" spans="2:17" ht="14.25" hidden="1" x14ac:dyDescent="0.2">
      <c r="B234" s="1122"/>
      <c r="C234" s="1123"/>
      <c r="D234" s="1123"/>
      <c r="E234" s="1124"/>
      <c r="F234" s="1125"/>
      <c r="G234" s="996"/>
      <c r="H234" s="970"/>
      <c r="I234" s="970"/>
      <c r="J234" s="970"/>
      <c r="K234" s="996"/>
      <c r="L234" s="1105"/>
      <c r="M234" s="1106"/>
      <c r="N234" s="1107"/>
      <c r="O234" s="1108"/>
      <c r="P234" s="1104"/>
      <c r="Q234" s="970"/>
    </row>
    <row r="235" spans="2:17" ht="14.25" hidden="1" x14ac:dyDescent="0.2">
      <c r="B235" s="1122"/>
      <c r="C235" s="1123"/>
      <c r="D235" s="1123"/>
      <c r="E235" s="1124"/>
      <c r="F235" s="1125"/>
      <c r="G235" s="970"/>
      <c r="H235" s="970"/>
      <c r="I235" s="970"/>
      <c r="J235" s="996"/>
      <c r="K235" s="990"/>
      <c r="L235" s="1105"/>
      <c r="M235" s="1106"/>
      <c r="N235" s="1107"/>
      <c r="O235" s="1108"/>
      <c r="P235" s="1104"/>
      <c r="Q235" s="970"/>
    </row>
    <row r="236" spans="2:17" ht="14.25" hidden="1" x14ac:dyDescent="0.2">
      <c r="B236" s="1122"/>
      <c r="C236" s="1123"/>
      <c r="D236" s="1123"/>
      <c r="E236" s="1124"/>
      <c r="F236" s="1125"/>
      <c r="G236" s="996"/>
      <c r="H236" s="970"/>
      <c r="I236" s="970"/>
      <c r="J236" s="996"/>
      <c r="K236" s="996"/>
      <c r="L236" s="1105"/>
      <c r="M236" s="1106"/>
      <c r="N236" s="1107"/>
      <c r="O236" s="1108"/>
      <c r="P236" s="1104"/>
      <c r="Q236" s="970"/>
    </row>
    <row r="237" spans="2:17" ht="14.25" hidden="1" x14ac:dyDescent="0.2">
      <c r="B237" s="1101"/>
      <c r="C237" s="1121"/>
      <c r="D237" s="1121"/>
      <c r="E237" s="1103"/>
      <c r="F237" s="1103"/>
      <c r="G237" s="996"/>
      <c r="H237" s="970"/>
      <c r="I237" s="996"/>
      <c r="J237" s="996"/>
      <c r="K237" s="996"/>
      <c r="L237" s="1105"/>
      <c r="M237" s="1106"/>
      <c r="N237" s="1107"/>
      <c r="O237" s="1108"/>
      <c r="P237" s="1104"/>
      <c r="Q237" s="970"/>
    </row>
    <row r="238" spans="2:17" ht="14.25" hidden="1" x14ac:dyDescent="0.2">
      <c r="B238" s="1122"/>
      <c r="C238" s="1123"/>
      <c r="D238" s="1123"/>
      <c r="E238" s="1124"/>
      <c r="F238" s="1125"/>
      <c r="G238" s="996"/>
      <c r="H238" s="970"/>
      <c r="I238" s="996"/>
      <c r="J238" s="996"/>
      <c r="K238" s="996"/>
      <c r="L238" s="1105"/>
      <c r="M238" s="1106"/>
      <c r="N238" s="1107"/>
      <c r="O238" s="1108"/>
      <c r="P238" s="1104"/>
      <c r="Q238" s="970"/>
    </row>
    <row r="239" spans="2:17" ht="14.25" hidden="1" x14ac:dyDescent="0.2">
      <c r="B239" s="1131"/>
      <c r="C239" s="1132"/>
      <c r="D239" s="1132"/>
      <c r="E239" s="1132"/>
      <c r="F239" s="1072"/>
      <c r="G239" s="1109"/>
      <c r="H239" s="1109"/>
      <c r="I239" s="1109"/>
      <c r="J239" s="1109"/>
      <c r="K239" s="1109"/>
      <c r="L239" s="1110"/>
      <c r="M239" s="1075"/>
      <c r="N239" s="1075"/>
      <c r="O239" s="1075"/>
      <c r="P239" s="1109"/>
      <c r="Q239" s="1109"/>
    </row>
    <row r="240" spans="2:17" hidden="1" x14ac:dyDescent="0.2">
      <c r="B240" s="990"/>
      <c r="C240" s="990"/>
      <c r="D240" s="990"/>
      <c r="E240" s="990"/>
      <c r="F240" s="990"/>
      <c r="G240" s="990"/>
      <c r="H240" s="990"/>
      <c r="I240" s="990"/>
      <c r="J240" s="990"/>
      <c r="K240" s="990"/>
      <c r="L240" s="990"/>
      <c r="M240" s="990"/>
      <c r="N240" s="990"/>
      <c r="O240" s="990"/>
      <c r="P240" s="1094"/>
      <c r="Q240" s="1094"/>
    </row>
    <row r="241" spans="2:17" hidden="1" x14ac:dyDescent="0.2">
      <c r="B241" s="990"/>
      <c r="C241" s="990"/>
      <c r="D241" s="990"/>
      <c r="E241" s="990"/>
      <c r="F241" s="990"/>
      <c r="G241" s="990"/>
      <c r="H241" s="990"/>
      <c r="I241" s="990"/>
      <c r="J241" s="990"/>
      <c r="K241" s="990"/>
      <c r="L241" s="990"/>
      <c r="M241" s="990"/>
      <c r="N241" s="990"/>
      <c r="O241" s="990"/>
      <c r="P241" s="1094"/>
      <c r="Q241" s="1094"/>
    </row>
    <row r="242" spans="2:17" hidden="1" x14ac:dyDescent="0.2">
      <c r="B242" s="990"/>
      <c r="C242" s="990"/>
      <c r="D242" s="990"/>
      <c r="E242" s="990"/>
      <c r="F242" s="990"/>
      <c r="G242" s="990"/>
      <c r="H242" s="990"/>
      <c r="I242" s="990"/>
      <c r="J242" s="990"/>
      <c r="K242" s="990"/>
      <c r="L242" s="990"/>
      <c r="M242" s="990"/>
      <c r="N242" s="990"/>
      <c r="O242" s="990"/>
      <c r="P242" s="1094"/>
      <c r="Q242" s="1094"/>
    </row>
    <row r="243" spans="2:17" hidden="1" x14ac:dyDescent="0.2">
      <c r="B243" s="990"/>
      <c r="C243" s="990"/>
      <c r="D243" s="990"/>
      <c r="E243" s="990"/>
      <c r="F243" s="990"/>
      <c r="G243" s="990"/>
      <c r="H243" s="990"/>
      <c r="I243" s="990"/>
      <c r="J243" s="990"/>
      <c r="K243" s="990"/>
      <c r="L243" s="990"/>
      <c r="M243" s="990"/>
      <c r="N243" s="990"/>
      <c r="O243" s="990"/>
      <c r="P243" s="1094"/>
      <c r="Q243" s="1094"/>
    </row>
    <row r="244" spans="2:17" s="847" customFormat="1" ht="15" hidden="1" x14ac:dyDescent="0.25">
      <c r="B244" s="1126"/>
      <c r="C244" s="1127"/>
      <c r="D244" s="1127"/>
      <c r="E244" s="1127"/>
      <c r="F244" s="1127"/>
      <c r="G244" s="1128"/>
      <c r="H244" s="1128"/>
      <c r="I244" s="1128"/>
      <c r="J244" s="1128"/>
      <c r="K244" s="1048"/>
      <c r="L244" s="1129"/>
      <c r="M244" s="1048"/>
      <c r="N244" s="1048"/>
      <c r="O244" s="1048"/>
      <c r="P244" s="1130"/>
      <c r="Q244" s="1130"/>
    </row>
    <row r="245" spans="2:17" ht="14.25" hidden="1" x14ac:dyDescent="0.2">
      <c r="B245" s="1101"/>
      <c r="C245" s="1121"/>
      <c r="D245" s="1121"/>
      <c r="E245" s="1103"/>
      <c r="F245" s="1103"/>
      <c r="G245" s="996"/>
      <c r="H245" s="970"/>
      <c r="I245" s="996"/>
      <c r="J245" s="996"/>
      <c r="K245" s="996"/>
      <c r="L245" s="1105"/>
      <c r="M245" s="1106"/>
      <c r="N245" s="1107"/>
      <c r="O245" s="1108"/>
      <c r="P245" s="1104"/>
      <c r="Q245" s="970"/>
    </row>
    <row r="246" spans="2:17" hidden="1" x14ac:dyDescent="0.2">
      <c r="B246" s="990"/>
      <c r="C246" s="990"/>
      <c r="D246" s="990"/>
      <c r="E246" s="990"/>
      <c r="F246" s="990"/>
      <c r="G246" s="990"/>
      <c r="H246" s="990"/>
      <c r="I246" s="990"/>
      <c r="J246" s="990"/>
      <c r="K246" s="990"/>
      <c r="L246" s="990"/>
      <c r="M246" s="990"/>
      <c r="N246" s="990"/>
      <c r="O246" s="990"/>
      <c r="P246" s="1094"/>
      <c r="Q246" s="1094"/>
    </row>
    <row r="247" spans="2:17" hidden="1" x14ac:dyDescent="0.2">
      <c r="B247" s="990"/>
      <c r="C247" s="990"/>
      <c r="D247" s="990"/>
      <c r="E247" s="990"/>
      <c r="F247" s="990"/>
      <c r="G247" s="990"/>
      <c r="H247" s="990"/>
      <c r="I247" s="990"/>
      <c r="J247" s="990"/>
      <c r="K247" s="990"/>
      <c r="L247" s="990"/>
      <c r="M247" s="990"/>
      <c r="N247" s="990"/>
      <c r="O247" s="990"/>
      <c r="P247" s="1094"/>
      <c r="Q247" s="1094"/>
    </row>
    <row r="248" spans="2:17" hidden="1" x14ac:dyDescent="0.2">
      <c r="B248" s="990"/>
      <c r="C248" s="990"/>
      <c r="D248" s="990"/>
      <c r="E248" s="990"/>
      <c r="F248" s="990"/>
      <c r="G248" s="990"/>
      <c r="H248" s="990"/>
      <c r="I248" s="990"/>
      <c r="J248" s="990"/>
      <c r="K248" s="990"/>
      <c r="L248" s="990"/>
      <c r="M248" s="990"/>
      <c r="N248" s="990"/>
      <c r="O248" s="990"/>
      <c r="P248" s="1094"/>
      <c r="Q248" s="1094"/>
    </row>
    <row r="249" spans="2:17" hidden="1" x14ac:dyDescent="0.2">
      <c r="B249" s="990"/>
      <c r="C249" s="990"/>
      <c r="D249" s="990"/>
      <c r="E249" s="990"/>
      <c r="F249" s="990"/>
      <c r="G249" s="990"/>
      <c r="H249" s="990"/>
      <c r="I249" s="990"/>
      <c r="J249" s="990"/>
      <c r="K249" s="990"/>
      <c r="L249" s="990"/>
      <c r="M249" s="990"/>
      <c r="N249" s="990"/>
      <c r="O249" s="990"/>
      <c r="P249" s="1094"/>
      <c r="Q249" s="1094"/>
    </row>
    <row r="250" spans="2:17" hidden="1" x14ac:dyDescent="0.2">
      <c r="B250" s="990"/>
      <c r="C250" s="990"/>
      <c r="D250" s="990"/>
      <c r="E250" s="990"/>
      <c r="F250" s="990"/>
      <c r="G250" s="990"/>
      <c r="H250" s="990"/>
      <c r="I250" s="990"/>
      <c r="J250" s="990"/>
      <c r="K250" s="990"/>
      <c r="L250" s="990"/>
      <c r="M250" s="990"/>
      <c r="N250" s="990"/>
      <c r="O250" s="990"/>
      <c r="P250" s="1094"/>
      <c r="Q250" s="1094"/>
    </row>
    <row r="251" spans="2:17" hidden="1" x14ac:dyDescent="0.2">
      <c r="B251" s="990"/>
      <c r="C251" s="990"/>
      <c r="D251" s="990"/>
      <c r="E251" s="990"/>
      <c r="F251" s="990"/>
      <c r="G251" s="990"/>
      <c r="H251" s="990"/>
      <c r="I251" s="990"/>
      <c r="J251" s="990"/>
      <c r="K251" s="990"/>
      <c r="L251" s="990"/>
      <c r="M251" s="990"/>
      <c r="N251" s="990"/>
      <c r="O251" s="990"/>
      <c r="P251" s="1094"/>
      <c r="Q251" s="1094"/>
    </row>
    <row r="252" spans="2:17" hidden="1" x14ac:dyDescent="0.2">
      <c r="B252" s="990"/>
      <c r="C252" s="990"/>
      <c r="D252" s="990"/>
      <c r="E252" s="990"/>
      <c r="F252" s="990"/>
      <c r="G252" s="990"/>
      <c r="H252" s="990"/>
      <c r="I252" s="990"/>
      <c r="J252" s="990"/>
      <c r="K252" s="990"/>
      <c r="L252" s="990"/>
      <c r="M252" s="990"/>
      <c r="N252" s="990"/>
      <c r="O252" s="990"/>
      <c r="P252" s="1094"/>
      <c r="Q252" s="1094"/>
    </row>
    <row r="253" spans="2:17" hidden="1" x14ac:dyDescent="0.2">
      <c r="B253" s="990"/>
      <c r="C253" s="990"/>
      <c r="D253" s="990"/>
      <c r="E253" s="990"/>
      <c r="F253" s="990"/>
      <c r="G253" s="990"/>
      <c r="H253" s="990"/>
      <c r="I253" s="990"/>
      <c r="J253" s="990"/>
      <c r="K253" s="990"/>
      <c r="L253" s="990"/>
      <c r="M253" s="990"/>
      <c r="N253" s="990"/>
      <c r="O253" s="990"/>
      <c r="P253" s="1094"/>
      <c r="Q253" s="1094"/>
    </row>
    <row r="254" spans="2:17" hidden="1" x14ac:dyDescent="0.2">
      <c r="B254" s="990"/>
      <c r="C254" s="990"/>
      <c r="D254" s="990"/>
      <c r="E254" s="990"/>
      <c r="F254" s="990"/>
      <c r="G254" s="990"/>
      <c r="H254" s="990"/>
      <c r="I254" s="990"/>
      <c r="J254" s="990"/>
      <c r="K254" s="990"/>
      <c r="L254" s="990"/>
      <c r="M254" s="990"/>
      <c r="N254" s="990"/>
      <c r="O254" s="990"/>
      <c r="P254" s="1094"/>
      <c r="Q254" s="1094"/>
    </row>
    <row r="255" spans="2:17" hidden="1" x14ac:dyDescent="0.2">
      <c r="B255" s="990"/>
      <c r="C255" s="990"/>
      <c r="D255" s="990"/>
      <c r="E255" s="990"/>
      <c r="F255" s="990"/>
      <c r="G255" s="990"/>
      <c r="H255" s="990"/>
      <c r="I255" s="990"/>
      <c r="J255" s="990"/>
      <c r="K255" s="990"/>
      <c r="L255" s="990"/>
      <c r="M255" s="990"/>
      <c r="N255" s="990"/>
      <c r="O255" s="990"/>
      <c r="P255" s="1094"/>
      <c r="Q255" s="1094"/>
    </row>
    <row r="256" spans="2:17" hidden="1" x14ac:dyDescent="0.2">
      <c r="B256" s="990"/>
      <c r="C256" s="990"/>
      <c r="D256" s="990"/>
      <c r="E256" s="990"/>
      <c r="F256" s="990"/>
      <c r="G256" s="990"/>
      <c r="H256" s="990"/>
      <c r="I256" s="990"/>
      <c r="J256" s="990"/>
      <c r="K256" s="990"/>
      <c r="L256" s="990"/>
      <c r="M256" s="990"/>
      <c r="N256" s="990"/>
      <c r="O256" s="990"/>
      <c r="P256" s="1094"/>
      <c r="Q256" s="1094"/>
    </row>
    <row r="257" spans="2:17" hidden="1" x14ac:dyDescent="0.2">
      <c r="B257" s="990"/>
      <c r="C257" s="990"/>
      <c r="D257" s="990"/>
      <c r="E257" s="990"/>
      <c r="F257" s="990"/>
      <c r="G257" s="990"/>
      <c r="H257" s="990"/>
      <c r="I257" s="990"/>
      <c r="J257" s="990"/>
      <c r="K257" s="990"/>
      <c r="L257" s="990"/>
      <c r="M257" s="990"/>
      <c r="N257" s="990"/>
      <c r="O257" s="990"/>
      <c r="P257" s="1094"/>
      <c r="Q257" s="1094"/>
    </row>
    <row r="258" spans="2:17" hidden="1" x14ac:dyDescent="0.2">
      <c r="B258" s="990"/>
      <c r="C258" s="990"/>
      <c r="D258" s="990"/>
      <c r="E258" s="990"/>
      <c r="F258" s="990"/>
      <c r="G258" s="990"/>
      <c r="H258" s="990"/>
      <c r="I258" s="990"/>
      <c r="J258" s="990"/>
      <c r="K258" s="990"/>
      <c r="L258" s="990"/>
      <c r="M258" s="990"/>
      <c r="N258" s="990"/>
      <c r="O258" s="990"/>
      <c r="P258" s="1094"/>
      <c r="Q258" s="1094"/>
    </row>
    <row r="259" spans="2:17" hidden="1" x14ac:dyDescent="0.2">
      <c r="B259" s="990"/>
      <c r="C259" s="990"/>
      <c r="D259" s="990"/>
      <c r="E259" s="990"/>
      <c r="F259" s="990"/>
      <c r="G259" s="990"/>
      <c r="H259" s="990"/>
      <c r="I259" s="990"/>
      <c r="J259" s="990"/>
      <c r="K259" s="990"/>
      <c r="L259" s="990"/>
      <c r="M259" s="990"/>
      <c r="N259" s="990"/>
      <c r="O259" s="990"/>
      <c r="P259" s="1094"/>
      <c r="Q259" s="1094"/>
    </row>
    <row r="260" spans="2:17" hidden="1" x14ac:dyDescent="0.2">
      <c r="B260" s="990"/>
      <c r="C260" s="990"/>
      <c r="D260" s="990"/>
      <c r="E260" s="990"/>
      <c r="F260" s="990"/>
      <c r="G260" s="990"/>
      <c r="H260" s="990"/>
      <c r="I260" s="990"/>
      <c r="J260" s="990"/>
      <c r="K260" s="990"/>
      <c r="L260" s="990"/>
      <c r="M260" s="990"/>
      <c r="N260" s="990"/>
      <c r="O260" s="990"/>
      <c r="P260" s="1094"/>
      <c r="Q260" s="1094"/>
    </row>
    <row r="261" spans="2:17" hidden="1" x14ac:dyDescent="0.2">
      <c r="B261" s="990"/>
      <c r="C261" s="990"/>
      <c r="D261" s="990"/>
      <c r="E261" s="990"/>
      <c r="F261" s="990"/>
      <c r="G261" s="990"/>
      <c r="H261" s="990"/>
      <c r="I261" s="990"/>
      <c r="J261" s="990"/>
      <c r="K261" s="990"/>
      <c r="L261" s="990"/>
      <c r="M261" s="990"/>
      <c r="N261" s="990"/>
      <c r="O261" s="990"/>
      <c r="P261" s="1094"/>
      <c r="Q261" s="1094"/>
    </row>
    <row r="262" spans="2:17" hidden="1" x14ac:dyDescent="0.2">
      <c r="B262" s="990"/>
      <c r="C262" s="990"/>
      <c r="D262" s="990"/>
      <c r="E262" s="990"/>
      <c r="F262" s="990"/>
      <c r="G262" s="990"/>
      <c r="H262" s="990"/>
      <c r="I262" s="990"/>
      <c r="J262" s="990"/>
      <c r="K262" s="990"/>
      <c r="L262" s="990"/>
      <c r="M262" s="990"/>
      <c r="N262" s="990"/>
      <c r="O262" s="990"/>
      <c r="P262" s="1094"/>
      <c r="Q262" s="1094"/>
    </row>
    <row r="263" spans="2:17" hidden="1" x14ac:dyDescent="0.2">
      <c r="B263" s="990"/>
      <c r="C263" s="990"/>
      <c r="D263" s="990"/>
      <c r="E263" s="990"/>
      <c r="F263" s="990"/>
      <c r="G263" s="990"/>
      <c r="H263" s="990"/>
      <c r="I263" s="990"/>
      <c r="J263" s="990"/>
      <c r="K263" s="990"/>
      <c r="L263" s="990"/>
      <c r="M263" s="990"/>
      <c r="N263" s="990"/>
      <c r="O263" s="990"/>
      <c r="P263" s="1094"/>
      <c r="Q263" s="1094"/>
    </row>
    <row r="264" spans="2:17" hidden="1" x14ac:dyDescent="0.2">
      <c r="B264" s="990"/>
      <c r="C264" s="990"/>
      <c r="D264" s="990"/>
      <c r="E264" s="990"/>
      <c r="F264" s="990"/>
      <c r="G264" s="990"/>
      <c r="H264" s="990"/>
      <c r="I264" s="990"/>
      <c r="J264" s="990"/>
      <c r="K264" s="990"/>
      <c r="L264" s="990"/>
      <c r="M264" s="990"/>
      <c r="N264" s="990"/>
      <c r="O264" s="990"/>
      <c r="P264" s="1094"/>
      <c r="Q264" s="1094"/>
    </row>
    <row r="265" spans="2:17" hidden="1" x14ac:dyDescent="0.2">
      <c r="B265" s="990"/>
      <c r="C265" s="990"/>
      <c r="D265" s="990"/>
      <c r="E265" s="990"/>
      <c r="F265" s="990"/>
      <c r="G265" s="990"/>
      <c r="H265" s="990"/>
      <c r="I265" s="990"/>
      <c r="J265" s="990"/>
      <c r="K265" s="990"/>
      <c r="L265" s="990"/>
      <c r="M265" s="990"/>
      <c r="N265" s="990"/>
      <c r="O265" s="990"/>
      <c r="P265" s="1094"/>
      <c r="Q265" s="1094"/>
    </row>
    <row r="266" spans="2:17" hidden="1" x14ac:dyDescent="0.2">
      <c r="B266" s="990"/>
      <c r="C266" s="990"/>
      <c r="D266" s="990"/>
      <c r="E266" s="990"/>
      <c r="F266" s="990"/>
      <c r="G266" s="990"/>
      <c r="H266" s="990"/>
      <c r="I266" s="990"/>
      <c r="J266" s="990"/>
      <c r="K266" s="990"/>
      <c r="L266" s="990"/>
      <c r="M266" s="990"/>
      <c r="N266" s="990"/>
      <c r="O266" s="990"/>
      <c r="P266" s="1094"/>
      <c r="Q266" s="1094"/>
    </row>
    <row r="267" spans="2:17" hidden="1" x14ac:dyDescent="0.2">
      <c r="B267" s="990"/>
      <c r="C267" s="990"/>
      <c r="D267" s="990"/>
      <c r="E267" s="990"/>
      <c r="F267" s="990"/>
      <c r="G267" s="990"/>
      <c r="H267" s="990"/>
      <c r="I267" s="990"/>
      <c r="J267" s="990"/>
      <c r="K267" s="990"/>
      <c r="L267" s="990"/>
      <c r="M267" s="990"/>
      <c r="N267" s="990"/>
      <c r="O267" s="990"/>
      <c r="P267" s="1094"/>
      <c r="Q267" s="1094"/>
    </row>
    <row r="268" spans="2:17" hidden="1" x14ac:dyDescent="0.2">
      <c r="B268" s="990"/>
      <c r="C268" s="990"/>
      <c r="D268" s="990"/>
      <c r="E268" s="990"/>
      <c r="F268" s="990"/>
      <c r="G268" s="990"/>
      <c r="H268" s="990"/>
      <c r="I268" s="990"/>
      <c r="J268" s="990"/>
      <c r="K268" s="990"/>
      <c r="L268" s="990"/>
      <c r="M268" s="990"/>
      <c r="N268" s="990"/>
      <c r="O268" s="990"/>
      <c r="P268" s="1094"/>
      <c r="Q268" s="1094"/>
    </row>
    <row r="269" spans="2:17" hidden="1" x14ac:dyDescent="0.2">
      <c r="B269" s="990"/>
      <c r="C269" s="990"/>
      <c r="D269" s="990"/>
      <c r="E269" s="990"/>
      <c r="F269" s="990"/>
      <c r="G269" s="990"/>
      <c r="H269" s="990"/>
      <c r="I269" s="990"/>
      <c r="J269" s="990"/>
      <c r="K269" s="990"/>
      <c r="L269" s="990"/>
      <c r="M269" s="990"/>
      <c r="N269" s="990"/>
      <c r="O269" s="990"/>
      <c r="P269" s="1094"/>
      <c r="Q269" s="1094"/>
    </row>
    <row r="270" spans="2:17" hidden="1" x14ac:dyDescent="0.2">
      <c r="B270" s="990"/>
      <c r="C270" s="990"/>
      <c r="D270" s="990"/>
      <c r="E270" s="990"/>
      <c r="F270" s="990"/>
      <c r="G270" s="990"/>
      <c r="H270" s="990"/>
      <c r="I270" s="990"/>
      <c r="J270" s="990"/>
      <c r="K270" s="990"/>
      <c r="L270" s="990"/>
      <c r="M270" s="990"/>
      <c r="N270" s="990"/>
      <c r="O270" s="990"/>
      <c r="P270" s="1094"/>
      <c r="Q270" s="1094"/>
    </row>
    <row r="271" spans="2:17" hidden="1" x14ac:dyDescent="0.2">
      <c r="B271" s="990"/>
      <c r="C271" s="990"/>
      <c r="D271" s="990"/>
      <c r="E271" s="990"/>
      <c r="F271" s="990"/>
      <c r="G271" s="990"/>
      <c r="H271" s="990"/>
      <c r="I271" s="990"/>
      <c r="J271" s="990"/>
      <c r="K271" s="990"/>
      <c r="L271" s="990"/>
      <c r="M271" s="990"/>
      <c r="N271" s="990"/>
      <c r="O271" s="990"/>
      <c r="P271" s="1094"/>
      <c r="Q271" s="1094"/>
    </row>
    <row r="272" spans="2:17" hidden="1" x14ac:dyDescent="0.2">
      <c r="B272" s="990"/>
      <c r="C272" s="990"/>
      <c r="D272" s="990"/>
      <c r="E272" s="990"/>
      <c r="F272" s="990"/>
      <c r="G272" s="990"/>
      <c r="H272" s="990"/>
      <c r="I272" s="990"/>
      <c r="J272" s="990"/>
      <c r="K272" s="990"/>
      <c r="L272" s="990"/>
      <c r="M272" s="990"/>
      <c r="N272" s="990"/>
      <c r="O272" s="990"/>
      <c r="P272" s="1094"/>
      <c r="Q272" s="1094"/>
    </row>
    <row r="273" spans="2:17" hidden="1" x14ac:dyDescent="0.2">
      <c r="B273" s="990"/>
      <c r="C273" s="990"/>
      <c r="D273" s="990"/>
      <c r="E273" s="990"/>
      <c r="F273" s="990"/>
      <c r="G273" s="990"/>
      <c r="H273" s="990"/>
      <c r="I273" s="990"/>
      <c r="J273" s="990"/>
      <c r="K273" s="990"/>
      <c r="L273" s="990"/>
      <c r="M273" s="990"/>
      <c r="N273" s="990"/>
      <c r="O273" s="990"/>
      <c r="P273" s="1094"/>
      <c r="Q273" s="1094"/>
    </row>
    <row r="274" spans="2:17" hidden="1" x14ac:dyDescent="0.2">
      <c r="B274" s="990"/>
      <c r="C274" s="990"/>
      <c r="D274" s="990"/>
      <c r="E274" s="990"/>
      <c r="F274" s="990"/>
      <c r="G274" s="990"/>
      <c r="H274" s="990"/>
      <c r="I274" s="990"/>
      <c r="J274" s="990"/>
      <c r="K274" s="990"/>
      <c r="L274" s="990"/>
      <c r="M274" s="990"/>
      <c r="N274" s="990"/>
      <c r="O274" s="990"/>
      <c r="P274" s="1094"/>
      <c r="Q274" s="1094"/>
    </row>
    <row r="275" spans="2:17" hidden="1" x14ac:dyDescent="0.2">
      <c r="B275" s="990"/>
      <c r="C275" s="990"/>
      <c r="D275" s="990"/>
      <c r="E275" s="990"/>
      <c r="F275" s="990"/>
      <c r="G275" s="990"/>
      <c r="H275" s="990"/>
      <c r="I275" s="990"/>
      <c r="J275" s="990"/>
      <c r="K275" s="990"/>
      <c r="L275" s="990"/>
      <c r="M275" s="990"/>
      <c r="N275" s="990"/>
      <c r="O275" s="990"/>
      <c r="P275" s="1094"/>
      <c r="Q275" s="1094"/>
    </row>
    <row r="276" spans="2:17" hidden="1" x14ac:dyDescent="0.2">
      <c r="B276" s="990"/>
      <c r="C276" s="990"/>
      <c r="D276" s="990"/>
      <c r="E276" s="990"/>
      <c r="F276" s="990"/>
      <c r="G276" s="990"/>
      <c r="H276" s="990"/>
      <c r="I276" s="990"/>
      <c r="J276" s="990"/>
      <c r="K276" s="990"/>
      <c r="L276" s="990"/>
      <c r="M276" s="990"/>
      <c r="N276" s="990"/>
      <c r="O276" s="990"/>
      <c r="P276" s="1094"/>
      <c r="Q276" s="1094"/>
    </row>
    <row r="277" spans="2:17" hidden="1" x14ac:dyDescent="0.2">
      <c r="B277" s="990"/>
      <c r="C277" s="990"/>
      <c r="D277" s="990"/>
      <c r="E277" s="990"/>
      <c r="F277" s="990"/>
      <c r="G277" s="990"/>
      <c r="H277" s="990"/>
      <c r="I277" s="990"/>
      <c r="J277" s="990"/>
      <c r="K277" s="990"/>
      <c r="L277" s="990"/>
      <c r="M277" s="990"/>
      <c r="N277" s="990"/>
      <c r="O277" s="990"/>
      <c r="P277" s="1094"/>
      <c r="Q277" s="1094"/>
    </row>
    <row r="278" spans="2:17" hidden="1" x14ac:dyDescent="0.2">
      <c r="B278" s="990"/>
      <c r="C278" s="990"/>
      <c r="D278" s="990"/>
      <c r="E278" s="990"/>
      <c r="F278" s="990"/>
      <c r="G278" s="990"/>
      <c r="H278" s="990"/>
      <c r="I278" s="990"/>
      <c r="J278" s="990"/>
      <c r="K278" s="990"/>
      <c r="L278" s="990"/>
      <c r="M278" s="990"/>
      <c r="N278" s="990"/>
      <c r="O278" s="990"/>
      <c r="P278" s="1094"/>
      <c r="Q278" s="1094"/>
    </row>
    <row r="279" spans="2:17" hidden="1" x14ac:dyDescent="0.2">
      <c r="B279" s="990"/>
      <c r="C279" s="990"/>
      <c r="D279" s="990"/>
      <c r="E279" s="990"/>
      <c r="F279" s="990"/>
      <c r="G279" s="990"/>
      <c r="H279" s="990"/>
      <c r="I279" s="990"/>
      <c r="J279" s="990"/>
      <c r="K279" s="990"/>
      <c r="L279" s="990"/>
      <c r="M279" s="990"/>
      <c r="N279" s="990"/>
      <c r="O279" s="990"/>
      <c r="P279" s="1094"/>
      <c r="Q279" s="1094"/>
    </row>
    <row r="280" spans="2:17" ht="13.5" hidden="1" thickBot="1" x14ac:dyDescent="0.25">
      <c r="B280" s="990"/>
      <c r="C280" s="990"/>
      <c r="D280" s="990"/>
      <c r="E280" s="990"/>
      <c r="F280" s="990"/>
      <c r="G280" s="990"/>
      <c r="H280" s="990"/>
      <c r="I280" s="990"/>
      <c r="J280" s="990"/>
      <c r="K280" s="990"/>
      <c r="L280" s="990"/>
      <c r="M280" s="990"/>
      <c r="N280" s="990"/>
      <c r="O280" s="990"/>
      <c r="P280" s="1094"/>
      <c r="Q280" s="1094"/>
    </row>
    <row r="281" spans="2:17" ht="24" hidden="1" thickBot="1" x14ac:dyDescent="0.4">
      <c r="B281" s="1135"/>
      <c r="C281" s="1136"/>
      <c r="D281" s="1136"/>
      <c r="E281" s="1136"/>
      <c r="F281" s="1136"/>
      <c r="G281" s="1136"/>
      <c r="H281" s="1136"/>
      <c r="I281" s="1136"/>
      <c r="J281" s="1136"/>
      <c r="K281" s="1136"/>
      <c r="L281" s="1136"/>
      <c r="M281" s="1136"/>
      <c r="N281" s="1136"/>
      <c r="O281" s="1136"/>
      <c r="P281" s="1136"/>
      <c r="Q281" s="1137"/>
    </row>
    <row r="282" spans="2:17" ht="14.25" hidden="1" x14ac:dyDescent="0.2">
      <c r="B282" s="1101"/>
      <c r="C282" s="1102"/>
      <c r="D282" s="1102"/>
      <c r="E282" s="1103"/>
      <c r="F282" s="1103"/>
      <c r="G282" s="970"/>
      <c r="H282" s="970"/>
      <c r="I282" s="970"/>
      <c r="J282" s="970"/>
      <c r="K282" s="970"/>
      <c r="L282" s="1105"/>
      <c r="M282" s="1106"/>
      <c r="N282" s="1107"/>
      <c r="O282" s="1108"/>
      <c r="P282" s="1104"/>
      <c r="Q282" s="970"/>
    </row>
    <row r="283" spans="2:17" ht="14.25" hidden="1" x14ac:dyDescent="0.2">
      <c r="B283" s="1101"/>
      <c r="C283" s="1102"/>
      <c r="D283" s="1102"/>
      <c r="E283" s="1103"/>
      <c r="F283" s="1103"/>
      <c r="G283" s="970"/>
      <c r="H283" s="970"/>
      <c r="I283" s="970"/>
      <c r="J283" s="970"/>
      <c r="K283" s="970"/>
      <c r="L283" s="1105"/>
      <c r="M283" s="1106"/>
      <c r="N283" s="1107"/>
      <c r="O283" s="1108"/>
      <c r="P283" s="1104"/>
      <c r="Q283" s="970"/>
    </row>
    <row r="284" spans="2:17" ht="14.25" hidden="1" x14ac:dyDescent="0.2">
      <c r="B284" s="1131"/>
      <c r="C284" s="1132"/>
      <c r="D284" s="1132"/>
      <c r="E284" s="1132"/>
      <c r="F284" s="1072"/>
      <c r="G284" s="1109"/>
      <c r="H284" s="1109"/>
      <c r="I284" s="1109"/>
      <c r="J284" s="1109"/>
      <c r="K284" s="1109"/>
      <c r="L284" s="1110"/>
      <c r="M284" s="1075"/>
      <c r="N284" s="1075"/>
      <c r="O284" s="1075"/>
      <c r="P284" s="1109"/>
      <c r="Q284" s="1109"/>
    </row>
    <row r="285" spans="2:17" hidden="1" x14ac:dyDescent="0.2">
      <c r="B285" s="990"/>
      <c r="C285" s="990"/>
      <c r="D285" s="990"/>
      <c r="E285" s="990"/>
      <c r="F285" s="990"/>
      <c r="G285" s="990"/>
      <c r="H285" s="990"/>
      <c r="I285" s="994"/>
      <c r="J285" s="990"/>
      <c r="K285" s="990"/>
      <c r="L285" s="990"/>
      <c r="M285" s="990"/>
      <c r="N285" s="990"/>
      <c r="O285" s="990"/>
      <c r="P285" s="1094"/>
      <c r="Q285" s="1094"/>
    </row>
    <row r="286" spans="2:17" hidden="1" x14ac:dyDescent="0.2">
      <c r="B286" s="990"/>
      <c r="C286" s="990"/>
      <c r="D286" s="990"/>
      <c r="E286" s="990"/>
      <c r="F286" s="990"/>
      <c r="G286" s="990"/>
      <c r="H286" s="990"/>
      <c r="I286" s="994"/>
      <c r="J286" s="990"/>
      <c r="K286" s="990"/>
      <c r="L286" s="990"/>
      <c r="M286" s="990"/>
      <c r="N286" s="990"/>
      <c r="O286" s="990"/>
      <c r="P286" s="1094"/>
      <c r="Q286" s="1094"/>
    </row>
    <row r="287" spans="2:17" hidden="1" x14ac:dyDescent="0.2">
      <c r="B287" s="990"/>
      <c r="C287" s="990"/>
      <c r="D287" s="990"/>
      <c r="E287" s="990"/>
      <c r="F287" s="990"/>
      <c r="G287" s="990"/>
      <c r="H287" s="990"/>
      <c r="I287" s="990"/>
      <c r="J287" s="990"/>
      <c r="K287" s="990"/>
      <c r="L287" s="990"/>
      <c r="M287" s="990"/>
      <c r="N287" s="990"/>
      <c r="O287" s="990"/>
      <c r="P287" s="1094"/>
      <c r="Q287" s="1094"/>
    </row>
    <row r="288" spans="2:17" hidden="1" x14ac:dyDescent="0.2">
      <c r="B288" s="990"/>
      <c r="C288" s="990"/>
      <c r="D288" s="990"/>
      <c r="E288" s="990"/>
      <c r="F288" s="990"/>
      <c r="G288" s="990"/>
      <c r="H288" s="990"/>
      <c r="I288" s="990"/>
      <c r="J288" s="990"/>
      <c r="K288" s="990"/>
      <c r="L288" s="990"/>
      <c r="M288" s="990"/>
      <c r="N288" s="990"/>
      <c r="O288" s="990"/>
      <c r="P288" s="1094"/>
      <c r="Q288" s="1094"/>
    </row>
    <row r="289" spans="2:17" hidden="1" x14ac:dyDescent="0.2">
      <c r="B289" s="990"/>
      <c r="C289" s="990"/>
      <c r="D289" s="990"/>
      <c r="E289" s="990"/>
      <c r="F289" s="990"/>
      <c r="G289" s="990"/>
      <c r="H289" s="990"/>
      <c r="I289" s="990"/>
      <c r="J289" s="990"/>
      <c r="K289" s="990"/>
      <c r="L289" s="990"/>
      <c r="M289" s="990"/>
      <c r="N289" s="990"/>
      <c r="O289" s="990"/>
      <c r="P289" s="1094"/>
      <c r="Q289" s="1094"/>
    </row>
    <row r="290" spans="2:17" x14ac:dyDescent="0.2">
      <c r="B290" s="990"/>
      <c r="C290" s="990"/>
      <c r="D290" s="990"/>
      <c r="E290" s="990"/>
      <c r="F290" s="990"/>
      <c r="G290" s="994"/>
      <c r="H290" s="990"/>
      <c r="I290" s="990"/>
      <c r="J290" s="990"/>
      <c r="K290" s="990"/>
      <c r="L290" s="990"/>
      <c r="M290" s="990"/>
      <c r="N290" s="990"/>
      <c r="O290" s="990"/>
      <c r="P290" s="1094"/>
      <c r="Q290" s="1094"/>
    </row>
    <row r="291" spans="2:17" x14ac:dyDescent="0.2">
      <c r="B291" s="990"/>
      <c r="C291" s="990"/>
      <c r="D291" s="990"/>
      <c r="E291" s="990"/>
      <c r="F291" s="990"/>
      <c r="G291" s="990"/>
      <c r="H291" s="990"/>
      <c r="I291" s="990"/>
      <c r="J291" s="990"/>
      <c r="K291" s="990"/>
      <c r="L291" s="990"/>
      <c r="M291" s="990"/>
      <c r="N291" s="990"/>
      <c r="O291" s="990"/>
      <c r="P291" s="1094"/>
      <c r="Q291" s="1094"/>
    </row>
    <row r="292" spans="2:17" x14ac:dyDescent="0.2">
      <c r="B292" s="990"/>
      <c r="C292" s="990"/>
      <c r="D292" s="990"/>
      <c r="E292" s="990"/>
      <c r="F292" s="990"/>
      <c r="G292" s="990"/>
      <c r="H292" s="990"/>
      <c r="I292" s="990"/>
      <c r="J292" s="990"/>
      <c r="K292" s="990"/>
      <c r="L292" s="990"/>
      <c r="M292" s="990"/>
      <c r="N292" s="990"/>
      <c r="O292" s="990"/>
      <c r="P292" s="1094"/>
      <c r="Q292" s="1094"/>
    </row>
    <row r="293" spans="2:17" x14ac:dyDescent="0.2">
      <c r="B293" s="990"/>
      <c r="C293" s="990"/>
      <c r="D293" s="990"/>
      <c r="E293" s="990"/>
      <c r="F293" s="990"/>
      <c r="G293" s="990"/>
      <c r="H293" s="990"/>
      <c r="I293" s="990"/>
      <c r="J293" s="990"/>
      <c r="K293" s="990"/>
      <c r="L293" s="990"/>
      <c r="M293" s="990"/>
      <c r="N293" s="990"/>
      <c r="O293" s="990"/>
      <c r="P293" s="1094"/>
      <c r="Q293" s="1094"/>
    </row>
    <row r="294" spans="2:17" x14ac:dyDescent="0.2">
      <c r="B294" s="990"/>
      <c r="C294" s="990"/>
      <c r="D294" s="990"/>
      <c r="E294" s="990"/>
      <c r="F294" s="990"/>
      <c r="G294" s="990"/>
      <c r="H294" s="990"/>
      <c r="I294" s="990"/>
      <c r="J294" s="990"/>
      <c r="K294" s="990"/>
      <c r="L294" s="990"/>
      <c r="M294" s="990"/>
      <c r="N294" s="990"/>
      <c r="O294" s="990"/>
      <c r="P294" s="1094"/>
      <c r="Q294" s="1094"/>
    </row>
    <row r="295" spans="2:17" x14ac:dyDescent="0.2">
      <c r="B295" s="990"/>
      <c r="C295" s="990"/>
      <c r="D295" s="990"/>
      <c r="E295" s="990"/>
      <c r="F295" s="990"/>
      <c r="G295" s="990"/>
      <c r="H295" s="990"/>
      <c r="I295" s="990"/>
      <c r="J295" s="990"/>
      <c r="K295" s="990"/>
      <c r="L295" s="990"/>
      <c r="M295" s="990"/>
      <c r="N295" s="990"/>
      <c r="O295" s="990"/>
      <c r="P295" s="1094"/>
      <c r="Q295" s="1094"/>
    </row>
    <row r="296" spans="2:17" x14ac:dyDescent="0.2">
      <c r="B296" s="990"/>
      <c r="C296" s="990"/>
      <c r="D296" s="990"/>
      <c r="E296" s="990"/>
      <c r="F296" s="990"/>
      <c r="G296" s="990"/>
      <c r="H296" s="990"/>
      <c r="I296" s="990"/>
      <c r="J296" s="990"/>
      <c r="K296" s="990"/>
      <c r="L296" s="990"/>
      <c r="M296" s="990"/>
      <c r="N296" s="990"/>
      <c r="O296" s="990"/>
      <c r="P296" s="1094"/>
      <c r="Q296" s="1094"/>
    </row>
    <row r="297" spans="2:17" x14ac:dyDescent="0.2">
      <c r="B297" s="990"/>
      <c r="C297" s="990"/>
      <c r="D297" s="990"/>
      <c r="E297" s="990"/>
      <c r="F297" s="990"/>
      <c r="G297" s="990"/>
      <c r="H297" s="990"/>
      <c r="I297" s="990"/>
      <c r="J297" s="990"/>
      <c r="K297" s="990"/>
      <c r="L297" s="990"/>
      <c r="M297" s="990"/>
      <c r="N297" s="990"/>
      <c r="O297" s="990"/>
      <c r="P297" s="1094"/>
      <c r="Q297" s="1094"/>
    </row>
  </sheetData>
  <autoFilter ref="B4:Q181" xr:uid="{00000000-0001-0000-0900-000000000000}"/>
  <mergeCells count="19">
    <mergeCell ref="B281:Q281"/>
    <mergeCell ref="B284:E284"/>
    <mergeCell ref="B193:Q193"/>
    <mergeCell ref="B216:Q216"/>
    <mergeCell ref="B219:E219"/>
    <mergeCell ref="B197:E197"/>
    <mergeCell ref="B203:E203"/>
    <mergeCell ref="B206:E206"/>
    <mergeCell ref="B208:E208"/>
    <mergeCell ref="B222:Q222"/>
    <mergeCell ref="B225:E225"/>
    <mergeCell ref="B229:Q229"/>
    <mergeCell ref="B239:E239"/>
    <mergeCell ref="B192:E192"/>
    <mergeCell ref="C2:Q2"/>
    <mergeCell ref="B171:F171"/>
    <mergeCell ref="B145:E145"/>
    <mergeCell ref="B148:E148"/>
    <mergeCell ref="B170:E170"/>
  </mergeCells>
  <pageMargins left="0.25" right="0.25" top="0.75" bottom="0.75" header="0.3" footer="0.3"/>
  <pageSetup paperSize="9" scale="29" orientation="portrait" r:id="rId1"/>
  <headerFooter alignWithMargins="0"/>
  <ignoredErrors>
    <ignoredError sqref="Q18 K18 L49:Q49 M79:O79 M95:Q95 L108:O108 I104 K104:O104 L103:O103 K60:Q60 L59:O59 Q59 J138 K123 M148:O148 D75 D72" formula="1"/>
    <ignoredError sqref="I19:I28 I124:I125 I127 I51:I57 I137 I80:I91 I129:I135 I67:I68" formulaRange="1"/>
    <ignoredError sqref="I95" formula="1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FC6E-8242-40AB-BD92-FD7B949B140A}">
  <sheetPr>
    <tabColor theme="3" tint="0.39997558519241921"/>
    <pageSetUpPr fitToPage="1"/>
  </sheetPr>
  <dimension ref="A1:R123"/>
  <sheetViews>
    <sheetView showGridLines="0" zoomScaleNormal="100" zoomScaleSheetLayoutView="80" workbookViewId="0">
      <pane ySplit="4" topLeftCell="A5" activePane="bottomLeft" state="frozen"/>
      <selection activeCell="D6" sqref="D6"/>
      <selection pane="bottomLeft" activeCell="F34" sqref="A34:F34"/>
    </sheetView>
  </sheetViews>
  <sheetFormatPr baseColWidth="10" defaultColWidth="11.42578125" defaultRowHeight="12.75" x14ac:dyDescent="0.2"/>
  <cols>
    <col min="1" max="1" width="9" style="859" bestFit="1" customWidth="1"/>
    <col min="2" max="2" width="35.5703125" style="859" bestFit="1" customWidth="1"/>
    <col min="3" max="3" width="23" style="859" customWidth="1"/>
    <col min="4" max="4" width="19" style="859" customWidth="1"/>
    <col min="5" max="5" width="28.85546875" style="859" bestFit="1" customWidth="1"/>
    <col min="6" max="6" width="23.7109375" style="859" bestFit="1" customWidth="1"/>
    <col min="7" max="7" width="27.28515625" style="859" bestFit="1" customWidth="1"/>
    <col min="8" max="8" width="6.42578125" style="859" customWidth="1"/>
    <col min="9" max="9" width="25.140625" style="859" bestFit="1" customWidth="1"/>
    <col min="10" max="10" width="23.140625" style="859" bestFit="1" customWidth="1"/>
    <col min="11" max="11" width="27.28515625" style="859" bestFit="1" customWidth="1"/>
    <col min="12" max="12" width="12.28515625" style="859" customWidth="1"/>
    <col min="13" max="13" width="12.42578125" style="859" bestFit="1" customWidth="1"/>
    <col min="14" max="14" width="20.42578125" style="859" hidden="1" customWidth="1"/>
    <col min="15" max="15" width="12.7109375" style="859" bestFit="1" customWidth="1"/>
    <col min="16" max="16" width="23.140625" style="912" bestFit="1" customWidth="1"/>
    <col min="17" max="17" width="26.140625" style="912" bestFit="1" customWidth="1"/>
    <col min="18" max="18" width="15.42578125" style="913" bestFit="1" customWidth="1"/>
    <col min="19" max="16384" width="11.42578125" style="859"/>
  </cols>
  <sheetData>
    <row r="1" spans="1:17" ht="14.1" customHeight="1" x14ac:dyDescent="0.2">
      <c r="A1" s="859" t="e">
        <f>+#REF!</f>
        <v>#REF!</v>
      </c>
      <c r="C1" s="1045" t="s">
        <v>403</v>
      </c>
      <c r="E1" s="1020" t="e">
        <f>+#REF!</f>
        <v>#REF!</v>
      </c>
    </row>
    <row r="2" spans="1:17" ht="14.1" customHeight="1" x14ac:dyDescent="0.25">
      <c r="B2" s="1019" t="e">
        <f>+#REF!</f>
        <v>#REF!</v>
      </c>
      <c r="C2" s="1133" t="s">
        <v>332</v>
      </c>
      <c r="D2" s="1133"/>
      <c r="E2" s="1133"/>
      <c r="F2" s="1133"/>
      <c r="G2" s="1133"/>
      <c r="H2" s="1133"/>
      <c r="I2" s="1133"/>
      <c r="J2" s="1133"/>
      <c r="K2" s="1133"/>
      <c r="L2" s="1133"/>
      <c r="M2" s="1133"/>
      <c r="N2" s="1133"/>
      <c r="O2" s="1133"/>
      <c r="P2" s="1133"/>
      <c r="Q2" s="1133"/>
    </row>
    <row r="3" spans="1:17" ht="14.1" customHeight="1" x14ac:dyDescent="0.25">
      <c r="D3" s="914"/>
      <c r="E3" s="915"/>
      <c r="F3" s="915"/>
      <c r="G3" s="861"/>
      <c r="H3" s="861"/>
      <c r="I3" s="861"/>
      <c r="J3" s="861"/>
      <c r="K3" s="862"/>
      <c r="L3" s="863"/>
      <c r="M3" s="864">
        <f ca="1">TODAY()</f>
        <v>46107</v>
      </c>
      <c r="P3" s="860"/>
      <c r="Q3" s="865">
        <f ca="1">+M3+29</f>
        <v>46136</v>
      </c>
    </row>
    <row r="4" spans="1:17" s="847" customFormat="1" ht="15" x14ac:dyDescent="0.25">
      <c r="B4" s="1037" t="s">
        <v>412</v>
      </c>
      <c r="C4" s="1038" t="s">
        <v>400</v>
      </c>
      <c r="D4" s="1038" t="s">
        <v>295</v>
      </c>
      <c r="E4" s="1038" t="s">
        <v>305</v>
      </c>
      <c r="F4" s="1038" t="s">
        <v>293</v>
      </c>
      <c r="G4" s="1039" t="s">
        <v>3</v>
      </c>
      <c r="H4" s="1039"/>
      <c r="I4" s="1039" t="s">
        <v>327</v>
      </c>
      <c r="J4" s="1039" t="s">
        <v>404</v>
      </c>
      <c r="K4" s="1040" t="s">
        <v>328</v>
      </c>
      <c r="L4" s="1041" t="s">
        <v>329</v>
      </c>
      <c r="M4" s="1040" t="s">
        <v>330</v>
      </c>
      <c r="N4" s="1040" t="s">
        <v>17</v>
      </c>
      <c r="O4" s="1040" t="s">
        <v>18</v>
      </c>
      <c r="P4" s="1042" t="s">
        <v>358</v>
      </c>
      <c r="Q4" s="1042" t="s">
        <v>359</v>
      </c>
    </row>
    <row r="5" spans="1:17" s="913" customFormat="1" ht="14.1" customHeight="1" x14ac:dyDescent="0.2">
      <c r="B5" s="933" t="s">
        <v>388</v>
      </c>
      <c r="C5" s="926">
        <v>45755</v>
      </c>
      <c r="D5" s="926">
        <v>45923</v>
      </c>
      <c r="E5" s="927" t="s">
        <v>413</v>
      </c>
      <c r="F5" s="927" t="s">
        <v>315</v>
      </c>
      <c r="G5" s="970">
        <v>7500000000</v>
      </c>
      <c r="H5" s="970"/>
      <c r="I5" s="953">
        <f>SUM($G1:$G$9)*L5/365*M5</f>
        <v>1449863013.6986301</v>
      </c>
      <c r="J5" s="953">
        <f t="shared" ref="J5:J36" si="0">+I5*0.1</f>
        <v>144986301.369863</v>
      </c>
      <c r="K5" s="953">
        <f t="shared" ref="K5:K26" si="1">+I5+G5+J5</f>
        <v>9094849315.0684929</v>
      </c>
      <c r="L5" s="937">
        <v>0.09</v>
      </c>
      <c r="M5" s="929">
        <f>+D5-C5</f>
        <v>168</v>
      </c>
      <c r="N5" s="930"/>
      <c r="O5" s="930"/>
      <c r="P5" s="956"/>
      <c r="Q5" s="957"/>
    </row>
    <row r="6" spans="1:17" s="913" customFormat="1" ht="14.1" customHeight="1" x14ac:dyDescent="0.2">
      <c r="B6" s="933" t="s">
        <v>388</v>
      </c>
      <c r="C6" s="926">
        <v>45755</v>
      </c>
      <c r="D6" s="926">
        <v>45925</v>
      </c>
      <c r="E6" s="927" t="s">
        <v>413</v>
      </c>
      <c r="F6" s="927" t="s">
        <v>315</v>
      </c>
      <c r="G6" s="970">
        <v>7500000000</v>
      </c>
      <c r="H6" s="970"/>
      <c r="I6" s="953">
        <f>SUM($G2:$G$10)*L6/365*M6-1</f>
        <v>17260272.97260274</v>
      </c>
      <c r="J6" s="953">
        <f t="shared" si="0"/>
        <v>1726027.2972602742</v>
      </c>
      <c r="K6" s="953">
        <f t="shared" si="1"/>
        <v>7518986300.2698631</v>
      </c>
      <c r="L6" s="937">
        <v>0.09</v>
      </c>
      <c r="M6" s="929">
        <f>+D6-D5</f>
        <v>2</v>
      </c>
      <c r="N6" s="930"/>
      <c r="O6" s="930"/>
      <c r="P6" s="956"/>
      <c r="Q6" s="957"/>
    </row>
    <row r="7" spans="1:17" s="913" customFormat="1" ht="14.1" customHeight="1" x14ac:dyDescent="0.2">
      <c r="B7" s="933" t="s">
        <v>388</v>
      </c>
      <c r="C7" s="926">
        <v>45799</v>
      </c>
      <c r="D7" s="926">
        <f>+C7+M7</f>
        <v>45979</v>
      </c>
      <c r="E7" s="927" t="s">
        <v>413</v>
      </c>
      <c r="F7" s="927" t="s">
        <v>315</v>
      </c>
      <c r="G7" s="970">
        <v>10000000000</v>
      </c>
      <c r="H7" s="970"/>
      <c r="I7" s="953">
        <f>SUM($G1:$G$31)*L7/365*M7-1</f>
        <v>4617123286.6712332</v>
      </c>
      <c r="J7" s="953">
        <f t="shared" si="0"/>
        <v>461712328.66712332</v>
      </c>
      <c r="K7" s="953">
        <f t="shared" si="1"/>
        <v>15078835615.338358</v>
      </c>
      <c r="L7" s="937">
        <v>8.7499999999999994E-2</v>
      </c>
      <c r="M7" s="929">
        <v>180</v>
      </c>
      <c r="N7" s="930"/>
      <c r="O7" s="930"/>
      <c r="P7" s="956"/>
      <c r="Q7" s="957"/>
    </row>
    <row r="8" spans="1:17" s="913" customFormat="1" ht="14.1" customHeight="1" x14ac:dyDescent="0.2">
      <c r="B8" s="933" t="s">
        <v>388</v>
      </c>
      <c r="C8" s="926">
        <v>45840</v>
      </c>
      <c r="D8" s="926">
        <v>46020</v>
      </c>
      <c r="E8" s="927" t="s">
        <v>413</v>
      </c>
      <c r="F8" s="927" t="s">
        <v>315</v>
      </c>
      <c r="G8" s="970"/>
      <c r="H8" s="970"/>
      <c r="I8" s="953">
        <f>SUM($G1:$G$39)*L8/365*M8-1</f>
        <v>6978163560.6438351</v>
      </c>
      <c r="J8" s="953">
        <f t="shared" si="0"/>
        <v>697816356.06438351</v>
      </c>
      <c r="K8" s="953">
        <f t="shared" si="1"/>
        <v>7675979916.7082186</v>
      </c>
      <c r="L8" s="937">
        <v>0.1</v>
      </c>
      <c r="M8" s="929">
        <f>+D8-C8</f>
        <v>180</v>
      </c>
      <c r="N8" s="930"/>
      <c r="O8" s="930"/>
      <c r="P8" s="956"/>
      <c r="Q8" s="957"/>
    </row>
    <row r="9" spans="1:17" s="913" customFormat="1" ht="14.1" customHeight="1" x14ac:dyDescent="0.2">
      <c r="B9" s="933" t="s">
        <v>388</v>
      </c>
      <c r="C9" s="926">
        <v>45840</v>
      </c>
      <c r="D9" s="926">
        <v>46080</v>
      </c>
      <c r="E9" s="927" t="s">
        <v>413</v>
      </c>
      <c r="F9" s="927" t="s">
        <v>315</v>
      </c>
      <c r="G9" s="970">
        <v>10000000000</v>
      </c>
      <c r="H9" s="970"/>
      <c r="I9" s="953">
        <f>SUM($G1:$G$47)*L9/365*M9-1</f>
        <v>4655848536.6712322</v>
      </c>
      <c r="J9" s="953">
        <f t="shared" si="0"/>
        <v>465584853.66712326</v>
      </c>
      <c r="K9" s="953">
        <f t="shared" si="1"/>
        <v>15121433390.338356</v>
      </c>
      <c r="L9" s="937">
        <v>0.1</v>
      </c>
      <c r="M9" s="929">
        <f>+D9-D7</f>
        <v>101</v>
      </c>
      <c r="N9" s="930"/>
      <c r="O9" s="930"/>
      <c r="P9" s="956"/>
      <c r="Q9" s="957"/>
    </row>
    <row r="10" spans="1:17" s="913" customFormat="1" ht="14.1" customHeight="1" x14ac:dyDescent="0.2">
      <c r="B10" s="933" t="s">
        <v>388</v>
      </c>
      <c r="C10" s="926">
        <v>45853</v>
      </c>
      <c r="D10" s="926">
        <v>46031</v>
      </c>
      <c r="E10" s="927" t="s">
        <v>413</v>
      </c>
      <c r="F10" s="927" t="s">
        <v>315</v>
      </c>
      <c r="G10" s="970"/>
      <c r="H10" s="970"/>
      <c r="I10" s="953">
        <f>($G10+$G11+$G12+$G13+$G14)*L10/365*M10-1</f>
        <v>1170410957.9041097</v>
      </c>
      <c r="J10" s="953">
        <f t="shared" si="0"/>
        <v>117041095.79041098</v>
      </c>
      <c r="K10" s="953">
        <f t="shared" si="1"/>
        <v>1287452053.6945207</v>
      </c>
      <c r="L10" s="937">
        <v>0.12</v>
      </c>
      <c r="M10" s="929">
        <v>178</v>
      </c>
      <c r="N10" s="930"/>
      <c r="O10" s="930"/>
      <c r="P10" s="956"/>
      <c r="Q10" s="957"/>
    </row>
    <row r="11" spans="1:17" s="913" customFormat="1" ht="14.1" customHeight="1" x14ac:dyDescent="0.2">
      <c r="B11" s="933" t="s">
        <v>388</v>
      </c>
      <c r="C11" s="926">
        <v>45853</v>
      </c>
      <c r="D11" s="926">
        <v>46176</v>
      </c>
      <c r="E11" s="927" t="s">
        <v>413</v>
      </c>
      <c r="F11" s="927" t="s">
        <v>315</v>
      </c>
      <c r="G11" s="970">
        <v>5000000000</v>
      </c>
      <c r="H11" s="970"/>
      <c r="I11" s="953">
        <f>($G11+$G12+$G13+$G14)*L11/365*M11-1</f>
        <v>953424656.53424656</v>
      </c>
      <c r="J11" s="953">
        <f t="shared" si="0"/>
        <v>95342465.653424665</v>
      </c>
      <c r="K11" s="953">
        <f t="shared" si="1"/>
        <v>6048767122.1876707</v>
      </c>
      <c r="L11" s="937">
        <v>0.12</v>
      </c>
      <c r="M11" s="929">
        <v>145</v>
      </c>
      <c r="N11" s="930"/>
      <c r="O11" s="930"/>
      <c r="P11" s="956"/>
      <c r="Q11" s="957"/>
    </row>
    <row r="12" spans="1:17" s="913" customFormat="1" ht="14.1" customHeight="1" x14ac:dyDescent="0.2">
      <c r="B12" s="933" t="s">
        <v>388</v>
      </c>
      <c r="C12" s="926">
        <v>45853</v>
      </c>
      <c r="D12" s="926">
        <v>46183</v>
      </c>
      <c r="E12" s="927" t="s">
        <v>413</v>
      </c>
      <c r="F12" s="927" t="s">
        <v>315</v>
      </c>
      <c r="G12" s="970">
        <v>5000000000</v>
      </c>
      <c r="H12" s="970"/>
      <c r="I12" s="953">
        <f>($G12+$G13+$G14)*L12/365*M12-1</f>
        <v>34520546.94520548</v>
      </c>
      <c r="J12" s="953">
        <f t="shared" si="0"/>
        <v>3452054.694520548</v>
      </c>
      <c r="K12" s="953">
        <f t="shared" si="1"/>
        <v>5037972601.6397266</v>
      </c>
      <c r="L12" s="937">
        <v>0.12</v>
      </c>
      <c r="M12" s="929">
        <v>7</v>
      </c>
      <c r="N12" s="930"/>
      <c r="O12" s="930"/>
      <c r="P12" s="956"/>
      <c r="Q12" s="957"/>
    </row>
    <row r="13" spans="1:17" s="913" customFormat="1" ht="14.1" customHeight="1" x14ac:dyDescent="0.2">
      <c r="B13" s="933" t="s">
        <v>388</v>
      </c>
      <c r="C13" s="926">
        <v>45853</v>
      </c>
      <c r="D13" s="926">
        <v>46190</v>
      </c>
      <c r="E13" s="927" t="s">
        <v>413</v>
      </c>
      <c r="F13" s="927" t="s">
        <v>315</v>
      </c>
      <c r="G13" s="970">
        <v>5000000000</v>
      </c>
      <c r="H13" s="970"/>
      <c r="I13" s="953">
        <f>($G13+$G14)*L13/365*M13-1</f>
        <v>23013697.630136989</v>
      </c>
      <c r="J13" s="953">
        <f t="shared" si="0"/>
        <v>2301369.7630136991</v>
      </c>
      <c r="K13" s="953">
        <f t="shared" si="1"/>
        <v>5025315067.3931513</v>
      </c>
      <c r="L13" s="937">
        <v>0.12</v>
      </c>
      <c r="M13" s="929">
        <v>7</v>
      </c>
      <c r="N13" s="930"/>
      <c r="O13" s="930"/>
      <c r="P13" s="956"/>
      <c r="Q13" s="957"/>
    </row>
    <row r="14" spans="1:17" s="913" customFormat="1" ht="14.1" customHeight="1" x14ac:dyDescent="0.2">
      <c r="B14" s="933" t="s">
        <v>388</v>
      </c>
      <c r="C14" s="926">
        <v>45853</v>
      </c>
      <c r="D14" s="926">
        <v>46197</v>
      </c>
      <c r="E14" s="927" t="s">
        <v>413</v>
      </c>
      <c r="F14" s="927" t="s">
        <v>315</v>
      </c>
      <c r="G14" s="970">
        <v>5000000000</v>
      </c>
      <c r="H14" s="970"/>
      <c r="I14" s="953">
        <f>($G14)*L14/365*M14-1</f>
        <v>11506848.315068495</v>
      </c>
      <c r="J14" s="953">
        <f t="shared" si="0"/>
        <v>1150684.8315068495</v>
      </c>
      <c r="K14" s="953">
        <f t="shared" si="1"/>
        <v>5012657533.146575</v>
      </c>
      <c r="L14" s="937">
        <v>0.12</v>
      </c>
      <c r="M14" s="929">
        <v>7</v>
      </c>
      <c r="N14" s="930"/>
      <c r="O14" s="930"/>
      <c r="P14" s="956"/>
      <c r="Q14" s="957"/>
    </row>
    <row r="15" spans="1:17" s="913" customFormat="1" ht="14.1" customHeight="1" x14ac:dyDescent="0.2">
      <c r="B15" s="933" t="s">
        <v>388</v>
      </c>
      <c r="C15" s="926">
        <v>45446</v>
      </c>
      <c r="D15" s="926">
        <v>45985</v>
      </c>
      <c r="E15" s="927" t="s">
        <v>413</v>
      </c>
      <c r="F15" s="927" t="s">
        <v>270</v>
      </c>
      <c r="G15" s="970">
        <v>6500000000</v>
      </c>
      <c r="H15" s="970"/>
      <c r="I15" s="970">
        <f>((SUM(G8:$G$32))*L15/365*M15)</f>
        <v>4404821917.808219</v>
      </c>
      <c r="J15" s="953">
        <f t="shared" si="0"/>
        <v>440482191.78082192</v>
      </c>
      <c r="K15" s="953">
        <f t="shared" si="1"/>
        <v>11345304109.589043</v>
      </c>
      <c r="L15" s="937">
        <v>0.10150000000000001</v>
      </c>
      <c r="M15" s="929">
        <v>180</v>
      </c>
      <c r="N15" s="930"/>
      <c r="O15" s="930"/>
      <c r="P15" s="956"/>
      <c r="Q15" s="957"/>
    </row>
    <row r="16" spans="1:17" s="913" customFormat="1" ht="14.1" customHeight="1" x14ac:dyDescent="0.2">
      <c r="B16" s="933" t="s">
        <v>388</v>
      </c>
      <c r="C16" s="926">
        <v>45446</v>
      </c>
      <c r="D16" s="926">
        <v>46167</v>
      </c>
      <c r="E16" s="927" t="s">
        <v>413</v>
      </c>
      <c r="F16" s="927" t="s">
        <v>270</v>
      </c>
      <c r="G16" s="970"/>
      <c r="H16" s="970"/>
      <c r="I16" s="970">
        <f>((SUM(G1:$G$55))*L16/365*M16)</f>
        <v>11147585624.143835</v>
      </c>
      <c r="J16" s="953">
        <f t="shared" si="0"/>
        <v>1114758562.4143836</v>
      </c>
      <c r="K16" s="953">
        <f t="shared" si="1"/>
        <v>12262344186.558218</v>
      </c>
      <c r="L16" s="937">
        <v>0.10150000000000001</v>
      </c>
      <c r="M16" s="929">
        <v>182</v>
      </c>
      <c r="N16" s="930"/>
      <c r="O16" s="930"/>
      <c r="P16" s="956"/>
      <c r="Q16" s="957"/>
    </row>
    <row r="17" spans="2:17" s="913" customFormat="1" ht="14.1" customHeight="1" x14ac:dyDescent="0.2">
      <c r="B17" s="933" t="s">
        <v>388</v>
      </c>
      <c r="C17" s="926">
        <v>45446</v>
      </c>
      <c r="D17" s="926">
        <v>46345</v>
      </c>
      <c r="E17" s="927" t="s">
        <v>413</v>
      </c>
      <c r="F17" s="927" t="s">
        <v>270</v>
      </c>
      <c r="G17" s="970">
        <v>6500000000</v>
      </c>
      <c r="H17" s="970"/>
      <c r="I17" s="970">
        <f>((SUM(G1:$G$65))*L17/365*M17)</f>
        <v>12131139742.294519</v>
      </c>
      <c r="J17" s="953">
        <f t="shared" si="0"/>
        <v>1213113974.2294519</v>
      </c>
      <c r="K17" s="953">
        <f t="shared" si="1"/>
        <v>19844253716.523968</v>
      </c>
      <c r="L17" s="937">
        <v>0.10150000000000001</v>
      </c>
      <c r="M17" s="929">
        <v>178</v>
      </c>
      <c r="N17" s="930"/>
      <c r="O17" s="930"/>
      <c r="P17" s="956"/>
      <c r="Q17" s="957"/>
    </row>
    <row r="18" spans="2:17" s="913" customFormat="1" ht="14.1" customHeight="1" x14ac:dyDescent="0.2">
      <c r="B18" s="933" t="s">
        <v>388</v>
      </c>
      <c r="C18" s="926">
        <v>45446</v>
      </c>
      <c r="D18" s="926">
        <v>46525</v>
      </c>
      <c r="E18" s="927" t="s">
        <v>413</v>
      </c>
      <c r="F18" s="927" t="s">
        <v>270</v>
      </c>
      <c r="G18" s="970"/>
      <c r="H18" s="970"/>
      <c r="I18" s="970">
        <f>((SUM(G1:$G$72))*L18/365*M18)</f>
        <v>14203564135.273975</v>
      </c>
      <c r="J18" s="953">
        <f t="shared" si="0"/>
        <v>1420356413.5273976</v>
      </c>
      <c r="K18" s="953">
        <f t="shared" si="1"/>
        <v>15623920548.801373</v>
      </c>
      <c r="L18" s="937">
        <v>0.10150000000000001</v>
      </c>
      <c r="M18" s="929">
        <v>180</v>
      </c>
      <c r="N18" s="930"/>
      <c r="O18" s="930"/>
      <c r="P18" s="956"/>
      <c r="Q18" s="957"/>
    </row>
    <row r="19" spans="2:17" s="913" customFormat="1" ht="14.1" customHeight="1" x14ac:dyDescent="0.2">
      <c r="B19" s="933" t="s">
        <v>388</v>
      </c>
      <c r="C19" s="926">
        <v>45446</v>
      </c>
      <c r="D19" s="926">
        <v>46706</v>
      </c>
      <c r="E19" s="927" t="s">
        <v>413</v>
      </c>
      <c r="F19" s="927" t="s">
        <v>270</v>
      </c>
      <c r="G19" s="970">
        <v>6500000000</v>
      </c>
      <c r="H19" s="970"/>
      <c r="I19" s="970">
        <f>((SUM(G1:$G$79))*L19/365*M19)</f>
        <v>16874682414.996578</v>
      </c>
      <c r="J19" s="953">
        <f t="shared" si="0"/>
        <v>1687468241.4996579</v>
      </c>
      <c r="K19" s="953">
        <f t="shared" si="1"/>
        <v>25062150656.496235</v>
      </c>
      <c r="L19" s="937">
        <v>0.10150000000000001</v>
      </c>
      <c r="M19" s="929">
        <v>181</v>
      </c>
      <c r="N19" s="930"/>
      <c r="O19" s="930"/>
      <c r="P19" s="956"/>
      <c r="Q19" s="957"/>
    </row>
    <row r="20" spans="2:17" s="913" customFormat="1" ht="14.1" customHeight="1" x14ac:dyDescent="0.2">
      <c r="B20" s="933" t="s">
        <v>388</v>
      </c>
      <c r="C20" s="926">
        <v>45446</v>
      </c>
      <c r="D20" s="926">
        <v>46885</v>
      </c>
      <c r="E20" s="927" t="s">
        <v>413</v>
      </c>
      <c r="F20" s="927" t="s">
        <v>270</v>
      </c>
      <c r="G20" s="970"/>
      <c r="H20" s="970"/>
      <c r="I20" s="970">
        <f>((SUM(G1:$G$86))*L20/365*M20)</f>
        <v>18657236798.04277</v>
      </c>
      <c r="J20" s="953">
        <f t="shared" si="0"/>
        <v>1865723679.8042772</v>
      </c>
      <c r="K20" s="953">
        <f t="shared" si="1"/>
        <v>20522960477.847046</v>
      </c>
      <c r="L20" s="937">
        <v>0.10150000000000001</v>
      </c>
      <c r="M20" s="929">
        <v>179</v>
      </c>
      <c r="N20" s="930"/>
      <c r="O20" s="930"/>
      <c r="P20" s="956"/>
      <c r="Q20" s="957"/>
    </row>
    <row r="21" spans="2:17" s="913" customFormat="1" ht="14.1" customHeight="1" x14ac:dyDescent="0.2">
      <c r="B21" s="933" t="s">
        <v>388</v>
      </c>
      <c r="C21" s="926">
        <v>45446</v>
      </c>
      <c r="D21" s="926">
        <v>47065</v>
      </c>
      <c r="E21" s="927" t="s">
        <v>413</v>
      </c>
      <c r="F21" s="927" t="s">
        <v>270</v>
      </c>
      <c r="G21" s="970">
        <v>6500000000</v>
      </c>
      <c r="H21" s="970"/>
      <c r="I21" s="970">
        <f>((SUM(G1:$G$93))*L21/365*M21)</f>
        <v>20506234351.709343</v>
      </c>
      <c r="J21" s="953">
        <f t="shared" si="0"/>
        <v>2050623435.1709344</v>
      </c>
      <c r="K21" s="953">
        <f t="shared" si="1"/>
        <v>29056857786.880276</v>
      </c>
      <c r="L21" s="937">
        <v>0.10150000000000001</v>
      </c>
      <c r="M21" s="929">
        <v>180</v>
      </c>
      <c r="N21" s="930"/>
      <c r="O21" s="930"/>
      <c r="P21" s="956"/>
      <c r="Q21" s="957"/>
    </row>
    <row r="22" spans="2:17" s="913" customFormat="1" ht="14.1" customHeight="1" x14ac:dyDescent="0.2">
      <c r="B22" s="933" t="s">
        <v>388</v>
      </c>
      <c r="C22" s="926">
        <v>45446</v>
      </c>
      <c r="D22" s="926">
        <v>47245</v>
      </c>
      <c r="E22" s="927" t="s">
        <v>413</v>
      </c>
      <c r="F22" s="927" t="s">
        <v>270</v>
      </c>
      <c r="G22" s="970"/>
      <c r="H22" s="970"/>
      <c r="I22" s="970">
        <f>((SUM(G1:$G$99))*L22/365*M22)</f>
        <v>21557385036.64085</v>
      </c>
      <c r="J22" s="953">
        <f t="shared" si="0"/>
        <v>2155738503.6640849</v>
      </c>
      <c r="K22" s="953">
        <f t="shared" si="1"/>
        <v>23713123540.304935</v>
      </c>
      <c r="L22" s="937">
        <v>0.10150000000000001</v>
      </c>
      <c r="M22" s="929">
        <v>180</v>
      </c>
      <c r="N22" s="930"/>
      <c r="O22" s="930"/>
      <c r="P22" s="956"/>
      <c r="Q22" s="957"/>
    </row>
    <row r="23" spans="2:17" s="913" customFormat="1" ht="14.1" customHeight="1" x14ac:dyDescent="0.2">
      <c r="B23" s="933" t="s">
        <v>388</v>
      </c>
      <c r="C23" s="926">
        <v>45446</v>
      </c>
      <c r="D23" s="926">
        <v>47427</v>
      </c>
      <c r="E23" s="927" t="s">
        <v>413</v>
      </c>
      <c r="F23" s="927" t="s">
        <v>270</v>
      </c>
      <c r="G23" s="970">
        <v>7000000000</v>
      </c>
      <c r="H23" s="970"/>
      <c r="I23" s="970">
        <f>((SUM(G1:$G$105))*L23/365*M23)</f>
        <v>26647111561.705509</v>
      </c>
      <c r="J23" s="953">
        <f t="shared" si="0"/>
        <v>2664711156.1705513</v>
      </c>
      <c r="K23" s="953">
        <f t="shared" si="1"/>
        <v>36311822717.87606</v>
      </c>
      <c r="L23" s="937">
        <v>0.10150000000000001</v>
      </c>
      <c r="M23" s="929">
        <v>182</v>
      </c>
      <c r="N23" s="930"/>
      <c r="O23" s="930"/>
      <c r="P23" s="956"/>
      <c r="Q23" s="957"/>
    </row>
    <row r="24" spans="2:17" s="913" customFormat="1" ht="14.1" customHeight="1" x14ac:dyDescent="0.2">
      <c r="B24" s="933" t="s">
        <v>388</v>
      </c>
      <c r="C24" s="926">
        <v>45446</v>
      </c>
      <c r="D24" s="926">
        <v>47605</v>
      </c>
      <c r="E24" s="927" t="s">
        <v>413</v>
      </c>
      <c r="F24" s="927" t="s">
        <v>270</v>
      </c>
      <c r="G24" s="970"/>
      <c r="H24" s="970"/>
      <c r="I24" s="970">
        <f>((SUM(G1:$G$109))*L24/365*M24)</f>
        <v>27051433360.89127</v>
      </c>
      <c r="J24" s="953">
        <f t="shared" si="0"/>
        <v>2705143336.0891271</v>
      </c>
      <c r="K24" s="953">
        <f t="shared" si="1"/>
        <v>29756576696.980396</v>
      </c>
      <c r="L24" s="937">
        <v>0.10150000000000001</v>
      </c>
      <c r="M24" s="929">
        <v>178</v>
      </c>
      <c r="N24" s="930"/>
      <c r="O24" s="930"/>
      <c r="P24" s="956"/>
      <c r="Q24" s="957"/>
    </row>
    <row r="25" spans="2:17" s="913" customFormat="1" ht="14.1" customHeight="1" x14ac:dyDescent="0.2">
      <c r="B25" s="933" t="s">
        <v>388</v>
      </c>
      <c r="C25" s="926">
        <v>45446</v>
      </c>
      <c r="D25" s="926">
        <v>47785</v>
      </c>
      <c r="E25" s="927" t="s">
        <v>413</v>
      </c>
      <c r="F25" s="927" t="s">
        <v>270</v>
      </c>
      <c r="G25" s="970">
        <v>7000000000</v>
      </c>
      <c r="H25" s="970"/>
      <c r="I25" s="970">
        <f>((SUM(G1:$G$113))*L25/365*M25)</f>
        <v>27355382050.339485</v>
      </c>
      <c r="J25" s="953">
        <f t="shared" si="0"/>
        <v>2735538205.0339489</v>
      </c>
      <c r="K25" s="953">
        <f t="shared" si="1"/>
        <v>37090920255.373436</v>
      </c>
      <c r="L25" s="937">
        <v>0.10150000000000001</v>
      </c>
      <c r="M25" s="929">
        <v>180</v>
      </c>
      <c r="N25" s="930"/>
      <c r="O25" s="930"/>
      <c r="P25" s="956"/>
      <c r="Q25" s="957"/>
    </row>
    <row r="26" spans="2:17" s="913" customFormat="1" ht="14.1" customHeight="1" x14ac:dyDescent="0.2">
      <c r="B26" s="933" t="s">
        <v>388</v>
      </c>
      <c r="C26" s="926">
        <v>45593</v>
      </c>
      <c r="D26" s="926">
        <v>45953</v>
      </c>
      <c r="E26" s="927" t="s">
        <v>413</v>
      </c>
      <c r="F26" s="927" t="s">
        <v>270</v>
      </c>
      <c r="G26" s="970"/>
      <c r="H26" s="970"/>
      <c r="I26" s="1044">
        <f>((SUM($G26:G$38))*L26/365*M26)</f>
        <v>1755616438.3561645</v>
      </c>
      <c r="J26" s="1044">
        <f t="shared" si="0"/>
        <v>175561643.83561647</v>
      </c>
      <c r="K26" s="953">
        <f t="shared" si="1"/>
        <v>1931178082.191781</v>
      </c>
      <c r="L26" s="937">
        <v>0.09</v>
      </c>
      <c r="M26" s="929">
        <v>178</v>
      </c>
      <c r="N26" s="930"/>
      <c r="O26" s="930"/>
      <c r="P26" s="956"/>
      <c r="Q26" s="957"/>
    </row>
    <row r="27" spans="2:17" s="913" customFormat="1" ht="14.1" customHeight="1" x14ac:dyDescent="0.2">
      <c r="B27" s="933" t="s">
        <v>388</v>
      </c>
      <c r="C27" s="926">
        <v>45593</v>
      </c>
      <c r="D27" s="926">
        <v>46133</v>
      </c>
      <c r="E27" s="927" t="s">
        <v>413</v>
      </c>
      <c r="F27" s="927" t="s">
        <v>270</v>
      </c>
      <c r="G27" s="970"/>
      <c r="H27" s="970"/>
      <c r="I27" s="1044">
        <f>((SUM($G13:G$52))*L27/365*M27)</f>
        <v>7157307020.547945</v>
      </c>
      <c r="J27" s="1044">
        <f t="shared" si="0"/>
        <v>715730702.05479455</v>
      </c>
      <c r="K27" s="953">
        <f>+I27+J27</f>
        <v>7873037722.6027393</v>
      </c>
      <c r="L27" s="937">
        <v>0.09</v>
      </c>
      <c r="M27" s="929">
        <v>180</v>
      </c>
      <c r="N27" s="930"/>
      <c r="O27" s="930"/>
      <c r="P27" s="956"/>
      <c r="Q27" s="957"/>
    </row>
    <row r="28" spans="2:17" s="913" customFormat="1" ht="14.1" customHeight="1" x14ac:dyDescent="0.2">
      <c r="B28" s="933" t="s">
        <v>388</v>
      </c>
      <c r="C28" s="926">
        <v>45593</v>
      </c>
      <c r="D28" s="926">
        <v>46311</v>
      </c>
      <c r="E28" s="927" t="s">
        <v>413</v>
      </c>
      <c r="F28" s="927" t="s">
        <v>270</v>
      </c>
      <c r="G28" s="970">
        <v>6000000000</v>
      </c>
      <c r="H28" s="970"/>
      <c r="I28" s="1044">
        <f>((SUM($G3:G$63))*L28/365*M28)</f>
        <v>10500794537.671234</v>
      </c>
      <c r="J28" s="1044">
        <f t="shared" si="0"/>
        <v>1050079453.7671235</v>
      </c>
      <c r="K28" s="953">
        <f t="shared" ref="K28:K56" si="2">+I28+G28+J28</f>
        <v>17550873991.438358</v>
      </c>
      <c r="L28" s="937">
        <v>0.09</v>
      </c>
      <c r="M28" s="929">
        <v>178</v>
      </c>
      <c r="N28" s="930"/>
      <c r="O28" s="930"/>
      <c r="P28" s="956"/>
      <c r="Q28" s="957"/>
    </row>
    <row r="29" spans="2:17" s="913" customFormat="1" ht="14.1" customHeight="1" x14ac:dyDescent="0.2">
      <c r="B29" s="933" t="s">
        <v>388</v>
      </c>
      <c r="C29" s="926">
        <v>45593</v>
      </c>
      <c r="D29" s="926">
        <v>46493</v>
      </c>
      <c r="E29" s="927" t="s">
        <v>413</v>
      </c>
      <c r="F29" s="927" t="s">
        <v>270</v>
      </c>
      <c r="G29" s="970"/>
      <c r="H29" s="970"/>
      <c r="I29" s="1044">
        <f>((SUM($G1:G$70))*L29/365*M29)</f>
        <v>12195709366.438356</v>
      </c>
      <c r="J29" s="1044">
        <f t="shared" si="0"/>
        <v>1219570936.6438358</v>
      </c>
      <c r="K29" s="953">
        <f t="shared" si="2"/>
        <v>13415280303.082191</v>
      </c>
      <c r="L29" s="937">
        <v>0.09</v>
      </c>
      <c r="M29" s="929">
        <v>182</v>
      </c>
      <c r="N29" s="930"/>
      <c r="O29" s="930"/>
      <c r="P29" s="956"/>
      <c r="Q29" s="957"/>
    </row>
    <row r="30" spans="2:17" s="913" customFormat="1" ht="14.1" customHeight="1" x14ac:dyDescent="0.2">
      <c r="B30" s="933" t="s">
        <v>388</v>
      </c>
      <c r="C30" s="926">
        <v>45593</v>
      </c>
      <c r="D30" s="926">
        <v>46671</v>
      </c>
      <c r="E30" s="927" t="s">
        <v>413</v>
      </c>
      <c r="F30" s="927" t="s">
        <v>270</v>
      </c>
      <c r="G30" s="970">
        <v>6000000000</v>
      </c>
      <c r="H30" s="970"/>
      <c r="I30" s="1044">
        <f>((SUM($G1:G$77))*L30/365*M30)</f>
        <v>14144195486.71233</v>
      </c>
      <c r="J30" s="1044">
        <f t="shared" si="0"/>
        <v>1414419548.6712332</v>
      </c>
      <c r="K30" s="953">
        <f t="shared" si="2"/>
        <v>21558615035.383564</v>
      </c>
      <c r="L30" s="937">
        <v>0.09</v>
      </c>
      <c r="M30" s="929">
        <v>178</v>
      </c>
      <c r="N30" s="930"/>
      <c r="O30" s="930"/>
      <c r="P30" s="956"/>
      <c r="Q30" s="957"/>
    </row>
    <row r="31" spans="2:17" s="913" customFormat="1" ht="14.1" customHeight="1" x14ac:dyDescent="0.2">
      <c r="B31" s="933" t="s">
        <v>388</v>
      </c>
      <c r="C31" s="926">
        <v>45593</v>
      </c>
      <c r="D31" s="926">
        <v>46853</v>
      </c>
      <c r="E31" s="927" t="s">
        <v>413</v>
      </c>
      <c r="F31" s="927" t="s">
        <v>270</v>
      </c>
      <c r="G31" s="970"/>
      <c r="H31" s="970"/>
      <c r="I31" s="1044">
        <f>((SUM($G1:G$84))*L31/365*M31)</f>
        <v>16556103190.012438</v>
      </c>
      <c r="J31" s="1044">
        <f t="shared" si="0"/>
        <v>1655610319.0012438</v>
      </c>
      <c r="K31" s="953">
        <f t="shared" si="2"/>
        <v>18211713509.013683</v>
      </c>
      <c r="L31" s="937">
        <v>0.09</v>
      </c>
      <c r="M31" s="929">
        <v>182</v>
      </c>
      <c r="N31" s="930"/>
      <c r="O31" s="930"/>
      <c r="P31" s="956"/>
      <c r="Q31" s="957"/>
    </row>
    <row r="32" spans="2:17" s="913" customFormat="1" ht="14.1" customHeight="1" x14ac:dyDescent="0.2">
      <c r="B32" s="933" t="s">
        <v>388</v>
      </c>
      <c r="C32" s="926">
        <v>45593</v>
      </c>
      <c r="D32" s="926">
        <v>47031</v>
      </c>
      <c r="E32" s="927" t="s">
        <v>413</v>
      </c>
      <c r="F32" s="927" t="s">
        <v>270</v>
      </c>
      <c r="G32" s="970">
        <v>6000000000</v>
      </c>
      <c r="H32" s="970"/>
      <c r="I32" s="1044">
        <f>((SUM($G1:G$91))*L32/365*M32)</f>
        <v>17673603155.820988</v>
      </c>
      <c r="J32" s="1044">
        <f t="shared" si="0"/>
        <v>1767360315.582099</v>
      </c>
      <c r="K32" s="953">
        <f t="shared" si="2"/>
        <v>25440963471.403088</v>
      </c>
      <c r="L32" s="937">
        <v>0.09</v>
      </c>
      <c r="M32" s="929">
        <v>178</v>
      </c>
      <c r="N32" s="930"/>
      <c r="O32" s="930"/>
      <c r="P32" s="956"/>
      <c r="Q32" s="957"/>
    </row>
    <row r="33" spans="2:17" s="913" customFormat="1" ht="14.1" customHeight="1" x14ac:dyDescent="0.2">
      <c r="B33" s="933" t="s">
        <v>388</v>
      </c>
      <c r="C33" s="926">
        <v>45593</v>
      </c>
      <c r="D33" s="926">
        <v>47213</v>
      </c>
      <c r="E33" s="927" t="s">
        <v>413</v>
      </c>
      <c r="F33" s="927" t="s">
        <v>270</v>
      </c>
      <c r="G33" s="970"/>
      <c r="H33" s="970"/>
      <c r="I33" s="1044">
        <f>((SUM($G1:G$97))*L33/365*M33)</f>
        <v>19013173736.20422</v>
      </c>
      <c r="J33" s="1044">
        <f t="shared" si="0"/>
        <v>1901317373.6204221</v>
      </c>
      <c r="K33" s="953">
        <f t="shared" si="2"/>
        <v>20914491109.824642</v>
      </c>
      <c r="L33" s="937">
        <v>0.09</v>
      </c>
      <c r="M33" s="929">
        <v>182</v>
      </c>
      <c r="N33" s="930"/>
      <c r="O33" s="930"/>
      <c r="P33" s="956"/>
      <c r="Q33" s="957"/>
    </row>
    <row r="34" spans="2:17" s="913" customFormat="1" ht="14.1" customHeight="1" x14ac:dyDescent="0.2">
      <c r="B34" s="933" t="s">
        <v>388</v>
      </c>
      <c r="C34" s="926">
        <v>45593</v>
      </c>
      <c r="D34" s="926">
        <v>47392</v>
      </c>
      <c r="E34" s="927" t="s">
        <v>413</v>
      </c>
      <c r="F34" s="927" t="s">
        <v>270</v>
      </c>
      <c r="G34" s="970">
        <v>6000000000</v>
      </c>
      <c r="H34" s="970"/>
      <c r="I34" s="1044">
        <f>((SUM($G1:G$103))*L34/365*M34)</f>
        <v>19887054705.026386</v>
      </c>
      <c r="J34" s="1044">
        <f t="shared" si="0"/>
        <v>1988705470.5026388</v>
      </c>
      <c r="K34" s="953">
        <f t="shared" si="2"/>
        <v>27875760175.529026</v>
      </c>
      <c r="L34" s="937">
        <v>0.09</v>
      </c>
      <c r="M34" s="929">
        <v>179</v>
      </c>
      <c r="N34" s="930"/>
      <c r="O34" s="930"/>
      <c r="P34" s="956"/>
      <c r="Q34" s="957"/>
    </row>
    <row r="35" spans="2:17" s="913" customFormat="1" ht="14.1" customHeight="1" x14ac:dyDescent="0.2">
      <c r="B35" s="933" t="s">
        <v>388</v>
      </c>
      <c r="C35" s="926">
        <v>45593</v>
      </c>
      <c r="D35" s="926">
        <v>47574</v>
      </c>
      <c r="E35" s="927" t="s">
        <v>413</v>
      </c>
      <c r="F35" s="927" t="s">
        <v>270</v>
      </c>
      <c r="G35" s="970"/>
      <c r="H35" s="970"/>
      <c r="I35" s="1044">
        <f>((SUM($G1:G$108))*L35/365*M35)</f>
        <v>24525514941.68367</v>
      </c>
      <c r="J35" s="1044">
        <f t="shared" si="0"/>
        <v>2452551494.1683669</v>
      </c>
      <c r="K35" s="953">
        <f t="shared" si="2"/>
        <v>26978066435.852036</v>
      </c>
      <c r="L35" s="937">
        <v>0.09</v>
      </c>
      <c r="M35" s="929">
        <v>182</v>
      </c>
      <c r="N35" s="930"/>
      <c r="O35" s="930"/>
      <c r="P35" s="956"/>
      <c r="Q35" s="957"/>
    </row>
    <row r="36" spans="2:17" s="913" customFormat="1" ht="14.1" customHeight="1" x14ac:dyDescent="0.2">
      <c r="B36" s="933" t="s">
        <v>388</v>
      </c>
      <c r="C36" s="926">
        <v>45593</v>
      </c>
      <c r="D36" s="926">
        <v>47751</v>
      </c>
      <c r="E36" s="927" t="s">
        <v>413</v>
      </c>
      <c r="F36" s="927" t="s">
        <v>270</v>
      </c>
      <c r="G36" s="970">
        <v>8000000000</v>
      </c>
      <c r="H36" s="970"/>
      <c r="I36" s="1044">
        <f>((SUM($G1:G$112))*L36/365*M36)</f>
        <v>23851737058.670383</v>
      </c>
      <c r="J36" s="1044">
        <f t="shared" si="0"/>
        <v>2385173705.8670382</v>
      </c>
      <c r="K36" s="953">
        <f t="shared" si="2"/>
        <v>34236910764.537422</v>
      </c>
      <c r="L36" s="937">
        <v>0.09</v>
      </c>
      <c r="M36" s="929">
        <v>177</v>
      </c>
      <c r="N36" s="930"/>
      <c r="O36" s="930"/>
      <c r="P36" s="956"/>
      <c r="Q36" s="957"/>
    </row>
    <row r="37" spans="2:17" s="913" customFormat="1" ht="14.1" customHeight="1" x14ac:dyDescent="0.2">
      <c r="B37" s="933" t="s">
        <v>388</v>
      </c>
      <c r="C37" s="926">
        <v>45593</v>
      </c>
      <c r="D37" s="926">
        <v>47933</v>
      </c>
      <c r="E37" s="927" t="s">
        <v>413</v>
      </c>
      <c r="F37" s="927" t="s">
        <v>270</v>
      </c>
      <c r="G37" s="970"/>
      <c r="H37" s="970"/>
      <c r="I37" s="1044">
        <f>((SUM($G1:G$116))*L37/365*M37)</f>
        <v>24525514941.68367</v>
      </c>
      <c r="J37" s="1044">
        <f t="shared" ref="J37:J68" si="3">+I37*0.1</f>
        <v>2452551494.1683669</v>
      </c>
      <c r="K37" s="953">
        <f t="shared" si="2"/>
        <v>26978066435.852036</v>
      </c>
      <c r="L37" s="937">
        <v>0.09</v>
      </c>
      <c r="M37" s="929">
        <v>182</v>
      </c>
      <c r="N37" s="930"/>
      <c r="O37" s="930"/>
      <c r="P37" s="956"/>
      <c r="Q37" s="957"/>
    </row>
    <row r="38" spans="2:17" s="913" customFormat="1" ht="14.1" customHeight="1" x14ac:dyDescent="0.2">
      <c r="B38" s="933" t="s">
        <v>388</v>
      </c>
      <c r="C38" s="926">
        <v>45593</v>
      </c>
      <c r="D38" s="926">
        <v>48113</v>
      </c>
      <c r="E38" s="927" t="s">
        <v>413</v>
      </c>
      <c r="F38" s="927" t="s">
        <v>270</v>
      </c>
      <c r="G38" s="970">
        <v>8000000000</v>
      </c>
      <c r="H38" s="970"/>
      <c r="I38" s="1044">
        <f>((SUM($G1:G$119))*L38/365*M38)</f>
        <v>24256003788.478355</v>
      </c>
      <c r="J38" s="1044">
        <f t="shared" si="3"/>
        <v>2425600378.8478355</v>
      </c>
      <c r="K38" s="953">
        <f t="shared" si="2"/>
        <v>34681604167.326187</v>
      </c>
      <c r="L38" s="937">
        <v>0.09</v>
      </c>
      <c r="M38" s="929">
        <v>180</v>
      </c>
      <c r="N38" s="930"/>
      <c r="O38" s="930"/>
      <c r="P38" s="956"/>
      <c r="Q38" s="957"/>
    </row>
    <row r="39" spans="2:17" s="913" customFormat="1" ht="14.1" customHeight="1" x14ac:dyDescent="0.2">
      <c r="B39" s="939" t="s">
        <v>342</v>
      </c>
      <c r="C39" s="979">
        <v>45747</v>
      </c>
      <c r="D39" s="926">
        <f>+C39+M39</f>
        <v>45957</v>
      </c>
      <c r="E39" s="927" t="s">
        <v>319</v>
      </c>
      <c r="F39" s="927" t="s">
        <v>315</v>
      </c>
      <c r="G39" s="953">
        <v>6501650000</v>
      </c>
      <c r="H39" s="953"/>
      <c r="I39" s="953">
        <f>(G39*L39/365*M39)</f>
        <v>280550650.68493152</v>
      </c>
      <c r="J39" s="953">
        <f t="shared" si="3"/>
        <v>28055065.068493154</v>
      </c>
      <c r="K39" s="953">
        <f t="shared" si="2"/>
        <v>6810255715.7534246</v>
      </c>
      <c r="L39" s="937">
        <v>7.4999999999999997E-2</v>
      </c>
      <c r="M39" s="929">
        <v>210</v>
      </c>
      <c r="N39" s="930"/>
      <c r="O39" s="930"/>
      <c r="P39" s="957">
        <f>+I39/M39</f>
        <v>1335955.4794520549</v>
      </c>
      <c r="Q39" s="957">
        <f ca="1">+P39*($Q$3-$M$3+1)</f>
        <v>40078664.383561648</v>
      </c>
    </row>
    <row r="40" spans="2:17" s="913" customFormat="1" ht="14.1" customHeight="1" x14ac:dyDescent="0.2">
      <c r="B40" s="939" t="s">
        <v>342</v>
      </c>
      <c r="C40" s="979">
        <v>45751</v>
      </c>
      <c r="D40" s="926">
        <f>+C40+M40</f>
        <v>45932</v>
      </c>
      <c r="E40" s="927" t="s">
        <v>319</v>
      </c>
      <c r="F40" s="927" t="s">
        <v>315</v>
      </c>
      <c r="G40" s="953">
        <v>6001650000</v>
      </c>
      <c r="H40" s="953"/>
      <c r="I40" s="953">
        <f>(G40*L40/365*M40)</f>
        <v>223212051.369863</v>
      </c>
      <c r="J40" s="953">
        <f t="shared" si="3"/>
        <v>22321205.1369863</v>
      </c>
      <c r="K40" s="953">
        <f t="shared" si="2"/>
        <v>6247183256.5068493</v>
      </c>
      <c r="L40" s="937">
        <v>7.4999999999999997E-2</v>
      </c>
      <c r="M40" s="929">
        <v>181</v>
      </c>
      <c r="N40" s="930"/>
      <c r="O40" s="930"/>
      <c r="P40" s="957">
        <f>+I40/M40</f>
        <v>1233215.7534246575</v>
      </c>
      <c r="Q40" s="957">
        <f ca="1">+P40*($Q$3-$M$3+1)</f>
        <v>36996472.602739722</v>
      </c>
    </row>
    <row r="41" spans="2:17" s="913" customFormat="1" ht="14.1" customHeight="1" x14ac:dyDescent="0.2">
      <c r="B41" s="939" t="s">
        <v>342</v>
      </c>
      <c r="C41" s="979">
        <v>45772</v>
      </c>
      <c r="D41" s="926">
        <f>+C41+M41</f>
        <v>45959</v>
      </c>
      <c r="E41" s="927" t="s">
        <v>319</v>
      </c>
      <c r="F41" s="927" t="s">
        <v>315</v>
      </c>
      <c r="G41" s="953">
        <v>5001650000</v>
      </c>
      <c r="H41" s="953"/>
      <c r="I41" s="953">
        <f>(G41*L41/365*M41)</f>
        <v>203717889.65753424</v>
      </c>
      <c r="J41" s="953">
        <f t="shared" si="3"/>
        <v>20371788.965753425</v>
      </c>
      <c r="K41" s="953">
        <f t="shared" si="2"/>
        <v>5225739678.6232882</v>
      </c>
      <c r="L41" s="937">
        <v>7.9500000000000001E-2</v>
      </c>
      <c r="M41" s="929">
        <v>187</v>
      </c>
      <c r="N41" s="930"/>
      <c r="O41" s="930"/>
      <c r="P41" s="957">
        <f>+I41/M41</f>
        <v>1089400.4794520547</v>
      </c>
      <c r="Q41" s="957">
        <f ca="1">+P41*($Q$3-$M$3+1)</f>
        <v>32682014.383561641</v>
      </c>
    </row>
    <row r="42" spans="2:17" s="913" customFormat="1" ht="14.1" customHeight="1" x14ac:dyDescent="0.2">
      <c r="B42" s="939" t="s">
        <v>342</v>
      </c>
      <c r="C42" s="926">
        <v>44285</v>
      </c>
      <c r="D42" s="926">
        <v>46085</v>
      </c>
      <c r="E42" s="927" t="s">
        <v>319</v>
      </c>
      <c r="F42" s="927" t="s">
        <v>270</v>
      </c>
      <c r="G42" s="953">
        <v>1750962500</v>
      </c>
      <c r="H42" s="953"/>
      <c r="I42" s="953">
        <f>((SUM(G36:$G$48))*L42/365*M42)</f>
        <v>2359684077.2260275</v>
      </c>
      <c r="J42" s="953">
        <f t="shared" si="3"/>
        <v>235968407.72260275</v>
      </c>
      <c r="K42" s="953">
        <f t="shared" si="2"/>
        <v>4346614984.9486303</v>
      </c>
      <c r="L42" s="937">
        <v>7.6499999999999999E-2</v>
      </c>
      <c r="M42" s="929">
        <v>190</v>
      </c>
      <c r="N42" s="930"/>
      <c r="O42" s="930"/>
      <c r="P42" s="957">
        <f>+I42/M42</f>
        <v>12419389.880136987</v>
      </c>
      <c r="Q42" s="957">
        <f ca="1">+P42*($Q$3-$M$3+1)</f>
        <v>372581696.4041096</v>
      </c>
    </row>
    <row r="43" spans="2:17" s="913" customFormat="1" ht="14.1" customHeight="1" x14ac:dyDescent="0.2">
      <c r="B43" s="939" t="s">
        <v>342</v>
      </c>
      <c r="C43" s="926">
        <v>45502</v>
      </c>
      <c r="D43" s="926">
        <v>46042</v>
      </c>
      <c r="E43" s="927" t="s">
        <v>319</v>
      </c>
      <c r="F43" s="927" t="s">
        <v>270</v>
      </c>
      <c r="G43" s="953">
        <v>0</v>
      </c>
      <c r="H43" s="953"/>
      <c r="I43" s="953">
        <f>((SUM(G43:$G$50))*L43/365*M43)</f>
        <v>1433755035.6164384</v>
      </c>
      <c r="J43" s="953">
        <f t="shared" si="3"/>
        <v>143375503.56164384</v>
      </c>
      <c r="K43" s="953">
        <f t="shared" si="2"/>
        <v>1577130539.1780822</v>
      </c>
      <c r="L43" s="937">
        <v>7.6499999999999999E-2</v>
      </c>
      <c r="M43" s="929">
        <v>180</v>
      </c>
      <c r="N43" s="930"/>
      <c r="O43" s="930"/>
      <c r="P43" s="957"/>
      <c r="Q43" s="957"/>
    </row>
    <row r="44" spans="2:17" s="913" customFormat="1" ht="14.1" customHeight="1" x14ac:dyDescent="0.2">
      <c r="B44" s="939" t="s">
        <v>342</v>
      </c>
      <c r="C44" s="926">
        <v>45502</v>
      </c>
      <c r="D44" s="926">
        <f t="shared" ref="D44:D50" si="4">+D43+M44</f>
        <v>46222</v>
      </c>
      <c r="E44" s="927" t="s">
        <v>319</v>
      </c>
      <c r="F44" s="927" t="s">
        <v>270</v>
      </c>
      <c r="G44" s="953">
        <v>4000000000</v>
      </c>
      <c r="H44" s="953"/>
      <c r="I44" s="953">
        <f>((SUM(G33:$G$61))*L44/365*M44)</f>
        <v>4542980008.5616436</v>
      </c>
      <c r="J44" s="953">
        <f t="shared" si="3"/>
        <v>454298000.8561644</v>
      </c>
      <c r="K44" s="953">
        <f t="shared" si="2"/>
        <v>8997278009.4178085</v>
      </c>
      <c r="L44" s="937">
        <v>7.6499999999999999E-2</v>
      </c>
      <c r="M44" s="929">
        <v>180</v>
      </c>
      <c r="N44" s="930"/>
      <c r="O44" s="930"/>
      <c r="P44" s="957"/>
      <c r="Q44" s="957"/>
    </row>
    <row r="45" spans="2:17" s="913" customFormat="1" ht="14.1" customHeight="1" x14ac:dyDescent="0.2">
      <c r="B45" s="939" t="s">
        <v>342</v>
      </c>
      <c r="C45" s="926">
        <v>45502</v>
      </c>
      <c r="D45" s="926">
        <f t="shared" si="4"/>
        <v>46402</v>
      </c>
      <c r="E45" s="927" t="s">
        <v>319</v>
      </c>
      <c r="F45" s="927" t="s">
        <v>270</v>
      </c>
      <c r="G45" s="953">
        <v>0</v>
      </c>
      <c r="H45" s="953"/>
      <c r="I45" s="953">
        <f>((SUM(G27:$G$68))*L45/365*M45)</f>
        <v>6102573981.1643839</v>
      </c>
      <c r="J45" s="953">
        <f t="shared" si="3"/>
        <v>610257398.11643839</v>
      </c>
      <c r="K45" s="953">
        <f t="shared" si="2"/>
        <v>6712831379.2808228</v>
      </c>
      <c r="L45" s="937">
        <v>7.6499999999999999E-2</v>
      </c>
      <c r="M45" s="929">
        <v>180</v>
      </c>
      <c r="N45" s="930"/>
      <c r="O45" s="930"/>
      <c r="P45" s="957"/>
      <c r="Q45" s="957"/>
    </row>
    <row r="46" spans="2:17" s="913" customFormat="1" ht="14.1" customHeight="1" x14ac:dyDescent="0.2">
      <c r="B46" s="939" t="s">
        <v>342</v>
      </c>
      <c r="C46" s="926">
        <v>45502</v>
      </c>
      <c r="D46" s="926">
        <f t="shared" si="4"/>
        <v>46582</v>
      </c>
      <c r="E46" s="927" t="s">
        <v>319</v>
      </c>
      <c r="F46" s="927" t="s">
        <v>270</v>
      </c>
      <c r="G46" s="953">
        <v>10000000000</v>
      </c>
      <c r="H46" s="953"/>
      <c r="I46" s="953">
        <f>((SUM(G21:$G$75))*L46/365*M46)</f>
        <v>8611354803.0821915</v>
      </c>
      <c r="J46" s="953">
        <f t="shared" si="3"/>
        <v>861135480.30821919</v>
      </c>
      <c r="K46" s="953">
        <f t="shared" si="2"/>
        <v>19472490283.390411</v>
      </c>
      <c r="L46" s="937">
        <v>7.6499999999999999E-2</v>
      </c>
      <c r="M46" s="929">
        <v>180</v>
      </c>
      <c r="N46" s="930"/>
      <c r="O46" s="930"/>
      <c r="P46" s="957"/>
      <c r="Q46" s="957"/>
    </row>
    <row r="47" spans="2:17" s="913" customFormat="1" ht="14.1" customHeight="1" x14ac:dyDescent="0.2">
      <c r="B47" s="939" t="s">
        <v>342</v>
      </c>
      <c r="C47" s="926">
        <v>45502</v>
      </c>
      <c r="D47" s="926">
        <f t="shared" si="4"/>
        <v>46762</v>
      </c>
      <c r="E47" s="927" t="s">
        <v>319</v>
      </c>
      <c r="F47" s="927" t="s">
        <v>270</v>
      </c>
      <c r="G47" s="953">
        <v>0</v>
      </c>
      <c r="H47" s="953"/>
      <c r="I47" s="953">
        <f>((SUM(G15:$G$82))*L47/365*M47)</f>
        <v>11289952546.643835</v>
      </c>
      <c r="J47" s="953">
        <f t="shared" si="3"/>
        <v>1128995254.6643836</v>
      </c>
      <c r="K47" s="953">
        <f t="shared" si="2"/>
        <v>12418947801.308218</v>
      </c>
      <c r="L47" s="937">
        <v>7.6499999999999999E-2</v>
      </c>
      <c r="M47" s="929">
        <v>180</v>
      </c>
      <c r="N47" s="930"/>
      <c r="O47" s="930"/>
      <c r="P47" s="957"/>
      <c r="Q47" s="957"/>
    </row>
    <row r="48" spans="2:17" s="913" customFormat="1" ht="14.1" customHeight="1" x14ac:dyDescent="0.2">
      <c r="B48" s="939" t="s">
        <v>342</v>
      </c>
      <c r="C48" s="926">
        <v>45502</v>
      </c>
      <c r="D48" s="926">
        <f t="shared" si="4"/>
        <v>46942</v>
      </c>
      <c r="E48" s="927" t="s">
        <v>319</v>
      </c>
      <c r="F48" s="927" t="s">
        <v>270</v>
      </c>
      <c r="G48" s="953">
        <v>10000000000</v>
      </c>
      <c r="H48" s="953"/>
      <c r="I48" s="953">
        <f>((SUM(G10:$G$88))*L48/365*M48)</f>
        <v>13240380875.658657</v>
      </c>
      <c r="J48" s="953">
        <f t="shared" si="3"/>
        <v>1324038087.5658658</v>
      </c>
      <c r="K48" s="953">
        <f t="shared" si="2"/>
        <v>24564418963.224522</v>
      </c>
      <c r="L48" s="937">
        <v>7.6499999999999999E-2</v>
      </c>
      <c r="M48" s="929">
        <v>180</v>
      </c>
      <c r="N48" s="930"/>
      <c r="O48" s="930"/>
      <c r="P48" s="957"/>
      <c r="Q48" s="957"/>
    </row>
    <row r="49" spans="1:17" s="913" customFormat="1" ht="14.1" customHeight="1" x14ac:dyDescent="0.2">
      <c r="B49" s="939" t="s">
        <v>342</v>
      </c>
      <c r="C49" s="926">
        <v>45502</v>
      </c>
      <c r="D49" s="926">
        <f t="shared" si="4"/>
        <v>47122</v>
      </c>
      <c r="E49" s="927" t="s">
        <v>319</v>
      </c>
      <c r="F49" s="927" t="s">
        <v>270</v>
      </c>
      <c r="G49" s="953">
        <v>0</v>
      </c>
      <c r="H49" s="953"/>
      <c r="I49" s="953">
        <f>((SUM(G5:$G$94))*L49/365*M49)</f>
        <v>15587478809.247696</v>
      </c>
      <c r="J49" s="953">
        <f t="shared" si="3"/>
        <v>1558747880.9247696</v>
      </c>
      <c r="K49" s="953">
        <f t="shared" si="2"/>
        <v>17146226690.172466</v>
      </c>
      <c r="L49" s="937">
        <v>7.6499999999999999E-2</v>
      </c>
      <c r="M49" s="929">
        <v>180</v>
      </c>
      <c r="N49" s="930"/>
      <c r="O49" s="930"/>
      <c r="P49" s="957"/>
      <c r="Q49" s="957"/>
    </row>
    <row r="50" spans="1:17" s="913" customFormat="1" ht="14.1" customHeight="1" x14ac:dyDescent="0.2">
      <c r="B50" s="939" t="s">
        <v>342</v>
      </c>
      <c r="C50" s="926">
        <v>45502</v>
      </c>
      <c r="D50" s="926">
        <f t="shared" si="4"/>
        <v>47302</v>
      </c>
      <c r="E50" s="927" t="s">
        <v>319</v>
      </c>
      <c r="F50" s="927" t="s">
        <v>270</v>
      </c>
      <c r="G50" s="953">
        <v>14004400000</v>
      </c>
      <c r="H50" s="953"/>
      <c r="I50" s="953">
        <f>((SUM(G1:$G$100))*L50/365*M50)</f>
        <v>16379725384.590162</v>
      </c>
      <c r="J50" s="953">
        <f t="shared" si="3"/>
        <v>1637972538.4590163</v>
      </c>
      <c r="K50" s="953">
        <f t="shared" si="2"/>
        <v>32022097923.049179</v>
      </c>
      <c r="L50" s="937">
        <v>7.6499999999999999E-2</v>
      </c>
      <c r="M50" s="929">
        <v>180</v>
      </c>
      <c r="N50" s="930"/>
      <c r="O50" s="930"/>
      <c r="P50" s="957"/>
      <c r="Q50" s="957"/>
    </row>
    <row r="51" spans="1:17" s="913" customFormat="1" ht="14.1" customHeight="1" x14ac:dyDescent="0.2">
      <c r="B51" s="939" t="s">
        <v>392</v>
      </c>
      <c r="C51" s="926">
        <v>45730</v>
      </c>
      <c r="D51" s="926">
        <f>+C51+M51</f>
        <v>45915</v>
      </c>
      <c r="E51" s="927" t="s">
        <v>401</v>
      </c>
      <c r="F51" s="282" t="s">
        <v>315</v>
      </c>
      <c r="G51" s="737">
        <v>6000000000</v>
      </c>
      <c r="H51" s="737"/>
      <c r="I51" s="737">
        <f>SUM((G51)*L51/365*M51)</f>
        <v>240246575.34246573</v>
      </c>
      <c r="J51" s="1026">
        <f t="shared" si="3"/>
        <v>24024657.534246575</v>
      </c>
      <c r="K51" s="1026">
        <f t="shared" si="2"/>
        <v>6264271232.8767118</v>
      </c>
      <c r="L51" s="976">
        <v>7.9000000000000001E-2</v>
      </c>
      <c r="M51" s="929">
        <v>185</v>
      </c>
      <c r="N51" s="930"/>
      <c r="O51" s="930"/>
      <c r="P51" s="957">
        <f>+I51/M51</f>
        <v>1298630.1369863013</v>
      </c>
      <c r="Q51" s="957">
        <f ca="1">+P51*($Q$3-$M$3+1)</f>
        <v>38958904.10958904</v>
      </c>
    </row>
    <row r="52" spans="1:17" s="913" customFormat="1" ht="14.1" customHeight="1" x14ac:dyDescent="0.2">
      <c r="B52" s="939" t="s">
        <v>392</v>
      </c>
      <c r="C52" s="926">
        <v>45798</v>
      </c>
      <c r="D52" s="926">
        <f>+C52+M52</f>
        <v>45968</v>
      </c>
      <c r="E52" s="927" t="s">
        <v>401</v>
      </c>
      <c r="F52" s="282" t="s">
        <v>315</v>
      </c>
      <c r="G52" s="737">
        <v>8000000000</v>
      </c>
      <c r="H52" s="737"/>
      <c r="I52" s="737">
        <f>SUM((G52)*L52/365*M52)</f>
        <v>346520547.94520545</v>
      </c>
      <c r="J52" s="1026">
        <f t="shared" si="3"/>
        <v>34652054.794520549</v>
      </c>
      <c r="K52" s="1026">
        <f t="shared" si="2"/>
        <v>8381172602.7397261</v>
      </c>
      <c r="L52" s="976">
        <v>9.2999999999999999E-2</v>
      </c>
      <c r="M52" s="929">
        <v>170</v>
      </c>
      <c r="N52" s="930"/>
      <c r="O52" s="930"/>
      <c r="P52" s="957">
        <f>+I52/M52</f>
        <v>2038356.1643835616</v>
      </c>
      <c r="Q52" s="957">
        <f ca="1">+P52*($Q$3-$M$3+1)</f>
        <v>61150684.93150685</v>
      </c>
    </row>
    <row r="53" spans="1:17" s="913" customFormat="1" ht="14.1" customHeight="1" x14ac:dyDescent="0.2">
      <c r="B53" s="939" t="s">
        <v>392</v>
      </c>
      <c r="C53" s="926">
        <v>45798</v>
      </c>
      <c r="D53" s="926">
        <f>+C53+M53</f>
        <v>45988</v>
      </c>
      <c r="E53" s="927" t="s">
        <v>401</v>
      </c>
      <c r="F53" s="282" t="s">
        <v>315</v>
      </c>
      <c r="G53" s="737">
        <v>8000000000</v>
      </c>
      <c r="H53" s="737"/>
      <c r="I53" s="737">
        <f>SUM((G53)*L53/365*M53)</f>
        <v>387287671.23287672</v>
      </c>
      <c r="J53" s="1026">
        <f t="shared" si="3"/>
        <v>38728767.12328767</v>
      </c>
      <c r="K53" s="1026">
        <f t="shared" si="2"/>
        <v>8426016438.356164</v>
      </c>
      <c r="L53" s="976">
        <v>9.2999999999999999E-2</v>
      </c>
      <c r="M53" s="929">
        <v>190</v>
      </c>
      <c r="N53" s="930"/>
      <c r="O53" s="930"/>
      <c r="P53" s="957">
        <f>+I53/M53</f>
        <v>2038356.1643835616</v>
      </c>
      <c r="Q53" s="957">
        <f ca="1">+P53*($Q$3-$M$3+1)</f>
        <v>61150684.93150685</v>
      </c>
    </row>
    <row r="54" spans="1:17" s="913" customFormat="1" ht="14.1" customHeight="1" x14ac:dyDescent="0.2">
      <c r="B54" s="939" t="s">
        <v>392</v>
      </c>
      <c r="C54" s="926">
        <v>45831</v>
      </c>
      <c r="D54" s="926">
        <f>+C54+M54</f>
        <v>46014</v>
      </c>
      <c r="E54" s="927" t="s">
        <v>401</v>
      </c>
      <c r="F54" s="282" t="s">
        <v>315</v>
      </c>
      <c r="G54" s="737"/>
      <c r="H54" s="737"/>
      <c r="I54" s="737" cm="1">
        <f t="array" ref="I54">SUM((G54:G55)*L54/365*M54)</f>
        <v>297813698.63013697</v>
      </c>
      <c r="J54" s="1026">
        <f t="shared" si="3"/>
        <v>29781369.8630137</v>
      </c>
      <c r="K54" s="1026">
        <f t="shared" si="2"/>
        <v>327595068.49315065</v>
      </c>
      <c r="L54" s="976">
        <v>9.9000000000000005E-2</v>
      </c>
      <c r="M54" s="929">
        <v>183</v>
      </c>
      <c r="N54" s="930"/>
      <c r="O54" s="930"/>
      <c r="P54" s="957">
        <f>+I54/M54</f>
        <v>1627397.2602739725</v>
      </c>
      <c r="Q54" s="957">
        <f ca="1">+P54*($Q$3-$M$3+1)</f>
        <v>48821917.80821918</v>
      </c>
    </row>
    <row r="55" spans="1:17" s="913" customFormat="1" ht="14.1" customHeight="1" x14ac:dyDescent="0.2">
      <c r="B55" s="939" t="s">
        <v>392</v>
      </c>
      <c r="C55" s="926">
        <v>45831</v>
      </c>
      <c r="D55" s="926">
        <v>46041</v>
      </c>
      <c r="E55" s="927" t="s">
        <v>401</v>
      </c>
      <c r="F55" s="282" t="s">
        <v>315</v>
      </c>
      <c r="G55" s="737">
        <v>6000000000</v>
      </c>
      <c r="H55" s="737"/>
      <c r="I55" s="737">
        <f>SUM((G55)*L55/365*M55)</f>
        <v>43939726.02739726</v>
      </c>
      <c r="J55" s="1026">
        <f t="shared" si="3"/>
        <v>4393972.6027397262</v>
      </c>
      <c r="K55" s="1026">
        <f t="shared" si="2"/>
        <v>6048333698.6301365</v>
      </c>
      <c r="L55" s="976">
        <v>9.9000000000000005E-2</v>
      </c>
      <c r="M55" s="929">
        <f>+D55-D54</f>
        <v>27</v>
      </c>
      <c r="N55" s="930"/>
      <c r="O55" s="930"/>
      <c r="P55" s="957">
        <f>+I55/M55</f>
        <v>1627397.2602739725</v>
      </c>
      <c r="Q55" s="957">
        <f ca="1">+P55*($Q$3-$M$3+1)</f>
        <v>48821917.80821918</v>
      </c>
    </row>
    <row r="56" spans="1:17" s="913" customFormat="1" ht="14.1" customHeight="1" x14ac:dyDescent="0.2">
      <c r="A56" s="859"/>
      <c r="B56" s="939" t="s">
        <v>343</v>
      </c>
      <c r="C56" s="979">
        <v>44162</v>
      </c>
      <c r="D56" s="926">
        <v>46078</v>
      </c>
      <c r="E56" s="927" t="s">
        <v>123</v>
      </c>
      <c r="F56" s="927" t="s">
        <v>217</v>
      </c>
      <c r="G56" s="953">
        <v>1500000000</v>
      </c>
      <c r="H56" s="953"/>
      <c r="I56" s="953">
        <f>(SUM(G56:$G$56))*L56/365*M56</f>
        <v>56095890.410958908</v>
      </c>
      <c r="J56" s="953">
        <f t="shared" si="3"/>
        <v>5609589.041095891</v>
      </c>
      <c r="K56" s="953">
        <f t="shared" si="2"/>
        <v>1561705479.452055</v>
      </c>
      <c r="L56" s="937">
        <v>7.4999999999999997E-2</v>
      </c>
      <c r="M56" s="929">
        <v>182</v>
      </c>
      <c r="N56" s="930">
        <f t="shared" ref="N56:N84" ca="1" si="5">+$M$3-C56-1</f>
        <v>1944</v>
      </c>
      <c r="O56" s="930">
        <f t="shared" ref="O56:O68" ca="1" si="6">+D56-$Q$3-1</f>
        <v>-59</v>
      </c>
      <c r="P56" s="956"/>
      <c r="Q56" s="957"/>
    </row>
    <row r="57" spans="1:17" s="913" customFormat="1" ht="14.1" customHeight="1" x14ac:dyDescent="0.2">
      <c r="A57" s="859"/>
      <c r="B57" s="939" t="s">
        <v>343</v>
      </c>
      <c r="C57" s="979">
        <v>45488</v>
      </c>
      <c r="D57" s="926">
        <v>45852</v>
      </c>
      <c r="E57" s="980" t="s">
        <v>123</v>
      </c>
      <c r="F57" s="927" t="s">
        <v>217</v>
      </c>
      <c r="G57" s="953">
        <v>0</v>
      </c>
      <c r="H57" s="953"/>
      <c r="I57" s="953">
        <f>(SUM($G57:$G$68))*L57/365*M57</f>
        <v>1509602739.7260273</v>
      </c>
      <c r="J57" s="953">
        <f t="shared" si="3"/>
        <v>150960273.97260273</v>
      </c>
      <c r="K57" s="953">
        <f t="shared" ref="K57:K68" si="7">+I57+G57</f>
        <v>1509602739.7260273</v>
      </c>
      <c r="L57" s="937">
        <v>8.6499999999999994E-2</v>
      </c>
      <c r="M57" s="929">
        <v>182</v>
      </c>
      <c r="N57" s="930">
        <f t="shared" ca="1" si="5"/>
        <v>618</v>
      </c>
      <c r="O57" s="930">
        <f t="shared" ca="1" si="6"/>
        <v>-285</v>
      </c>
      <c r="P57" s="956"/>
      <c r="Q57" s="957"/>
    </row>
    <row r="58" spans="1:17" s="913" customFormat="1" ht="14.1" customHeight="1" x14ac:dyDescent="0.2">
      <c r="A58" s="859"/>
      <c r="B58" s="939" t="s">
        <v>343</v>
      </c>
      <c r="C58" s="979">
        <v>45488</v>
      </c>
      <c r="D58" s="926">
        <v>46214</v>
      </c>
      <c r="E58" s="980" t="s">
        <v>123</v>
      </c>
      <c r="F58" s="927" t="s">
        <v>217</v>
      </c>
      <c r="G58" s="953">
        <v>5830000000</v>
      </c>
      <c r="H58" s="953"/>
      <c r="I58" s="953">
        <f>(SUM($G58:$G$68))*L58/365*M58</f>
        <v>1509602739.7260273</v>
      </c>
      <c r="J58" s="953">
        <f t="shared" si="3"/>
        <v>150960273.97260273</v>
      </c>
      <c r="K58" s="953">
        <f t="shared" si="7"/>
        <v>7339602739.7260275</v>
      </c>
      <c r="L58" s="937">
        <v>8.6499999999999994E-2</v>
      </c>
      <c r="M58" s="929">
        <v>182</v>
      </c>
      <c r="N58" s="930">
        <f t="shared" ca="1" si="5"/>
        <v>618</v>
      </c>
      <c r="O58" s="930">
        <f t="shared" ca="1" si="6"/>
        <v>77</v>
      </c>
      <c r="P58" s="956"/>
      <c r="Q58" s="957"/>
    </row>
    <row r="59" spans="1:17" s="913" customFormat="1" ht="14.1" customHeight="1" x14ac:dyDescent="0.2">
      <c r="A59" s="859"/>
      <c r="B59" s="939" t="s">
        <v>343</v>
      </c>
      <c r="C59" s="979">
        <v>45488</v>
      </c>
      <c r="D59" s="926">
        <v>46396</v>
      </c>
      <c r="E59" s="980" t="s">
        <v>123</v>
      </c>
      <c r="F59" s="927" t="s">
        <v>217</v>
      </c>
      <c r="G59" s="953">
        <v>0</v>
      </c>
      <c r="H59" s="953"/>
      <c r="I59" s="953">
        <f>(SUM($G59:$G$68))*L59/365*M59</f>
        <v>1258146054.7945206</v>
      </c>
      <c r="J59" s="953">
        <f t="shared" si="3"/>
        <v>125814605.47945207</v>
      </c>
      <c r="K59" s="953">
        <f t="shared" si="7"/>
        <v>1258146054.7945206</v>
      </c>
      <c r="L59" s="937">
        <v>8.6499999999999994E-2</v>
      </c>
      <c r="M59" s="929">
        <v>182</v>
      </c>
      <c r="N59" s="930">
        <f t="shared" ca="1" si="5"/>
        <v>618</v>
      </c>
      <c r="O59" s="930">
        <f t="shared" ca="1" si="6"/>
        <v>259</v>
      </c>
      <c r="P59" s="956"/>
      <c r="Q59" s="957"/>
    </row>
    <row r="60" spans="1:17" s="913" customFormat="1" ht="14.1" customHeight="1" x14ac:dyDescent="0.2">
      <c r="A60" s="859"/>
      <c r="B60" s="939" t="s">
        <v>343</v>
      </c>
      <c r="C60" s="979">
        <v>45488</v>
      </c>
      <c r="D60" s="926">
        <v>46578</v>
      </c>
      <c r="E60" s="980" t="s">
        <v>123</v>
      </c>
      <c r="F60" s="927" t="s">
        <v>217</v>
      </c>
      <c r="G60" s="953">
        <v>5830000000</v>
      </c>
      <c r="H60" s="953"/>
      <c r="I60" s="953">
        <f>(SUM($G54:$G$74))*L60/365*M60</f>
        <v>3601480821.9178081</v>
      </c>
      <c r="J60" s="953">
        <f t="shared" si="3"/>
        <v>360148082.19178081</v>
      </c>
      <c r="K60" s="953">
        <f t="shared" si="7"/>
        <v>9431480821.9178085</v>
      </c>
      <c r="L60" s="937">
        <v>8.6499999999999994E-2</v>
      </c>
      <c r="M60" s="929">
        <v>182</v>
      </c>
      <c r="N60" s="930">
        <f t="shared" ca="1" si="5"/>
        <v>618</v>
      </c>
      <c r="O60" s="930">
        <f t="shared" ca="1" si="6"/>
        <v>441</v>
      </c>
      <c r="P60" s="956"/>
      <c r="Q60" s="957"/>
    </row>
    <row r="61" spans="1:17" s="913" customFormat="1" ht="14.1" customHeight="1" x14ac:dyDescent="0.2">
      <c r="A61" s="859"/>
      <c r="B61" s="939" t="s">
        <v>343</v>
      </c>
      <c r="C61" s="979">
        <v>45488</v>
      </c>
      <c r="D61" s="926">
        <v>46760</v>
      </c>
      <c r="E61" s="980" t="s">
        <v>123</v>
      </c>
      <c r="F61" s="927" t="s">
        <v>217</v>
      </c>
      <c r="G61" s="953">
        <v>0</v>
      </c>
      <c r="H61" s="953"/>
      <c r="I61" s="953">
        <f>(SUM($G48:$G$81))*L61/365*M61</f>
        <v>7763917945.0958891</v>
      </c>
      <c r="J61" s="953">
        <f t="shared" si="3"/>
        <v>776391794.50958896</v>
      </c>
      <c r="K61" s="953">
        <f t="shared" si="7"/>
        <v>7763917945.0958891</v>
      </c>
      <c r="L61" s="937">
        <v>8.6499999999999994E-2</v>
      </c>
      <c r="M61" s="929">
        <v>182</v>
      </c>
      <c r="N61" s="930">
        <f t="shared" ca="1" si="5"/>
        <v>618</v>
      </c>
      <c r="O61" s="930">
        <f t="shared" ca="1" si="6"/>
        <v>623</v>
      </c>
      <c r="P61" s="956"/>
      <c r="Q61" s="957"/>
    </row>
    <row r="62" spans="1:17" s="913" customFormat="1" ht="14.1" customHeight="1" x14ac:dyDescent="0.2">
      <c r="A62" s="859"/>
      <c r="B62" s="939" t="s">
        <v>343</v>
      </c>
      <c r="C62" s="979">
        <v>45488</v>
      </c>
      <c r="D62" s="926">
        <v>46942</v>
      </c>
      <c r="E62" s="980" t="s">
        <v>123</v>
      </c>
      <c r="F62" s="927" t="s">
        <v>217</v>
      </c>
      <c r="G62" s="953">
        <v>5830000000</v>
      </c>
      <c r="H62" s="953"/>
      <c r="I62" s="953">
        <f>(SUM($G41:$G$89))*L62/365*M62</f>
        <v>10525362954.858681</v>
      </c>
      <c r="J62" s="953">
        <f t="shared" si="3"/>
        <v>1052536295.4858681</v>
      </c>
      <c r="K62" s="953">
        <f t="shared" si="7"/>
        <v>16355362954.858681</v>
      </c>
      <c r="L62" s="937">
        <v>8.6499999999999994E-2</v>
      </c>
      <c r="M62" s="929">
        <v>182</v>
      </c>
      <c r="N62" s="930">
        <f t="shared" ca="1" si="5"/>
        <v>618</v>
      </c>
      <c r="O62" s="930">
        <f t="shared" ca="1" si="6"/>
        <v>805</v>
      </c>
      <c r="P62" s="956"/>
      <c r="Q62" s="957"/>
    </row>
    <row r="63" spans="1:17" s="913" customFormat="1" ht="14.1" customHeight="1" x14ac:dyDescent="0.2">
      <c r="A63" s="859"/>
      <c r="B63" s="939" t="s">
        <v>343</v>
      </c>
      <c r="C63" s="979">
        <v>45488</v>
      </c>
      <c r="D63" s="926">
        <v>47124</v>
      </c>
      <c r="E63" s="980" t="s">
        <v>123</v>
      </c>
      <c r="F63" s="927" t="s">
        <v>217</v>
      </c>
      <c r="G63" s="953">
        <v>0</v>
      </c>
      <c r="H63" s="953"/>
      <c r="I63" s="953">
        <f>(SUM($G36:$G$95))*L63/365*M63</f>
        <v>12839202672.338133</v>
      </c>
      <c r="J63" s="953">
        <f t="shared" si="3"/>
        <v>1283920267.2338133</v>
      </c>
      <c r="K63" s="953">
        <f t="shared" si="7"/>
        <v>12839202672.338133</v>
      </c>
      <c r="L63" s="937">
        <v>8.6499999999999994E-2</v>
      </c>
      <c r="M63" s="929">
        <v>182</v>
      </c>
      <c r="N63" s="930">
        <f t="shared" ca="1" si="5"/>
        <v>618</v>
      </c>
      <c r="O63" s="930">
        <f t="shared" ca="1" si="6"/>
        <v>987</v>
      </c>
      <c r="P63" s="956"/>
      <c r="Q63" s="957"/>
    </row>
    <row r="64" spans="1:17" s="913" customFormat="1" ht="14.1" customHeight="1" x14ac:dyDescent="0.2">
      <c r="A64" s="859"/>
      <c r="B64" s="939" t="s">
        <v>343</v>
      </c>
      <c r="C64" s="979">
        <v>45488</v>
      </c>
      <c r="D64" s="926">
        <v>47306</v>
      </c>
      <c r="E64" s="980" t="s">
        <v>123</v>
      </c>
      <c r="F64" s="927" t="s">
        <v>217</v>
      </c>
      <c r="G64" s="953">
        <v>5830000000</v>
      </c>
      <c r="H64" s="953"/>
      <c r="I64" s="953">
        <f>(SUM($G31:$G$101))*L64/365*M64</f>
        <v>14456634179.187447</v>
      </c>
      <c r="J64" s="953">
        <f t="shared" si="3"/>
        <v>1445663417.9187448</v>
      </c>
      <c r="K64" s="953">
        <f t="shared" si="7"/>
        <v>20286634179.187447</v>
      </c>
      <c r="L64" s="937">
        <v>8.6499999999999994E-2</v>
      </c>
      <c r="M64" s="929">
        <v>182</v>
      </c>
      <c r="N64" s="930">
        <f t="shared" ca="1" si="5"/>
        <v>618</v>
      </c>
      <c r="O64" s="930">
        <f t="shared" ca="1" si="6"/>
        <v>1169</v>
      </c>
      <c r="P64" s="956"/>
      <c r="Q64" s="957"/>
    </row>
    <row r="65" spans="1:17" s="913" customFormat="1" ht="14.1" customHeight="1" x14ac:dyDescent="0.2">
      <c r="A65" s="859"/>
      <c r="B65" s="939" t="s">
        <v>343</v>
      </c>
      <c r="C65" s="979">
        <v>45488</v>
      </c>
      <c r="D65" s="926">
        <v>47488</v>
      </c>
      <c r="E65" s="980" t="s">
        <v>123</v>
      </c>
      <c r="F65" s="927" t="s">
        <v>217</v>
      </c>
      <c r="G65" s="953">
        <v>0</v>
      </c>
      <c r="H65" s="953"/>
      <c r="I65" s="953">
        <f>(SUM($G27:$G$106))*L65/365*M65</f>
        <v>19474251765.488819</v>
      </c>
      <c r="J65" s="953">
        <f t="shared" si="3"/>
        <v>1947425176.548882</v>
      </c>
      <c r="K65" s="953">
        <f t="shared" si="7"/>
        <v>19474251765.488819</v>
      </c>
      <c r="L65" s="937">
        <v>8.6499999999999994E-2</v>
      </c>
      <c r="M65" s="929">
        <v>182</v>
      </c>
      <c r="N65" s="930">
        <f t="shared" ca="1" si="5"/>
        <v>618</v>
      </c>
      <c r="O65" s="930">
        <f t="shared" ca="1" si="6"/>
        <v>1351</v>
      </c>
      <c r="P65" s="956"/>
      <c r="Q65" s="957"/>
    </row>
    <row r="66" spans="1:17" s="913" customFormat="1" ht="14.1" customHeight="1" x14ac:dyDescent="0.2">
      <c r="A66" s="859"/>
      <c r="B66" s="939" t="s">
        <v>343</v>
      </c>
      <c r="C66" s="979">
        <v>45488</v>
      </c>
      <c r="D66" s="926">
        <v>47670</v>
      </c>
      <c r="E66" s="980" t="s">
        <v>123</v>
      </c>
      <c r="F66" s="927" t="s">
        <v>217</v>
      </c>
      <c r="G66" s="953">
        <v>5830000000</v>
      </c>
      <c r="H66" s="953"/>
      <c r="I66" s="953">
        <f>(SUM($G24:$G$110))*L66/365*M66</f>
        <v>19776172313.434021</v>
      </c>
      <c r="J66" s="953">
        <f t="shared" si="3"/>
        <v>1977617231.3434021</v>
      </c>
      <c r="K66" s="953">
        <f t="shared" si="7"/>
        <v>25606172313.434021</v>
      </c>
      <c r="L66" s="937">
        <v>8.6499999999999994E-2</v>
      </c>
      <c r="M66" s="929">
        <v>182</v>
      </c>
      <c r="N66" s="930">
        <f t="shared" ca="1" si="5"/>
        <v>618</v>
      </c>
      <c r="O66" s="930">
        <f t="shared" ca="1" si="6"/>
        <v>1533</v>
      </c>
      <c r="P66" s="956"/>
      <c r="Q66" s="957"/>
    </row>
    <row r="67" spans="1:17" s="913" customFormat="1" ht="14.1" customHeight="1" x14ac:dyDescent="0.2">
      <c r="A67" s="859"/>
      <c r="B67" s="939" t="s">
        <v>343</v>
      </c>
      <c r="C67" s="979">
        <v>45488</v>
      </c>
      <c r="D67" s="926">
        <v>47852</v>
      </c>
      <c r="E67" s="980" t="s">
        <v>123</v>
      </c>
      <c r="F67" s="927" t="s">
        <v>217</v>
      </c>
      <c r="G67" s="953">
        <v>0</v>
      </c>
      <c r="H67" s="953"/>
      <c r="I67" s="953">
        <f>(SUM($G21:$G$114))*L67/365*M67</f>
        <v>20358447655.899776</v>
      </c>
      <c r="J67" s="953">
        <f t="shared" si="3"/>
        <v>2035844765.5899777</v>
      </c>
      <c r="K67" s="953">
        <f t="shared" si="7"/>
        <v>20358447655.899776</v>
      </c>
      <c r="L67" s="937">
        <v>8.6499999999999994E-2</v>
      </c>
      <c r="M67" s="929">
        <v>182</v>
      </c>
      <c r="N67" s="930">
        <f t="shared" ca="1" si="5"/>
        <v>618</v>
      </c>
      <c r="O67" s="930">
        <f t="shared" ca="1" si="6"/>
        <v>1715</v>
      </c>
      <c r="P67" s="956"/>
      <c r="Q67" s="957"/>
    </row>
    <row r="68" spans="1:17" s="913" customFormat="1" ht="14.1" customHeight="1" x14ac:dyDescent="0.2">
      <c r="A68" s="859"/>
      <c r="B68" s="939" t="s">
        <v>343</v>
      </c>
      <c r="C68" s="979">
        <v>45488</v>
      </c>
      <c r="D68" s="926">
        <v>48034</v>
      </c>
      <c r="E68" s="980" t="s">
        <v>123</v>
      </c>
      <c r="F68" s="927" t="s">
        <v>217</v>
      </c>
      <c r="G68" s="953">
        <v>5850000000</v>
      </c>
      <c r="H68" s="953"/>
      <c r="I68" s="953">
        <f>(SUM($G19:$G$117))*L68/365*M68</f>
        <v>20638802450.420322</v>
      </c>
      <c r="J68" s="953">
        <f t="shared" si="3"/>
        <v>2063880245.0420322</v>
      </c>
      <c r="K68" s="953">
        <f t="shared" si="7"/>
        <v>26488802450.420322</v>
      </c>
      <c r="L68" s="937">
        <v>8.6499999999999994E-2</v>
      </c>
      <c r="M68" s="929">
        <v>182</v>
      </c>
      <c r="N68" s="930">
        <f t="shared" ca="1" si="5"/>
        <v>618</v>
      </c>
      <c r="O68" s="930">
        <f t="shared" ca="1" si="6"/>
        <v>1897</v>
      </c>
      <c r="P68" s="956"/>
      <c r="Q68" s="957"/>
    </row>
    <row r="69" spans="1:17" s="913" customFormat="1" ht="14.1" customHeight="1" x14ac:dyDescent="0.2">
      <c r="A69" s="859"/>
      <c r="B69" s="939" t="s">
        <v>343</v>
      </c>
      <c r="C69" s="979">
        <v>45726</v>
      </c>
      <c r="D69" s="979">
        <f t="shared" ref="D69:D80" si="8">+C69+M69</f>
        <v>45909</v>
      </c>
      <c r="E69" s="980" t="s">
        <v>123</v>
      </c>
      <c r="F69" s="736" t="s">
        <v>315</v>
      </c>
      <c r="G69" s="737">
        <v>7500000000</v>
      </c>
      <c r="H69" s="737"/>
      <c r="I69" s="737">
        <f t="shared" ref="I69:I75" si="9">G69*L69/365*M69</f>
        <v>289541095.89041096</v>
      </c>
      <c r="J69" s="1026">
        <f t="shared" ref="J69:J100" si="10">+I69*0.1</f>
        <v>28954109.589041099</v>
      </c>
      <c r="K69" s="1026">
        <f t="shared" ref="K69:K106" si="11">+I69+G69+J69</f>
        <v>7818495205.4794521</v>
      </c>
      <c r="L69" s="976">
        <v>7.6999999999999999E-2</v>
      </c>
      <c r="M69" s="929">
        <v>183</v>
      </c>
      <c r="N69" s="930">
        <f t="shared" ca="1" si="5"/>
        <v>380</v>
      </c>
      <c r="O69" s="930">
        <v>266</v>
      </c>
      <c r="P69" s="956">
        <f t="shared" ref="P69:P84" si="12">+I69/M69</f>
        <v>1582191.7808219178</v>
      </c>
      <c r="Q69" s="957">
        <f t="shared" ref="Q69:Q106" ca="1" si="13">+P69*($Q$3-$M$3+1)</f>
        <v>47465753.424657531</v>
      </c>
    </row>
    <row r="70" spans="1:17" s="913" customFormat="1" ht="14.1" customHeight="1" x14ac:dyDescent="0.2">
      <c r="A70" s="859"/>
      <c r="B70" s="939" t="s">
        <v>343</v>
      </c>
      <c r="C70" s="979">
        <v>45733</v>
      </c>
      <c r="D70" s="979">
        <f t="shared" si="8"/>
        <v>45914</v>
      </c>
      <c r="E70" s="980" t="s">
        <v>123</v>
      </c>
      <c r="F70" s="736" t="s">
        <v>315</v>
      </c>
      <c r="G70" s="737">
        <v>7500000000</v>
      </c>
      <c r="H70" s="737"/>
      <c r="I70" s="737">
        <f t="shared" si="9"/>
        <v>286376712.32876712</v>
      </c>
      <c r="J70" s="1026">
        <f t="shared" si="10"/>
        <v>28637671.232876714</v>
      </c>
      <c r="K70" s="1026">
        <f t="shared" si="11"/>
        <v>7815014383.5616436</v>
      </c>
      <c r="L70" s="976">
        <v>7.6999999999999999E-2</v>
      </c>
      <c r="M70" s="929">
        <v>181</v>
      </c>
      <c r="N70" s="930">
        <f t="shared" ca="1" si="5"/>
        <v>373</v>
      </c>
      <c r="O70" s="930">
        <v>266</v>
      </c>
      <c r="P70" s="956">
        <f t="shared" si="12"/>
        <v>1582191.7808219178</v>
      </c>
      <c r="Q70" s="957">
        <f t="shared" ca="1" si="13"/>
        <v>47465753.424657531</v>
      </c>
    </row>
    <row r="71" spans="1:17" s="913" customFormat="1" ht="14.1" customHeight="1" x14ac:dyDescent="0.2">
      <c r="A71" s="859"/>
      <c r="B71" s="939" t="s">
        <v>343</v>
      </c>
      <c r="C71" s="979">
        <v>45749</v>
      </c>
      <c r="D71" s="979">
        <f t="shared" si="8"/>
        <v>45928</v>
      </c>
      <c r="E71" s="980" t="s">
        <v>123</v>
      </c>
      <c r="F71" s="736" t="s">
        <v>315</v>
      </c>
      <c r="G71" s="737">
        <v>5000000000</v>
      </c>
      <c r="H71" s="737"/>
      <c r="I71" s="737">
        <f t="shared" si="9"/>
        <v>191260273.97260275</v>
      </c>
      <c r="J71" s="1026">
        <f t="shared" si="10"/>
        <v>19126027.397260275</v>
      </c>
      <c r="K71" s="1026">
        <f t="shared" si="11"/>
        <v>5210386301.3698635</v>
      </c>
      <c r="L71" s="976">
        <v>7.8E-2</v>
      </c>
      <c r="M71" s="929">
        <v>179</v>
      </c>
      <c r="N71" s="930">
        <f t="shared" ca="1" si="5"/>
        <v>357</v>
      </c>
      <c r="O71" s="930">
        <v>266</v>
      </c>
      <c r="P71" s="956">
        <f t="shared" si="12"/>
        <v>1068493.1506849315</v>
      </c>
      <c r="Q71" s="957">
        <f t="shared" ca="1" si="13"/>
        <v>32054794.520547945</v>
      </c>
    </row>
    <row r="72" spans="1:17" s="913" customFormat="1" ht="14.1" customHeight="1" x14ac:dyDescent="0.2">
      <c r="A72" s="859"/>
      <c r="B72" s="939" t="s">
        <v>343</v>
      </c>
      <c r="C72" s="979">
        <v>45755</v>
      </c>
      <c r="D72" s="979">
        <f t="shared" si="8"/>
        <v>45938</v>
      </c>
      <c r="E72" s="980" t="s">
        <v>123</v>
      </c>
      <c r="F72" s="736" t="s">
        <v>315</v>
      </c>
      <c r="G72" s="737">
        <v>7000000000</v>
      </c>
      <c r="H72" s="737"/>
      <c r="I72" s="737">
        <f t="shared" si="9"/>
        <v>280767123.28767121</v>
      </c>
      <c r="J72" s="1026">
        <f t="shared" si="10"/>
        <v>28076712.328767121</v>
      </c>
      <c r="K72" s="1026">
        <f t="shared" si="11"/>
        <v>7308843835.6164379</v>
      </c>
      <c r="L72" s="976">
        <v>0.08</v>
      </c>
      <c r="M72" s="929">
        <v>183</v>
      </c>
      <c r="N72" s="930">
        <f t="shared" ca="1" si="5"/>
        <v>351</v>
      </c>
      <c r="O72" s="930">
        <v>266</v>
      </c>
      <c r="P72" s="956">
        <f t="shared" si="12"/>
        <v>1534246.5753424657</v>
      </c>
      <c r="Q72" s="957">
        <f t="shared" ca="1" si="13"/>
        <v>46027397.260273971</v>
      </c>
    </row>
    <row r="73" spans="1:17" s="913" customFormat="1" ht="14.1" customHeight="1" x14ac:dyDescent="0.2">
      <c r="A73" s="859"/>
      <c r="B73" s="939" t="s">
        <v>343</v>
      </c>
      <c r="C73" s="979">
        <v>45755</v>
      </c>
      <c r="D73" s="979">
        <f t="shared" si="8"/>
        <v>45944</v>
      </c>
      <c r="E73" s="980" t="s">
        <v>123</v>
      </c>
      <c r="F73" s="736" t="s">
        <v>315</v>
      </c>
      <c r="G73" s="737">
        <v>7000000000</v>
      </c>
      <c r="H73" s="737"/>
      <c r="I73" s="737">
        <f t="shared" si="9"/>
        <v>291784931.50684935</v>
      </c>
      <c r="J73" s="1026">
        <f t="shared" si="10"/>
        <v>29178493.150684938</v>
      </c>
      <c r="K73" s="1026">
        <f t="shared" si="11"/>
        <v>7320963424.6575346</v>
      </c>
      <c r="L73" s="976">
        <v>8.0500000000000002E-2</v>
      </c>
      <c r="M73" s="929">
        <v>189</v>
      </c>
      <c r="N73" s="930">
        <f t="shared" ca="1" si="5"/>
        <v>351</v>
      </c>
      <c r="O73" s="930">
        <v>266</v>
      </c>
      <c r="P73" s="956">
        <f t="shared" si="12"/>
        <v>1543835.6164383562</v>
      </c>
      <c r="Q73" s="957">
        <f t="shared" ca="1" si="13"/>
        <v>46315068.493150689</v>
      </c>
    </row>
    <row r="74" spans="1:17" s="913" customFormat="1" ht="14.1" customHeight="1" x14ac:dyDescent="0.2">
      <c r="A74" s="859"/>
      <c r="B74" s="939" t="s">
        <v>343</v>
      </c>
      <c r="C74" s="979">
        <v>45755</v>
      </c>
      <c r="D74" s="979">
        <f t="shared" si="8"/>
        <v>45946</v>
      </c>
      <c r="E74" s="980" t="s">
        <v>123</v>
      </c>
      <c r="F74" s="736" t="s">
        <v>315</v>
      </c>
      <c r="G74" s="737">
        <v>7000000000</v>
      </c>
      <c r="H74" s="737"/>
      <c r="I74" s="737">
        <f t="shared" si="9"/>
        <v>296704109.58904111</v>
      </c>
      <c r="J74" s="1026">
        <f t="shared" si="10"/>
        <v>29670410.958904114</v>
      </c>
      <c r="K74" s="1026">
        <f t="shared" si="11"/>
        <v>7326374520.547945</v>
      </c>
      <c r="L74" s="976">
        <v>8.1000000000000003E-2</v>
      </c>
      <c r="M74" s="929">
        <v>191</v>
      </c>
      <c r="N74" s="930">
        <f t="shared" ca="1" si="5"/>
        <v>351</v>
      </c>
      <c r="O74" s="930">
        <v>266</v>
      </c>
      <c r="P74" s="956">
        <f t="shared" si="12"/>
        <v>1553424.6575342466</v>
      </c>
      <c r="Q74" s="957">
        <f t="shared" ca="1" si="13"/>
        <v>46602739.726027399</v>
      </c>
    </row>
    <row r="75" spans="1:17" s="913" customFormat="1" ht="14.1" customHeight="1" x14ac:dyDescent="0.2">
      <c r="A75" s="859"/>
      <c r="B75" s="939" t="s">
        <v>343</v>
      </c>
      <c r="C75" s="979">
        <v>45776</v>
      </c>
      <c r="D75" s="979">
        <f t="shared" si="8"/>
        <v>45955</v>
      </c>
      <c r="E75" s="980" t="s">
        <v>123</v>
      </c>
      <c r="F75" s="736" t="s">
        <v>315</v>
      </c>
      <c r="G75" s="737">
        <v>5000000000</v>
      </c>
      <c r="H75" s="737"/>
      <c r="I75" s="737">
        <f t="shared" si="9"/>
        <v>198616438.35616437</v>
      </c>
      <c r="J75" s="1026">
        <f t="shared" si="10"/>
        <v>19861643.835616436</v>
      </c>
      <c r="K75" s="1026">
        <f t="shared" si="11"/>
        <v>5218478082.1917801</v>
      </c>
      <c r="L75" s="976">
        <v>8.1000000000000003E-2</v>
      </c>
      <c r="M75" s="929">
        <v>179</v>
      </c>
      <c r="N75" s="930">
        <f t="shared" ca="1" si="5"/>
        <v>330</v>
      </c>
      <c r="O75" s="930">
        <v>266</v>
      </c>
      <c r="P75" s="956">
        <f t="shared" si="12"/>
        <v>1109589.0410958903</v>
      </c>
      <c r="Q75" s="957">
        <f t="shared" ca="1" si="13"/>
        <v>33287671.232876711</v>
      </c>
    </row>
    <row r="76" spans="1:17" s="913" customFormat="1" ht="14.1" customHeight="1" x14ac:dyDescent="0.2">
      <c r="B76" s="939" t="s">
        <v>344</v>
      </c>
      <c r="C76" s="926">
        <v>45744</v>
      </c>
      <c r="D76" s="926">
        <f t="shared" si="8"/>
        <v>45954</v>
      </c>
      <c r="E76" s="927" t="s">
        <v>323</v>
      </c>
      <c r="F76" s="927" t="s">
        <v>315</v>
      </c>
      <c r="G76" s="970">
        <v>7000000000</v>
      </c>
      <c r="H76" s="970"/>
      <c r="I76" s="970">
        <f>(G76*L76/365*M76)</f>
        <v>318164383.56164384</v>
      </c>
      <c r="J76" s="953">
        <f t="shared" si="10"/>
        <v>31816438.356164385</v>
      </c>
      <c r="K76" s="953">
        <f t="shared" si="11"/>
        <v>7349980821.9178076</v>
      </c>
      <c r="L76" s="976">
        <v>7.9000000000000001E-2</v>
      </c>
      <c r="M76" s="929">
        <v>210</v>
      </c>
      <c r="N76" s="930">
        <f t="shared" ca="1" si="5"/>
        <v>362</v>
      </c>
      <c r="O76" s="930">
        <f t="shared" ref="O76:O84" ca="1" si="14">+D76-$Q$3</f>
        <v>-182</v>
      </c>
      <c r="P76" s="956">
        <f t="shared" si="12"/>
        <v>1515068.493150685</v>
      </c>
      <c r="Q76" s="953">
        <f t="shared" ca="1" si="13"/>
        <v>45452054.794520549</v>
      </c>
    </row>
    <row r="77" spans="1:17" s="913" customFormat="1" ht="14.1" customHeight="1" x14ac:dyDescent="0.2">
      <c r="B77" s="939" t="s">
        <v>367</v>
      </c>
      <c r="C77" s="926">
        <v>45805</v>
      </c>
      <c r="D77" s="926">
        <f t="shared" si="8"/>
        <v>45985</v>
      </c>
      <c r="E77" s="927" t="s">
        <v>367</v>
      </c>
      <c r="F77" s="927" t="s">
        <v>315</v>
      </c>
      <c r="G77" s="970">
        <v>12501320000</v>
      </c>
      <c r="H77" s="970"/>
      <c r="I77" s="970">
        <f>(SUM($G77:G$77)*L77/365*M77)</f>
        <v>524027934.24657542</v>
      </c>
      <c r="J77" s="953">
        <f t="shared" si="10"/>
        <v>52402793.424657546</v>
      </c>
      <c r="K77" s="953">
        <f t="shared" si="11"/>
        <v>13077750727.671234</v>
      </c>
      <c r="L77" s="976">
        <v>8.5000000000000006E-2</v>
      </c>
      <c r="M77" s="929">
        <v>180</v>
      </c>
      <c r="N77" s="930">
        <f t="shared" ca="1" si="5"/>
        <v>301</v>
      </c>
      <c r="O77" s="930">
        <f t="shared" ca="1" si="14"/>
        <v>-151</v>
      </c>
      <c r="P77" s="956">
        <f t="shared" si="12"/>
        <v>2911266.3013698636</v>
      </c>
      <c r="Q77" s="953">
        <f t="shared" ca="1" si="13"/>
        <v>87337989.041095912</v>
      </c>
    </row>
    <row r="78" spans="1:17" s="913" customFormat="1" ht="14.1" customHeight="1" x14ac:dyDescent="0.2">
      <c r="B78" s="939" t="s">
        <v>405</v>
      </c>
      <c r="C78" s="926">
        <v>45819</v>
      </c>
      <c r="D78" s="926">
        <f t="shared" si="8"/>
        <v>46087</v>
      </c>
      <c r="E78" s="927" t="s">
        <v>414</v>
      </c>
      <c r="F78" s="927" t="s">
        <v>315</v>
      </c>
      <c r="G78" s="970">
        <v>7000000000</v>
      </c>
      <c r="H78" s="970"/>
      <c r="I78" s="970">
        <f>SUM($G$78*L78/365*M78)</f>
        <v>475424657.53424656</v>
      </c>
      <c r="J78" s="953">
        <f t="shared" si="10"/>
        <v>47542465.753424659</v>
      </c>
      <c r="K78" s="953">
        <f t="shared" si="11"/>
        <v>7522967123.2876711</v>
      </c>
      <c r="L78" s="976">
        <v>9.2499999999999999E-2</v>
      </c>
      <c r="M78" s="929">
        <v>268</v>
      </c>
      <c r="N78" s="930">
        <f t="shared" ca="1" si="5"/>
        <v>287</v>
      </c>
      <c r="O78" s="930">
        <f t="shared" ca="1" si="14"/>
        <v>-49</v>
      </c>
      <c r="P78" s="956">
        <f t="shared" si="12"/>
        <v>1773972.602739726</v>
      </c>
      <c r="Q78" s="953">
        <f t="shared" ca="1" si="13"/>
        <v>53219178.08219178</v>
      </c>
    </row>
    <row r="79" spans="1:17" s="913" customFormat="1" ht="14.1" customHeight="1" x14ac:dyDescent="0.2">
      <c r="B79" s="939" t="s">
        <v>405</v>
      </c>
      <c r="C79" s="926">
        <v>45826</v>
      </c>
      <c r="D79" s="926">
        <f t="shared" si="8"/>
        <v>46006</v>
      </c>
      <c r="E79" s="927" t="s">
        <v>414</v>
      </c>
      <c r="F79" s="927" t="s">
        <v>315</v>
      </c>
      <c r="G79" s="970">
        <v>6000000000</v>
      </c>
      <c r="H79" s="970"/>
      <c r="I79" s="970">
        <f>SUM($G$79*L79/365*M79)</f>
        <v>281095890.41095889</v>
      </c>
      <c r="J79" s="953">
        <f t="shared" si="10"/>
        <v>28109589.04109589</v>
      </c>
      <c r="K79" s="953">
        <f t="shared" si="11"/>
        <v>6309205479.452055</v>
      </c>
      <c r="L79" s="976">
        <v>9.5000000000000001E-2</v>
      </c>
      <c r="M79" s="929">
        <v>180</v>
      </c>
      <c r="N79" s="930">
        <f t="shared" ca="1" si="5"/>
        <v>280</v>
      </c>
      <c r="O79" s="930">
        <f t="shared" ca="1" si="14"/>
        <v>-130</v>
      </c>
      <c r="P79" s="956">
        <f t="shared" si="12"/>
        <v>1561643.8356164382</v>
      </c>
      <c r="Q79" s="953">
        <f t="shared" ca="1" si="13"/>
        <v>46849315.068493143</v>
      </c>
    </row>
    <row r="80" spans="1:17" s="913" customFormat="1" ht="14.1" customHeight="1" x14ac:dyDescent="0.2">
      <c r="B80" s="939" t="s">
        <v>405</v>
      </c>
      <c r="C80" s="926">
        <v>45838</v>
      </c>
      <c r="D80" s="926">
        <f t="shared" si="8"/>
        <v>46066</v>
      </c>
      <c r="E80" s="927" t="s">
        <v>414</v>
      </c>
      <c r="F80" s="927" t="s">
        <v>315</v>
      </c>
      <c r="G80" s="970">
        <v>6500000000</v>
      </c>
      <c r="H80" s="970"/>
      <c r="I80" s="970" cm="1">
        <f t="array" ref="I80">SUM($G$45:$G116*L80/365*M80)</f>
        <v>23039879367.898022</v>
      </c>
      <c r="J80" s="953">
        <f t="shared" si="10"/>
        <v>2303987936.7898021</v>
      </c>
      <c r="K80" s="953">
        <f t="shared" si="11"/>
        <v>31843867304.687824</v>
      </c>
      <c r="L80" s="976">
        <v>9.5000000000000001E-2</v>
      </c>
      <c r="M80" s="929">
        <v>228</v>
      </c>
      <c r="N80" s="930">
        <f t="shared" ca="1" si="5"/>
        <v>268</v>
      </c>
      <c r="O80" s="930">
        <f t="shared" ca="1" si="14"/>
        <v>-70</v>
      </c>
      <c r="P80" s="956">
        <f t="shared" si="12"/>
        <v>101052102.4907808</v>
      </c>
      <c r="Q80" s="953">
        <f t="shared" ca="1" si="13"/>
        <v>3031563074.723424</v>
      </c>
    </row>
    <row r="81" spans="2:17" s="913" customFormat="1" ht="14.1" customHeight="1" x14ac:dyDescent="0.2">
      <c r="B81" s="939" t="s">
        <v>405</v>
      </c>
      <c r="C81" s="926">
        <v>45838</v>
      </c>
      <c r="D81" s="926">
        <v>46087</v>
      </c>
      <c r="E81" s="927" t="s">
        <v>414</v>
      </c>
      <c r="F81" s="927" t="s">
        <v>315</v>
      </c>
      <c r="G81" s="970">
        <v>6500000000</v>
      </c>
      <c r="H81" s="970"/>
      <c r="I81" s="970" cm="1">
        <f t="array" ref="I81">SUM($G$50:$G112*L81/365*M81)</f>
        <v>2012779083.813247</v>
      </c>
      <c r="J81" s="953">
        <f t="shared" si="10"/>
        <v>201277908.38132471</v>
      </c>
      <c r="K81" s="953">
        <f t="shared" si="11"/>
        <v>8714056992.1945705</v>
      </c>
      <c r="L81" s="976">
        <v>9.5000000000000001E-2</v>
      </c>
      <c r="M81" s="929">
        <f>+D81-D80</f>
        <v>21</v>
      </c>
      <c r="N81" s="930">
        <f t="shared" ca="1" si="5"/>
        <v>268</v>
      </c>
      <c r="O81" s="930">
        <f t="shared" ca="1" si="14"/>
        <v>-49</v>
      </c>
      <c r="P81" s="956">
        <f t="shared" si="12"/>
        <v>95846623.038726047</v>
      </c>
      <c r="Q81" s="953">
        <f t="shared" ca="1" si="13"/>
        <v>2875398691.1617813</v>
      </c>
    </row>
    <row r="82" spans="2:17" s="913" customFormat="1" ht="14.1" customHeight="1" x14ac:dyDescent="0.2">
      <c r="B82" s="939" t="s">
        <v>405</v>
      </c>
      <c r="C82" s="926">
        <v>45847</v>
      </c>
      <c r="D82" s="926">
        <v>46066</v>
      </c>
      <c r="E82" s="927" t="s">
        <v>414</v>
      </c>
      <c r="F82" s="927" t="s">
        <v>315</v>
      </c>
      <c r="G82" s="970">
        <v>6000000000</v>
      </c>
      <c r="H82" s="970"/>
      <c r="I82" s="970" cm="1">
        <f t="array" ref="I82">SUM($G$82:$G$82*L82/365*M82)</f>
        <v>396000000</v>
      </c>
      <c r="J82" s="953">
        <f t="shared" si="10"/>
        <v>39600000</v>
      </c>
      <c r="K82" s="953">
        <f t="shared" si="11"/>
        <v>6435600000</v>
      </c>
      <c r="L82" s="976">
        <v>0.11</v>
      </c>
      <c r="M82" s="929">
        <f>+D82-C82</f>
        <v>219</v>
      </c>
      <c r="N82" s="930">
        <f t="shared" ca="1" si="5"/>
        <v>259</v>
      </c>
      <c r="O82" s="930">
        <f t="shared" ca="1" si="14"/>
        <v>-70</v>
      </c>
      <c r="P82" s="956">
        <f t="shared" si="12"/>
        <v>1808219.1780821919</v>
      </c>
      <c r="Q82" s="953">
        <f t="shared" ca="1" si="13"/>
        <v>54246575.342465758</v>
      </c>
    </row>
    <row r="83" spans="2:17" s="913" customFormat="1" ht="13.5" customHeight="1" x14ac:dyDescent="0.2">
      <c r="B83" s="939" t="s">
        <v>345</v>
      </c>
      <c r="C83" s="926">
        <v>45737</v>
      </c>
      <c r="D83" s="926">
        <f>+C83+M83</f>
        <v>45937</v>
      </c>
      <c r="E83" s="927" t="s">
        <v>324</v>
      </c>
      <c r="F83" s="927" t="s">
        <v>340</v>
      </c>
      <c r="G83" s="970">
        <v>7130942083</v>
      </c>
      <c r="H83" s="970"/>
      <c r="I83" s="953">
        <f>(G83*L83/365*M83)</f>
        <v>302820828.18219179</v>
      </c>
      <c r="J83" s="953">
        <f t="shared" si="10"/>
        <v>30282082.818219181</v>
      </c>
      <c r="K83" s="953">
        <f t="shared" si="11"/>
        <v>7464044994.000411</v>
      </c>
      <c r="L83" s="937">
        <v>7.7499999999999999E-2</v>
      </c>
      <c r="M83" s="929">
        <v>200</v>
      </c>
      <c r="N83" s="930">
        <f t="shared" ca="1" si="5"/>
        <v>369</v>
      </c>
      <c r="O83" s="930">
        <f t="shared" ca="1" si="14"/>
        <v>-199</v>
      </c>
      <c r="P83" s="956">
        <f t="shared" si="12"/>
        <v>1514104.1409109589</v>
      </c>
      <c r="Q83" s="953">
        <f t="shared" ca="1" si="13"/>
        <v>45423124.227328762</v>
      </c>
    </row>
    <row r="84" spans="2:17" s="913" customFormat="1" ht="13.5" customHeight="1" x14ac:dyDescent="0.2">
      <c r="B84" s="939" t="s">
        <v>345</v>
      </c>
      <c r="C84" s="926">
        <v>45779</v>
      </c>
      <c r="D84" s="926">
        <f>+C84+M84</f>
        <v>45964</v>
      </c>
      <c r="E84" s="927" t="s">
        <v>324</v>
      </c>
      <c r="F84" s="927" t="s">
        <v>340</v>
      </c>
      <c r="G84" s="970">
        <v>7531580750</v>
      </c>
      <c r="H84" s="970"/>
      <c r="I84" s="953">
        <f>(G84*L84/365*M84)</f>
        <v>309207500.1061644</v>
      </c>
      <c r="J84" s="953">
        <f t="shared" si="10"/>
        <v>30920750.01061644</v>
      </c>
      <c r="K84" s="953">
        <f t="shared" si="11"/>
        <v>7871709000.1167803</v>
      </c>
      <c r="L84" s="937">
        <v>8.1000000000000003E-2</v>
      </c>
      <c r="M84" s="929">
        <v>185</v>
      </c>
      <c r="N84" s="930">
        <f t="shared" ca="1" si="5"/>
        <v>327</v>
      </c>
      <c r="O84" s="930">
        <f t="shared" ca="1" si="14"/>
        <v>-172</v>
      </c>
      <c r="P84" s="956">
        <f t="shared" si="12"/>
        <v>1671391.8924657535</v>
      </c>
      <c r="Q84" s="953">
        <f t="shared" ca="1" si="13"/>
        <v>50141756.773972601</v>
      </c>
    </row>
    <row r="85" spans="2:17" s="913" customFormat="1" ht="14.1" customHeight="1" x14ac:dyDescent="0.2">
      <c r="B85" s="1046" t="s">
        <v>415</v>
      </c>
      <c r="C85" s="979">
        <v>44188</v>
      </c>
      <c r="D85" s="926">
        <v>45988</v>
      </c>
      <c r="E85" s="927" t="s">
        <v>28</v>
      </c>
      <c r="F85" s="927" t="s">
        <v>217</v>
      </c>
      <c r="G85" s="953">
        <v>323000000</v>
      </c>
      <c r="H85" s="953"/>
      <c r="I85" s="953">
        <f>((SUM(G85:$G$85))*L85/365*M85)*110%</f>
        <v>12703191.780821919</v>
      </c>
      <c r="J85" s="953">
        <f t="shared" si="10"/>
        <v>1270319.1780821921</v>
      </c>
      <c r="K85" s="953">
        <f t="shared" si="11"/>
        <v>336973510.95890409</v>
      </c>
      <c r="L85" s="937">
        <v>7.2499999999999995E-2</v>
      </c>
      <c r="M85" s="929">
        <v>180</v>
      </c>
      <c r="N85" s="936"/>
      <c r="O85" s="930"/>
      <c r="P85" s="953">
        <f t="shared" ref="P85:P104" si="15">+I85/(M85)</f>
        <v>70573.287671232887</v>
      </c>
      <c r="Q85" s="953">
        <f t="shared" ca="1" si="13"/>
        <v>2117198.6301369867</v>
      </c>
    </row>
    <row r="86" spans="2:17" s="913" customFormat="1" ht="14.1" customHeight="1" x14ac:dyDescent="0.2">
      <c r="B86" s="1046" t="s">
        <v>415</v>
      </c>
      <c r="C86" s="979">
        <v>45446</v>
      </c>
      <c r="D86" s="926">
        <v>45986</v>
      </c>
      <c r="E86" s="927" t="s">
        <v>28</v>
      </c>
      <c r="F86" s="927" t="s">
        <v>217</v>
      </c>
      <c r="G86" s="953">
        <v>5571428000</v>
      </c>
      <c r="H86" s="953"/>
      <c r="I86" s="953">
        <f>((SUM(G86:$G$91))*L86/365*M86)</f>
        <v>1343553839.0136986</v>
      </c>
      <c r="J86" s="953">
        <f t="shared" si="10"/>
        <v>134355383.90136987</v>
      </c>
      <c r="K86" s="953">
        <f t="shared" si="11"/>
        <v>7049337222.9150686</v>
      </c>
      <c r="L86" s="937">
        <v>8.1500000000000003E-2</v>
      </c>
      <c r="M86" s="929">
        <v>180</v>
      </c>
      <c r="N86" s="936"/>
      <c r="O86" s="930"/>
      <c r="P86" s="953">
        <f t="shared" si="15"/>
        <v>7464187.9945205478</v>
      </c>
      <c r="Q86" s="953">
        <f t="shared" ca="1" si="13"/>
        <v>223925639.83561644</v>
      </c>
    </row>
    <row r="87" spans="2:17" s="913" customFormat="1" ht="14.1" customHeight="1" x14ac:dyDescent="0.2">
      <c r="B87" s="1046" t="s">
        <v>415</v>
      </c>
      <c r="C87" s="979">
        <v>45446</v>
      </c>
      <c r="D87" s="926">
        <v>46166</v>
      </c>
      <c r="E87" s="927" t="s">
        <v>28</v>
      </c>
      <c r="F87" s="927" t="s">
        <v>217</v>
      </c>
      <c r="G87" s="953">
        <v>5571428000</v>
      </c>
      <c r="H87" s="953"/>
      <c r="I87" s="953">
        <f>((SUM(G87:$G$91))*L87/365*M87)</f>
        <v>1119628225.9726028</v>
      </c>
      <c r="J87" s="953">
        <f t="shared" si="10"/>
        <v>111962822.5972603</v>
      </c>
      <c r="K87" s="953">
        <f t="shared" si="11"/>
        <v>6803019048.5698633</v>
      </c>
      <c r="L87" s="937">
        <v>8.1500000000000003E-2</v>
      </c>
      <c r="M87" s="929">
        <v>180</v>
      </c>
      <c r="N87" s="936"/>
      <c r="O87" s="930"/>
      <c r="P87" s="953">
        <f t="shared" si="15"/>
        <v>6220156.8109589051</v>
      </c>
      <c r="Q87" s="953">
        <f t="shared" ca="1" si="13"/>
        <v>186604704.32876715</v>
      </c>
    </row>
    <row r="88" spans="2:17" s="913" customFormat="1" ht="14.1" customHeight="1" x14ac:dyDescent="0.2">
      <c r="B88" s="1046" t="s">
        <v>415</v>
      </c>
      <c r="C88" s="979">
        <v>45446</v>
      </c>
      <c r="D88" s="926">
        <v>46346</v>
      </c>
      <c r="E88" s="927" t="s">
        <v>28</v>
      </c>
      <c r="F88" s="927" t="s">
        <v>217</v>
      </c>
      <c r="G88" s="953">
        <v>5571428000</v>
      </c>
      <c r="H88" s="953"/>
      <c r="I88" s="953">
        <f>((SUM(G88:$G$91))*L88/365*M88)</f>
        <v>895702612.93150687</v>
      </c>
      <c r="J88" s="953">
        <f t="shared" si="10"/>
        <v>89570261.293150693</v>
      </c>
      <c r="K88" s="953">
        <f t="shared" si="11"/>
        <v>6556700874.224658</v>
      </c>
      <c r="L88" s="937">
        <v>8.1500000000000003E-2</v>
      </c>
      <c r="M88" s="929">
        <v>180</v>
      </c>
      <c r="N88" s="936"/>
      <c r="O88" s="930"/>
      <c r="P88" s="953">
        <f t="shared" si="15"/>
        <v>4976125.6273972606</v>
      </c>
      <c r="Q88" s="953">
        <f t="shared" ca="1" si="13"/>
        <v>149283768.82191783</v>
      </c>
    </row>
    <row r="89" spans="2:17" s="913" customFormat="1" ht="14.1" customHeight="1" x14ac:dyDescent="0.2">
      <c r="B89" s="1046" t="s">
        <v>415</v>
      </c>
      <c r="C89" s="979">
        <v>45446</v>
      </c>
      <c r="D89" s="926">
        <v>46526</v>
      </c>
      <c r="E89" s="927" t="s">
        <v>28</v>
      </c>
      <c r="F89" s="927" t="s">
        <v>217</v>
      </c>
      <c r="G89" s="953">
        <v>5571428000</v>
      </c>
      <c r="H89" s="953"/>
      <c r="I89" s="953">
        <f>((SUM(G89:$G$91))*L89/365*M89)</f>
        <v>671776999.89041102</v>
      </c>
      <c r="J89" s="953">
        <f t="shared" si="10"/>
        <v>67177699.989041105</v>
      </c>
      <c r="K89" s="953">
        <f t="shared" si="11"/>
        <v>6310382699.8794527</v>
      </c>
      <c r="L89" s="937">
        <v>8.1500000000000003E-2</v>
      </c>
      <c r="M89" s="929">
        <v>180</v>
      </c>
      <c r="N89" s="936"/>
      <c r="O89" s="930"/>
      <c r="P89" s="953">
        <f t="shared" si="15"/>
        <v>3732094.4438356166</v>
      </c>
      <c r="Q89" s="953">
        <f t="shared" ca="1" si="13"/>
        <v>111962833.3150685</v>
      </c>
    </row>
    <row r="90" spans="2:17" s="913" customFormat="1" ht="14.1" customHeight="1" x14ac:dyDescent="0.2">
      <c r="B90" s="1046" t="s">
        <v>415</v>
      </c>
      <c r="C90" s="979">
        <v>45446</v>
      </c>
      <c r="D90" s="926">
        <v>46706</v>
      </c>
      <c r="E90" s="927" t="s">
        <v>28</v>
      </c>
      <c r="F90" s="927" t="s">
        <v>217</v>
      </c>
      <c r="G90" s="953">
        <v>5571428000</v>
      </c>
      <c r="H90" s="953"/>
      <c r="I90" s="953">
        <f>((SUM(G90:$G$91))*L90/365*M90)</f>
        <v>447851386.84931505</v>
      </c>
      <c r="J90" s="953">
        <f t="shared" si="10"/>
        <v>44785138.684931509</v>
      </c>
      <c r="K90" s="953">
        <f t="shared" si="11"/>
        <v>6064064525.5342464</v>
      </c>
      <c r="L90" s="937">
        <v>8.1500000000000003E-2</v>
      </c>
      <c r="M90" s="929">
        <v>180</v>
      </c>
      <c r="N90" s="936"/>
      <c r="O90" s="930"/>
      <c r="P90" s="953">
        <f t="shared" si="15"/>
        <v>2488063.2602739725</v>
      </c>
      <c r="Q90" s="953">
        <f t="shared" ca="1" si="13"/>
        <v>74641897.80821918</v>
      </c>
    </row>
    <row r="91" spans="2:17" s="913" customFormat="1" ht="14.1" customHeight="1" x14ac:dyDescent="0.2">
      <c r="B91" s="1046" t="s">
        <v>415</v>
      </c>
      <c r="C91" s="979">
        <v>45446</v>
      </c>
      <c r="D91" s="926">
        <v>46887</v>
      </c>
      <c r="E91" s="927" t="s">
        <v>28</v>
      </c>
      <c r="F91" s="927" t="s">
        <v>217</v>
      </c>
      <c r="G91" s="953">
        <v>5571432000</v>
      </c>
      <c r="H91" s="953"/>
      <c r="I91" s="953">
        <f>((SUM(G91:$G$91))*L91/365*M91)</f>
        <v>225169805.8849315</v>
      </c>
      <c r="J91" s="953">
        <f t="shared" si="10"/>
        <v>22516980.588493153</v>
      </c>
      <c r="K91" s="953">
        <f t="shared" si="11"/>
        <v>5819118786.4734249</v>
      </c>
      <c r="L91" s="937">
        <v>8.1500000000000003E-2</v>
      </c>
      <c r="M91" s="929">
        <v>181</v>
      </c>
      <c r="N91" s="936"/>
      <c r="O91" s="930"/>
      <c r="P91" s="953">
        <f t="shared" si="15"/>
        <v>1244032.0767123287</v>
      </c>
      <c r="Q91" s="953">
        <f t="shared" ca="1" si="13"/>
        <v>37320962.301369861</v>
      </c>
    </row>
    <row r="92" spans="2:17" s="913" customFormat="1" ht="14.1" customHeight="1" x14ac:dyDescent="0.2">
      <c r="B92" s="1046" t="s">
        <v>415</v>
      </c>
      <c r="C92" s="979">
        <v>45617</v>
      </c>
      <c r="D92" s="926">
        <v>45977</v>
      </c>
      <c r="E92" s="927" t="s">
        <v>28</v>
      </c>
      <c r="F92" s="927" t="s">
        <v>217</v>
      </c>
      <c r="G92" s="953">
        <v>3500000000</v>
      </c>
      <c r="H92" s="953"/>
      <c r="I92" s="953">
        <f>((SUM($G92:G$100))*L92/365*M92)</f>
        <v>1367013698.630137</v>
      </c>
      <c r="J92" s="953">
        <f t="shared" si="10"/>
        <v>136701369.86301371</v>
      </c>
      <c r="K92" s="953">
        <f t="shared" si="11"/>
        <v>5003715068.4931498</v>
      </c>
      <c r="L92" s="937">
        <v>8.7999999999999995E-2</v>
      </c>
      <c r="M92" s="929">
        <v>180</v>
      </c>
      <c r="N92" s="936"/>
      <c r="O92" s="930"/>
      <c r="P92" s="953">
        <f t="shared" si="15"/>
        <v>7594520.5479452051</v>
      </c>
      <c r="Q92" s="953">
        <f t="shared" ca="1" si="13"/>
        <v>227835616.43835616</v>
      </c>
    </row>
    <row r="93" spans="2:17" s="913" customFormat="1" ht="14.1" customHeight="1" x14ac:dyDescent="0.2">
      <c r="B93" s="1046" t="s">
        <v>415</v>
      </c>
      <c r="C93" s="979">
        <v>45617</v>
      </c>
      <c r="D93" s="926">
        <v>46157</v>
      </c>
      <c r="E93" s="927" t="s">
        <v>28</v>
      </c>
      <c r="F93" s="927" t="s">
        <v>217</v>
      </c>
      <c r="G93" s="953">
        <v>3500000000</v>
      </c>
      <c r="H93" s="953"/>
      <c r="I93" s="953">
        <f>((SUM($G93:G$100))*L93/365*M93)</f>
        <v>1215123287.6712327</v>
      </c>
      <c r="J93" s="953">
        <f t="shared" si="10"/>
        <v>121512328.76712328</v>
      </c>
      <c r="K93" s="953">
        <f t="shared" si="11"/>
        <v>4836635616.4383554</v>
      </c>
      <c r="L93" s="937">
        <v>8.7999999999999995E-2</v>
      </c>
      <c r="M93" s="929">
        <v>180</v>
      </c>
      <c r="N93" s="936"/>
      <c r="O93" s="930"/>
      <c r="P93" s="953">
        <f t="shared" si="15"/>
        <v>6750684.931506848</v>
      </c>
      <c r="Q93" s="953">
        <f t="shared" ca="1" si="13"/>
        <v>202520547.94520545</v>
      </c>
    </row>
    <row r="94" spans="2:17" s="913" customFormat="1" ht="14.1" customHeight="1" x14ac:dyDescent="0.2">
      <c r="B94" s="1046" t="s">
        <v>415</v>
      </c>
      <c r="C94" s="979">
        <v>45617</v>
      </c>
      <c r="D94" s="926">
        <v>46337</v>
      </c>
      <c r="E94" s="927" t="s">
        <v>28</v>
      </c>
      <c r="F94" s="927" t="s">
        <v>217</v>
      </c>
      <c r="G94" s="953">
        <v>3500000000</v>
      </c>
      <c r="H94" s="953"/>
      <c r="I94" s="953">
        <f>((SUM($G94:G$100))*L94/365*M94)</f>
        <v>1063232876.7123288</v>
      </c>
      <c r="J94" s="953">
        <f t="shared" si="10"/>
        <v>106323287.67123288</v>
      </c>
      <c r="K94" s="953">
        <f t="shared" si="11"/>
        <v>4669556164.3835621</v>
      </c>
      <c r="L94" s="937">
        <v>8.7999999999999995E-2</v>
      </c>
      <c r="M94" s="929">
        <v>180</v>
      </c>
      <c r="N94" s="936"/>
      <c r="O94" s="930"/>
      <c r="P94" s="953">
        <f t="shared" si="15"/>
        <v>5906849.3150684936</v>
      </c>
      <c r="Q94" s="953">
        <f t="shared" ca="1" si="13"/>
        <v>177205479.4520548</v>
      </c>
    </row>
    <row r="95" spans="2:17" s="913" customFormat="1" ht="14.1" customHeight="1" x14ac:dyDescent="0.2">
      <c r="B95" s="1046" t="s">
        <v>415</v>
      </c>
      <c r="C95" s="979">
        <v>45617</v>
      </c>
      <c r="D95" s="926">
        <v>46517</v>
      </c>
      <c r="E95" s="927" t="s">
        <v>28</v>
      </c>
      <c r="F95" s="927" t="s">
        <v>217</v>
      </c>
      <c r="G95" s="953">
        <v>3500000000</v>
      </c>
      <c r="H95" s="953"/>
      <c r="I95" s="953">
        <f>((SUM($G95:G$100))*L95/365*M95)</f>
        <v>911342465.75342476</v>
      </c>
      <c r="J95" s="953">
        <f t="shared" si="10"/>
        <v>91134246.575342476</v>
      </c>
      <c r="K95" s="953">
        <f t="shared" si="11"/>
        <v>4502476712.3287668</v>
      </c>
      <c r="L95" s="937">
        <v>8.7999999999999995E-2</v>
      </c>
      <c r="M95" s="929">
        <v>180</v>
      </c>
      <c r="N95" s="936"/>
      <c r="O95" s="930"/>
      <c r="P95" s="953">
        <f t="shared" si="15"/>
        <v>5063013.6986301374</v>
      </c>
      <c r="Q95" s="953">
        <f t="shared" ca="1" si="13"/>
        <v>151890410.95890412</v>
      </c>
    </row>
    <row r="96" spans="2:17" s="913" customFormat="1" ht="14.1" customHeight="1" x14ac:dyDescent="0.2">
      <c r="B96" s="1046" t="s">
        <v>415</v>
      </c>
      <c r="C96" s="979">
        <v>45617</v>
      </c>
      <c r="D96" s="926">
        <v>46697</v>
      </c>
      <c r="E96" s="927" t="s">
        <v>28</v>
      </c>
      <c r="F96" s="927" t="s">
        <v>217</v>
      </c>
      <c r="G96" s="953">
        <v>3500000000</v>
      </c>
      <c r="H96" s="953"/>
      <c r="I96" s="953">
        <f>((SUM($G96:G$100))*L96/365*M96)</f>
        <v>759452054.79452062</v>
      </c>
      <c r="J96" s="953">
        <f t="shared" si="10"/>
        <v>75945205.479452059</v>
      </c>
      <c r="K96" s="953">
        <f t="shared" si="11"/>
        <v>4335397260.2739725</v>
      </c>
      <c r="L96" s="937">
        <v>8.7999999999999995E-2</v>
      </c>
      <c r="M96" s="929">
        <v>180</v>
      </c>
      <c r="N96" s="936"/>
      <c r="O96" s="930"/>
      <c r="P96" s="953">
        <f t="shared" si="15"/>
        <v>4219178.0821917811</v>
      </c>
      <c r="Q96" s="953">
        <f t="shared" ca="1" si="13"/>
        <v>126575342.46575344</v>
      </c>
    </row>
    <row r="97" spans="2:17" s="913" customFormat="1" ht="14.1" customHeight="1" x14ac:dyDescent="0.2">
      <c r="B97" s="1046" t="s">
        <v>415</v>
      </c>
      <c r="C97" s="979">
        <v>45617</v>
      </c>
      <c r="D97" s="926">
        <v>46877</v>
      </c>
      <c r="E97" s="927" t="s">
        <v>28</v>
      </c>
      <c r="F97" s="927" t="s">
        <v>217</v>
      </c>
      <c r="G97" s="953">
        <v>3500000000</v>
      </c>
      <c r="H97" s="953"/>
      <c r="I97" s="953">
        <f>((SUM($G97:G$100))*L97/365*M97)</f>
        <v>607561643.83561635</v>
      </c>
      <c r="J97" s="953">
        <f t="shared" si="10"/>
        <v>60756164.383561641</v>
      </c>
      <c r="K97" s="953">
        <f t="shared" si="11"/>
        <v>4168317808.2191777</v>
      </c>
      <c r="L97" s="937">
        <v>8.7999999999999995E-2</v>
      </c>
      <c r="M97" s="929">
        <v>180</v>
      </c>
      <c r="N97" s="936"/>
      <c r="O97" s="930"/>
      <c r="P97" s="953">
        <f t="shared" si="15"/>
        <v>3375342.465753424</v>
      </c>
      <c r="Q97" s="953">
        <f t="shared" ca="1" si="13"/>
        <v>101260273.97260273</v>
      </c>
    </row>
    <row r="98" spans="2:17" s="913" customFormat="1" ht="14.1" customHeight="1" x14ac:dyDescent="0.2">
      <c r="B98" s="1046" t="s">
        <v>415</v>
      </c>
      <c r="C98" s="979">
        <v>45617</v>
      </c>
      <c r="D98" s="926">
        <v>47057</v>
      </c>
      <c r="E98" s="927" t="s">
        <v>28</v>
      </c>
      <c r="F98" s="927" t="s">
        <v>217</v>
      </c>
      <c r="G98" s="953">
        <v>3500000000</v>
      </c>
      <c r="H98" s="953"/>
      <c r="I98" s="953">
        <f>((SUM($G98:G$100))*L98/365*M98)</f>
        <v>455671232.87671238</v>
      </c>
      <c r="J98" s="953">
        <f t="shared" si="10"/>
        <v>45567123.287671238</v>
      </c>
      <c r="K98" s="953">
        <f t="shared" si="11"/>
        <v>4001238356.1643834</v>
      </c>
      <c r="L98" s="937">
        <v>8.7999999999999995E-2</v>
      </c>
      <c r="M98" s="929">
        <v>180</v>
      </c>
      <c r="N98" s="936"/>
      <c r="O98" s="930"/>
      <c r="P98" s="953">
        <f t="shared" si="15"/>
        <v>2531506.8493150687</v>
      </c>
      <c r="Q98" s="953">
        <f t="shared" ca="1" si="13"/>
        <v>75945205.479452059</v>
      </c>
    </row>
    <row r="99" spans="2:17" s="913" customFormat="1" ht="14.1" customHeight="1" x14ac:dyDescent="0.2">
      <c r="B99" s="1046" t="s">
        <v>415</v>
      </c>
      <c r="C99" s="979">
        <v>45617</v>
      </c>
      <c r="D99" s="926">
        <v>47237</v>
      </c>
      <c r="E99" s="927" t="s">
        <v>28</v>
      </c>
      <c r="F99" s="927" t="s">
        <v>217</v>
      </c>
      <c r="G99" s="953">
        <v>3500000000</v>
      </c>
      <c r="H99" s="953"/>
      <c r="I99" s="953">
        <f>((SUM($G99:G$100))*L99/365*M99)</f>
        <v>303780821.91780818</v>
      </c>
      <c r="J99" s="953">
        <f t="shared" si="10"/>
        <v>30378082.19178082</v>
      </c>
      <c r="K99" s="953">
        <f t="shared" si="11"/>
        <v>3834158904.1095891</v>
      </c>
      <c r="L99" s="937">
        <v>8.7999999999999995E-2</v>
      </c>
      <c r="M99" s="929">
        <v>180</v>
      </c>
      <c r="N99" s="936"/>
      <c r="O99" s="930"/>
      <c r="P99" s="953">
        <f t="shared" si="15"/>
        <v>1687671.232876712</v>
      </c>
      <c r="Q99" s="953">
        <f t="shared" ca="1" si="13"/>
        <v>50630136.986301363</v>
      </c>
    </row>
    <row r="100" spans="2:17" s="913" customFormat="1" ht="14.1" customHeight="1" x14ac:dyDescent="0.2">
      <c r="B100" s="1046" t="s">
        <v>415</v>
      </c>
      <c r="C100" s="979">
        <v>45617</v>
      </c>
      <c r="D100" s="926">
        <v>47417</v>
      </c>
      <c r="E100" s="927" t="s">
        <v>28</v>
      </c>
      <c r="F100" s="927" t="s">
        <v>217</v>
      </c>
      <c r="G100" s="953">
        <v>3500000000</v>
      </c>
      <c r="H100" s="953"/>
      <c r="I100" s="953">
        <f>((SUM($G96:G$104))*L100/365*M100)</f>
        <v>1879101369.8630137</v>
      </c>
      <c r="J100" s="953">
        <f t="shared" si="10"/>
        <v>187910136.98630139</v>
      </c>
      <c r="K100" s="953">
        <f t="shared" si="11"/>
        <v>5567011506.8493156</v>
      </c>
      <c r="L100" s="937">
        <v>8.7999999999999995E-2</v>
      </c>
      <c r="M100" s="929">
        <v>180</v>
      </c>
      <c r="N100" s="936"/>
      <c r="O100" s="930"/>
      <c r="P100" s="953">
        <f t="shared" si="15"/>
        <v>10439452.05479452</v>
      </c>
      <c r="Q100" s="953">
        <f t="shared" ca="1" si="13"/>
        <v>313183561.6438356</v>
      </c>
    </row>
    <row r="101" spans="2:17" s="913" customFormat="1" ht="14.1" customHeight="1" x14ac:dyDescent="0.2">
      <c r="B101" s="1046" t="s">
        <v>415</v>
      </c>
      <c r="C101" s="979">
        <v>45763</v>
      </c>
      <c r="D101" s="926">
        <v>45953</v>
      </c>
      <c r="E101" s="927" t="s">
        <v>28</v>
      </c>
      <c r="F101" s="282" t="s">
        <v>315</v>
      </c>
      <c r="G101" s="1026">
        <v>8000000000</v>
      </c>
      <c r="H101" s="1026"/>
      <c r="I101" s="1026" t="e">
        <f>((SUM(G$20:$G182))*L101/365*M101)</f>
        <v>#REF!</v>
      </c>
      <c r="J101" s="1026" t="e">
        <f t="shared" ref="J101:J105" si="16">+I101*0.1</f>
        <v>#REF!</v>
      </c>
      <c r="K101" s="1026" t="e">
        <f t="shared" si="11"/>
        <v>#REF!</v>
      </c>
      <c r="L101" s="937">
        <v>8.1000000000000003E-2</v>
      </c>
      <c r="M101" s="929">
        <f>+D101-C101</f>
        <v>190</v>
      </c>
      <c r="N101" s="936"/>
      <c r="O101" s="930"/>
      <c r="P101" s="953" t="e">
        <f t="shared" si="15"/>
        <v>#REF!</v>
      </c>
      <c r="Q101" s="953" t="e">
        <f t="shared" ca="1" si="13"/>
        <v>#REF!</v>
      </c>
    </row>
    <row r="102" spans="2:17" s="913" customFormat="1" ht="14.1" customHeight="1" x14ac:dyDescent="0.2">
      <c r="B102" s="1046" t="s">
        <v>415</v>
      </c>
      <c r="C102" s="979">
        <v>45776</v>
      </c>
      <c r="D102" s="926">
        <f>+C102+M102</f>
        <v>45956</v>
      </c>
      <c r="E102" s="927" t="s">
        <v>28</v>
      </c>
      <c r="F102" s="282" t="s">
        <v>315</v>
      </c>
      <c r="G102" s="1026">
        <v>4550000000</v>
      </c>
      <c r="H102" s="1026"/>
      <c r="I102" s="1026">
        <f>((SUM(G102:$G$102))*L102/365*M102)</f>
        <v>196335616.43835619</v>
      </c>
      <c r="J102" s="1026">
        <f t="shared" si="16"/>
        <v>19633561.643835619</v>
      </c>
      <c r="K102" s="1026">
        <f t="shared" si="11"/>
        <v>4765969178.0821924</v>
      </c>
      <c r="L102" s="937">
        <v>8.7499999999999994E-2</v>
      </c>
      <c r="M102" s="929">
        <v>180</v>
      </c>
      <c r="N102" s="936"/>
      <c r="O102" s="930"/>
      <c r="P102" s="953">
        <f t="shared" si="15"/>
        <v>1090753.4246575343</v>
      </c>
      <c r="Q102" s="953">
        <f t="shared" ca="1" si="13"/>
        <v>32722602.739726029</v>
      </c>
    </row>
    <row r="103" spans="2:17" s="913" customFormat="1" ht="14.1" customHeight="1" x14ac:dyDescent="0.2">
      <c r="B103" s="1046" t="s">
        <v>415</v>
      </c>
      <c r="C103" s="979">
        <v>45776</v>
      </c>
      <c r="D103" s="926">
        <f>+C103+M103</f>
        <v>45956</v>
      </c>
      <c r="E103" s="927" t="s">
        <v>28</v>
      </c>
      <c r="F103" s="282" t="s">
        <v>315</v>
      </c>
      <c r="G103" s="1026">
        <v>3850000000</v>
      </c>
      <c r="H103" s="1026"/>
      <c r="I103" s="1026">
        <f>((SUM(G103:$G$104))*L103/365*M103)</f>
        <v>571746575.34246576</v>
      </c>
      <c r="J103" s="1026">
        <f t="shared" si="16"/>
        <v>57174657.534246579</v>
      </c>
      <c r="K103" s="1026">
        <f t="shared" si="11"/>
        <v>4478921232.8767118</v>
      </c>
      <c r="L103" s="937">
        <v>8.7499999999999994E-2</v>
      </c>
      <c r="M103" s="929">
        <v>180</v>
      </c>
      <c r="N103" s="936"/>
      <c r="O103" s="930"/>
      <c r="P103" s="953">
        <f t="shared" si="15"/>
        <v>3176369.8630136987</v>
      </c>
      <c r="Q103" s="953">
        <f t="shared" ca="1" si="13"/>
        <v>95291095.89041096</v>
      </c>
    </row>
    <row r="104" spans="2:17" s="913" customFormat="1" ht="14.1" customHeight="1" x14ac:dyDescent="0.2">
      <c r="B104" s="1046" t="s">
        <v>415</v>
      </c>
      <c r="C104" s="979">
        <v>45832</v>
      </c>
      <c r="D104" s="926">
        <f>+C104+M104</f>
        <v>46052</v>
      </c>
      <c r="E104" s="927" t="s">
        <v>28</v>
      </c>
      <c r="F104" s="282" t="s">
        <v>315</v>
      </c>
      <c r="G104" s="1026">
        <v>9400000000</v>
      </c>
      <c r="H104" s="1026"/>
      <c r="I104" s="1026">
        <f>((SUM(G104:$G$104))*L104/365*M104)</f>
        <v>606235616.43835616</v>
      </c>
      <c r="J104" s="1026">
        <f t="shared" si="16"/>
        <v>60623561.643835619</v>
      </c>
      <c r="K104" s="1026">
        <f t="shared" si="11"/>
        <v>10066859178.082191</v>
      </c>
      <c r="L104" s="937">
        <v>0.107</v>
      </c>
      <c r="M104" s="929">
        <v>220</v>
      </c>
      <c r="N104" s="936"/>
      <c r="O104" s="930"/>
      <c r="P104" s="953">
        <f t="shared" si="15"/>
        <v>2755616.4383561644</v>
      </c>
      <c r="Q104" s="953">
        <f t="shared" ca="1" si="13"/>
        <v>82668493.150684938</v>
      </c>
    </row>
    <row r="105" spans="2:17" s="913" customFormat="1" ht="14.1" customHeight="1" x14ac:dyDescent="0.2">
      <c r="B105" s="939" t="s">
        <v>298</v>
      </c>
      <c r="C105" s="926">
        <v>45901</v>
      </c>
      <c r="D105" s="926">
        <v>45946</v>
      </c>
      <c r="E105" s="935" t="s">
        <v>243</v>
      </c>
      <c r="F105" s="927" t="s">
        <v>340</v>
      </c>
      <c r="G105" s="970">
        <v>66532999999.999969</v>
      </c>
      <c r="H105" s="970"/>
      <c r="I105" s="953">
        <f>(G105*L105/365*M105)</f>
        <v>2630332027.3972588</v>
      </c>
      <c r="J105" s="953">
        <f t="shared" si="16"/>
        <v>263033202.73972589</v>
      </c>
      <c r="K105" s="953">
        <f t="shared" si="11"/>
        <v>69426365230.136963</v>
      </c>
      <c r="L105" s="937">
        <v>7.8E-2</v>
      </c>
      <c r="M105" s="929">
        <v>185</v>
      </c>
      <c r="N105" s="930"/>
      <c r="O105" s="930"/>
      <c r="P105" s="957">
        <f>+I105/M105</f>
        <v>14218010.958904101</v>
      </c>
      <c r="Q105" s="957">
        <f t="shared" ca="1" si="13"/>
        <v>426540328.76712304</v>
      </c>
    </row>
    <row r="106" spans="2:17" s="913" customFormat="1" ht="14.1" customHeight="1" x14ac:dyDescent="0.2">
      <c r="B106" s="939" t="s">
        <v>410</v>
      </c>
      <c r="C106" s="926">
        <v>45806</v>
      </c>
      <c r="D106" s="926">
        <f>+C106+M106</f>
        <v>45957</v>
      </c>
      <c r="E106" s="935" t="s">
        <v>300</v>
      </c>
      <c r="F106" s="927" t="s">
        <v>398</v>
      </c>
      <c r="G106" s="953">
        <v>20000000000</v>
      </c>
      <c r="H106" s="953"/>
      <c r="I106" s="953">
        <f>(G106*L106/365*M106)</f>
        <v>661917808.21917808</v>
      </c>
      <c r="J106" s="953">
        <f>+I106*0.1*0</f>
        <v>0</v>
      </c>
      <c r="K106" s="953">
        <f t="shared" si="11"/>
        <v>20661917808.219177</v>
      </c>
      <c r="L106" s="937">
        <v>0.08</v>
      </c>
      <c r="M106" s="929">
        <v>151</v>
      </c>
      <c r="N106" s="930"/>
      <c r="O106" s="930"/>
      <c r="P106" s="957">
        <f>+I106/M106</f>
        <v>4383561.6438356163</v>
      </c>
      <c r="Q106" s="957">
        <f t="shared" ca="1" si="13"/>
        <v>131506849.31506848</v>
      </c>
    </row>
    <row r="107" spans="2:17" s="913" customFormat="1" ht="14.1" customHeight="1" x14ac:dyDescent="0.2">
      <c r="B107" s="939" t="s">
        <v>410</v>
      </c>
      <c r="C107" s="926">
        <v>44651</v>
      </c>
      <c r="D107" s="926">
        <v>45925</v>
      </c>
      <c r="E107" s="927" t="s">
        <v>287</v>
      </c>
      <c r="F107" s="927" t="s">
        <v>288</v>
      </c>
      <c r="G107" s="951">
        <v>0</v>
      </c>
      <c r="H107" s="951"/>
      <c r="I107" s="951">
        <f t="shared" ref="I107:I120" si="17">((SUM($G$107:$G$120))*L107/365*M107)</f>
        <v>266767.12328767125</v>
      </c>
      <c r="J107" s="951"/>
      <c r="K107" s="951">
        <f t="shared" ref="K107:K120" si="18">+I107+G107</f>
        <v>266767.12328767125</v>
      </c>
      <c r="L107" s="937">
        <v>5.3499999999999999E-2</v>
      </c>
      <c r="M107" s="929">
        <v>182</v>
      </c>
      <c r="N107" s="930"/>
      <c r="O107" s="930"/>
      <c r="P107" s="932"/>
      <c r="Q107" s="932"/>
    </row>
    <row r="108" spans="2:17" s="913" customFormat="1" ht="14.1" customHeight="1" x14ac:dyDescent="0.2">
      <c r="B108" s="939" t="s">
        <v>410</v>
      </c>
      <c r="C108" s="926">
        <v>44651</v>
      </c>
      <c r="D108" s="926">
        <v>46107</v>
      </c>
      <c r="E108" s="927" t="s">
        <v>287</v>
      </c>
      <c r="F108" s="927" t="s">
        <v>288</v>
      </c>
      <c r="G108" s="951">
        <v>0</v>
      </c>
      <c r="H108" s="951"/>
      <c r="I108" s="951">
        <f t="shared" si="17"/>
        <v>266767.12328767125</v>
      </c>
      <c r="J108" s="951"/>
      <c r="K108" s="951">
        <f t="shared" si="18"/>
        <v>266767.12328767125</v>
      </c>
      <c r="L108" s="937">
        <v>5.3499999999999999E-2</v>
      </c>
      <c r="M108" s="929">
        <v>182</v>
      </c>
      <c r="N108" s="930"/>
      <c r="O108" s="930"/>
      <c r="P108" s="932"/>
      <c r="Q108" s="932"/>
    </row>
    <row r="109" spans="2:17" s="913" customFormat="1" ht="14.1" customHeight="1" x14ac:dyDescent="0.2">
      <c r="B109" s="939" t="s">
        <v>410</v>
      </c>
      <c r="C109" s="926">
        <v>44651</v>
      </c>
      <c r="D109" s="926">
        <v>46289</v>
      </c>
      <c r="E109" s="927" t="s">
        <v>287</v>
      </c>
      <c r="F109" s="927" t="s">
        <v>288</v>
      </c>
      <c r="G109" s="951">
        <v>0</v>
      </c>
      <c r="H109" s="951"/>
      <c r="I109" s="951">
        <f t="shared" si="17"/>
        <v>266767.12328767125</v>
      </c>
      <c r="J109" s="951"/>
      <c r="K109" s="951">
        <f t="shared" si="18"/>
        <v>266767.12328767125</v>
      </c>
      <c r="L109" s="937">
        <v>5.3499999999999999E-2</v>
      </c>
      <c r="M109" s="929">
        <v>182</v>
      </c>
      <c r="N109" s="930"/>
      <c r="O109" s="930"/>
      <c r="P109" s="932"/>
      <c r="Q109" s="932"/>
    </row>
    <row r="110" spans="2:17" s="913" customFormat="1" ht="14.1" customHeight="1" x14ac:dyDescent="0.2">
      <c r="B110" s="939" t="s">
        <v>410</v>
      </c>
      <c r="C110" s="926">
        <v>44651</v>
      </c>
      <c r="D110" s="926">
        <v>46471</v>
      </c>
      <c r="E110" s="927" t="s">
        <v>287</v>
      </c>
      <c r="F110" s="927" t="s">
        <v>288</v>
      </c>
      <c r="G110" s="951">
        <v>0</v>
      </c>
      <c r="H110" s="951"/>
      <c r="I110" s="951">
        <f t="shared" si="17"/>
        <v>266767.12328767125</v>
      </c>
      <c r="J110" s="951"/>
      <c r="K110" s="951">
        <f t="shared" si="18"/>
        <v>266767.12328767125</v>
      </c>
      <c r="L110" s="937">
        <v>5.3499999999999999E-2</v>
      </c>
      <c r="M110" s="929">
        <v>182</v>
      </c>
      <c r="N110" s="930"/>
      <c r="O110" s="930"/>
      <c r="P110" s="932"/>
      <c r="Q110" s="932"/>
    </row>
    <row r="111" spans="2:17" s="913" customFormat="1" ht="14.1" customHeight="1" x14ac:dyDescent="0.2">
      <c r="B111" s="939" t="s">
        <v>410</v>
      </c>
      <c r="C111" s="926">
        <v>44651</v>
      </c>
      <c r="D111" s="926">
        <v>46653</v>
      </c>
      <c r="E111" s="927" t="s">
        <v>287</v>
      </c>
      <c r="F111" s="927" t="s">
        <v>288</v>
      </c>
      <c r="G111" s="951">
        <v>0</v>
      </c>
      <c r="H111" s="951"/>
      <c r="I111" s="951">
        <f t="shared" si="17"/>
        <v>266767.12328767125</v>
      </c>
      <c r="J111" s="951"/>
      <c r="K111" s="951">
        <f t="shared" si="18"/>
        <v>266767.12328767125</v>
      </c>
      <c r="L111" s="937">
        <v>5.3499999999999999E-2</v>
      </c>
      <c r="M111" s="929">
        <v>182</v>
      </c>
      <c r="N111" s="930"/>
      <c r="O111" s="930"/>
      <c r="P111" s="932"/>
      <c r="Q111" s="932"/>
    </row>
    <row r="112" spans="2:17" s="913" customFormat="1" ht="14.1" customHeight="1" x14ac:dyDescent="0.2">
      <c r="B112" s="939" t="s">
        <v>410</v>
      </c>
      <c r="C112" s="926">
        <v>44651</v>
      </c>
      <c r="D112" s="926">
        <v>46835</v>
      </c>
      <c r="E112" s="927" t="s">
        <v>287</v>
      </c>
      <c r="F112" s="927" t="s">
        <v>288</v>
      </c>
      <c r="G112" s="951">
        <v>0</v>
      </c>
      <c r="H112" s="951"/>
      <c r="I112" s="951">
        <f t="shared" si="17"/>
        <v>266767.12328767125</v>
      </c>
      <c r="J112" s="951"/>
      <c r="K112" s="951">
        <f t="shared" si="18"/>
        <v>266767.12328767125</v>
      </c>
      <c r="L112" s="937">
        <v>5.3499999999999999E-2</v>
      </c>
      <c r="M112" s="929">
        <v>182</v>
      </c>
      <c r="N112" s="930"/>
      <c r="O112" s="930"/>
      <c r="P112" s="932"/>
      <c r="Q112" s="932"/>
    </row>
    <row r="113" spans="2:17" s="913" customFormat="1" ht="14.1" customHeight="1" x14ac:dyDescent="0.2">
      <c r="B113" s="939" t="s">
        <v>410</v>
      </c>
      <c r="C113" s="926">
        <v>44651</v>
      </c>
      <c r="D113" s="926">
        <v>47017</v>
      </c>
      <c r="E113" s="927" t="s">
        <v>287</v>
      </c>
      <c r="F113" s="927" t="s">
        <v>288</v>
      </c>
      <c r="G113" s="951">
        <v>0</v>
      </c>
      <c r="H113" s="951"/>
      <c r="I113" s="951">
        <f t="shared" si="17"/>
        <v>266767.12328767125</v>
      </c>
      <c r="J113" s="951"/>
      <c r="K113" s="951">
        <f t="shared" si="18"/>
        <v>266767.12328767125</v>
      </c>
      <c r="L113" s="937">
        <v>5.3499999999999999E-2</v>
      </c>
      <c r="M113" s="929">
        <v>182</v>
      </c>
      <c r="N113" s="930"/>
      <c r="O113" s="930"/>
      <c r="P113" s="932"/>
      <c r="Q113" s="932"/>
    </row>
    <row r="114" spans="2:17" s="913" customFormat="1" ht="14.1" customHeight="1" x14ac:dyDescent="0.2">
      <c r="B114" s="939" t="s">
        <v>410</v>
      </c>
      <c r="C114" s="926">
        <v>44651</v>
      </c>
      <c r="D114" s="926">
        <v>47199</v>
      </c>
      <c r="E114" s="927" t="s">
        <v>287</v>
      </c>
      <c r="F114" s="927" t="s">
        <v>288</v>
      </c>
      <c r="G114" s="951">
        <v>0</v>
      </c>
      <c r="H114" s="951"/>
      <c r="I114" s="951">
        <f t="shared" si="17"/>
        <v>266767.12328767125</v>
      </c>
      <c r="J114" s="951"/>
      <c r="K114" s="951">
        <f t="shared" si="18"/>
        <v>266767.12328767125</v>
      </c>
      <c r="L114" s="937">
        <v>5.3499999999999999E-2</v>
      </c>
      <c r="M114" s="929">
        <v>182</v>
      </c>
      <c r="N114" s="930"/>
      <c r="O114" s="930"/>
      <c r="P114" s="932"/>
      <c r="Q114" s="932"/>
    </row>
    <row r="115" spans="2:17" s="913" customFormat="1" ht="14.1" customHeight="1" x14ac:dyDescent="0.2">
      <c r="B115" s="939" t="s">
        <v>410</v>
      </c>
      <c r="C115" s="926">
        <v>44651</v>
      </c>
      <c r="D115" s="926">
        <v>47381</v>
      </c>
      <c r="E115" s="927" t="s">
        <v>287</v>
      </c>
      <c r="F115" s="927" t="s">
        <v>288</v>
      </c>
      <c r="G115" s="951">
        <v>0</v>
      </c>
      <c r="H115" s="951"/>
      <c r="I115" s="951">
        <f t="shared" si="17"/>
        <v>266767.12328767125</v>
      </c>
      <c r="J115" s="951"/>
      <c r="K115" s="951">
        <f t="shared" si="18"/>
        <v>266767.12328767125</v>
      </c>
      <c r="L115" s="937">
        <v>5.3499999999999999E-2</v>
      </c>
      <c r="M115" s="929">
        <v>182</v>
      </c>
      <c r="N115" s="930"/>
      <c r="O115" s="930"/>
      <c r="P115" s="932"/>
      <c r="Q115" s="932"/>
    </row>
    <row r="116" spans="2:17" s="913" customFormat="1" ht="14.1" customHeight="1" x14ac:dyDescent="0.2">
      <c r="B116" s="939" t="s">
        <v>410</v>
      </c>
      <c r="C116" s="926">
        <v>44651</v>
      </c>
      <c r="D116" s="926">
        <v>47563</v>
      </c>
      <c r="E116" s="927" t="s">
        <v>287</v>
      </c>
      <c r="F116" s="927" t="s">
        <v>288</v>
      </c>
      <c r="G116" s="951">
        <v>0</v>
      </c>
      <c r="H116" s="951"/>
      <c r="I116" s="951">
        <f t="shared" si="17"/>
        <v>266767.12328767125</v>
      </c>
      <c r="J116" s="951"/>
      <c r="K116" s="951">
        <f t="shared" si="18"/>
        <v>266767.12328767125</v>
      </c>
      <c r="L116" s="937">
        <v>5.3499999999999999E-2</v>
      </c>
      <c r="M116" s="929">
        <v>182</v>
      </c>
      <c r="N116" s="930"/>
      <c r="O116" s="930"/>
      <c r="P116" s="932"/>
      <c r="Q116" s="932"/>
    </row>
    <row r="117" spans="2:17" s="913" customFormat="1" ht="14.1" customHeight="1" x14ac:dyDescent="0.2">
      <c r="B117" s="939" t="s">
        <v>410</v>
      </c>
      <c r="C117" s="926">
        <v>44651</v>
      </c>
      <c r="D117" s="926">
        <v>47745</v>
      </c>
      <c r="E117" s="927" t="s">
        <v>287</v>
      </c>
      <c r="F117" s="927" t="s">
        <v>288</v>
      </c>
      <c r="G117" s="951">
        <v>0</v>
      </c>
      <c r="H117" s="951"/>
      <c r="I117" s="951">
        <f t="shared" si="17"/>
        <v>266767.12328767125</v>
      </c>
      <c r="J117" s="951"/>
      <c r="K117" s="951">
        <f t="shared" si="18"/>
        <v>266767.12328767125</v>
      </c>
      <c r="L117" s="937">
        <v>5.3499999999999999E-2</v>
      </c>
      <c r="M117" s="929">
        <v>182</v>
      </c>
      <c r="N117" s="930"/>
      <c r="O117" s="930"/>
      <c r="P117" s="932"/>
      <c r="Q117" s="932"/>
    </row>
    <row r="118" spans="2:17" s="913" customFormat="1" ht="14.1" customHeight="1" x14ac:dyDescent="0.2">
      <c r="B118" s="939" t="s">
        <v>410</v>
      </c>
      <c r="C118" s="926">
        <v>44651</v>
      </c>
      <c r="D118" s="926">
        <v>47927</v>
      </c>
      <c r="E118" s="927" t="s">
        <v>287</v>
      </c>
      <c r="F118" s="927" t="s">
        <v>288</v>
      </c>
      <c r="G118" s="951">
        <v>0</v>
      </c>
      <c r="H118" s="951"/>
      <c r="I118" s="951">
        <f t="shared" si="17"/>
        <v>266767.12328767125</v>
      </c>
      <c r="J118" s="951"/>
      <c r="K118" s="951">
        <f t="shared" si="18"/>
        <v>266767.12328767125</v>
      </c>
      <c r="L118" s="937">
        <v>5.3499999999999999E-2</v>
      </c>
      <c r="M118" s="929">
        <v>182</v>
      </c>
      <c r="N118" s="930"/>
      <c r="O118" s="930"/>
      <c r="P118" s="932"/>
      <c r="Q118" s="932"/>
    </row>
    <row r="119" spans="2:17" s="913" customFormat="1" ht="14.1" customHeight="1" x14ac:dyDescent="0.2">
      <c r="B119" s="939" t="s">
        <v>410</v>
      </c>
      <c r="C119" s="926">
        <v>44651</v>
      </c>
      <c r="D119" s="926">
        <v>48109</v>
      </c>
      <c r="E119" s="927" t="s">
        <v>287</v>
      </c>
      <c r="F119" s="927" t="s">
        <v>288</v>
      </c>
      <c r="G119" s="951">
        <v>0</v>
      </c>
      <c r="H119" s="951"/>
      <c r="I119" s="951">
        <f t="shared" si="17"/>
        <v>266767.12328767125</v>
      </c>
      <c r="J119" s="951"/>
      <c r="K119" s="951">
        <f t="shared" si="18"/>
        <v>266767.12328767125</v>
      </c>
      <c r="L119" s="937">
        <v>5.3499999999999999E-2</v>
      </c>
      <c r="M119" s="929">
        <v>182</v>
      </c>
      <c r="N119" s="930"/>
      <c r="O119" s="930"/>
      <c r="P119" s="932"/>
      <c r="Q119" s="932"/>
    </row>
    <row r="120" spans="2:17" s="913" customFormat="1" ht="14.1" customHeight="1" x14ac:dyDescent="0.2">
      <c r="B120" s="939" t="s">
        <v>410</v>
      </c>
      <c r="C120" s="926">
        <v>44651</v>
      </c>
      <c r="D120" s="926">
        <v>48291</v>
      </c>
      <c r="E120" s="927" t="s">
        <v>287</v>
      </c>
      <c r="F120" s="927" t="s">
        <v>288</v>
      </c>
      <c r="G120" s="951">
        <v>10000000</v>
      </c>
      <c r="H120" s="951"/>
      <c r="I120" s="951">
        <f t="shared" si="17"/>
        <v>266767.12328767125</v>
      </c>
      <c r="J120" s="951"/>
      <c r="K120" s="951">
        <f t="shared" si="18"/>
        <v>10266767.12328767</v>
      </c>
      <c r="L120" s="937">
        <v>5.3499999999999999E-2</v>
      </c>
      <c r="M120" s="929">
        <v>182</v>
      </c>
      <c r="N120" s="930"/>
      <c r="O120" s="930"/>
      <c r="P120" s="932"/>
      <c r="Q120" s="932"/>
    </row>
    <row r="121" spans="2:17" s="913" customFormat="1" ht="14.1" customHeight="1" x14ac:dyDescent="0.2">
      <c r="B121" s="947"/>
      <c r="C121" s="1022"/>
      <c r="D121" s="1022"/>
      <c r="E121" s="1023"/>
      <c r="F121" s="1024"/>
      <c r="G121" s="951"/>
      <c r="H121" s="951"/>
      <c r="I121" s="951"/>
      <c r="J121" s="951"/>
      <c r="K121" s="951"/>
      <c r="L121" s="937"/>
      <c r="M121" s="929"/>
      <c r="N121" s="930"/>
      <c r="O121" s="930"/>
      <c r="P121" s="932"/>
      <c r="Q121" s="932"/>
    </row>
    <row r="122" spans="2:17" s="913" customFormat="1" ht="14.1" customHeight="1" x14ac:dyDescent="0.2">
      <c r="B122" s="1169" t="s">
        <v>349</v>
      </c>
      <c r="C122" s="1170"/>
      <c r="D122" s="1170"/>
      <c r="E122" s="1170"/>
      <c r="F122" s="946"/>
      <c r="G122" s="954" t="e">
        <f>+SUM(G5:G106)+(G120*$A$1)</f>
        <v>#REF!</v>
      </c>
      <c r="H122" s="954"/>
      <c r="I122" s="954" t="e">
        <f>+SUM(I5:I106)+(I120*$A$1)</f>
        <v>#REF!</v>
      </c>
      <c r="J122" s="954" t="e">
        <f>+SUM(J5:J106)+(J120*$A$1)</f>
        <v>#REF!</v>
      </c>
      <c r="K122" s="954" t="e">
        <f>+SUM(K5:K106)+(K120*$A$1)</f>
        <v>#REF!</v>
      </c>
      <c r="L122" s="943" t="e">
        <f>+((P122*365)/G122)</f>
        <v>#REF!</v>
      </c>
      <c r="M122" s="938"/>
      <c r="N122" s="938"/>
      <c r="O122" s="938"/>
      <c r="P122" s="954" t="e">
        <f>+SUM(P106:P106)+(#REF!*$A$1)</f>
        <v>#REF!</v>
      </c>
      <c r="Q122" s="954" t="e">
        <f ca="1">+SUM(Q106:Q106)+(#REF!*$A$1)</f>
        <v>#REF!</v>
      </c>
    </row>
    <row r="123" spans="2:17" s="913" customFormat="1" ht="14.25" x14ac:dyDescent="0.2">
      <c r="B123" s="1173" t="s">
        <v>349</v>
      </c>
      <c r="C123" s="1174"/>
      <c r="D123" s="1174"/>
      <c r="E123" s="1174"/>
      <c r="F123" s="1175"/>
      <c r="G123" s="952">
        <f>+SUM(G107:G120)</f>
        <v>10000000</v>
      </c>
      <c r="H123" s="952"/>
      <c r="I123" s="952">
        <f>+SUM(I107:I120)</f>
        <v>3734739.7260273974</v>
      </c>
      <c r="J123" s="952"/>
      <c r="K123" s="952">
        <f>+SUM(K107:K120)</f>
        <v>13734739.726027396</v>
      </c>
      <c r="L123" s="943">
        <f>+(P123*365)/G123</f>
        <v>0</v>
      </c>
      <c r="M123" s="938"/>
      <c r="N123" s="938"/>
      <c r="O123" s="938"/>
      <c r="P123" s="950">
        <f>+SUM(P107:P120)</f>
        <v>0</v>
      </c>
      <c r="Q123" s="950">
        <f>+SUM(Q107:Q120)</f>
        <v>0</v>
      </c>
    </row>
  </sheetData>
  <autoFilter ref="B4:Q120" xr:uid="{0EA9FC6E-8242-40AB-BD92-FD7B949B140A}"/>
  <mergeCells count="3">
    <mergeCell ref="B123:F123"/>
    <mergeCell ref="C2:Q2"/>
    <mergeCell ref="B122:E122"/>
  </mergeCells>
  <conditionalFormatting sqref="C1:C2 C135:C154 C156:C157 C171:C172 C175:C177 C179:C182 C184:C186">
    <cfRule type="timePeriod" dxfId="88" priority="22" stopIfTrue="1" timePeriod="thisMonth">
      <formula>AND(MONTH(C1)=MONTH(TODAY()),YEAR(C1)=YEAR(TODAY()))</formula>
    </cfRule>
  </conditionalFormatting>
  <conditionalFormatting sqref="C5:C123">
    <cfRule type="timePeriod" dxfId="87" priority="1" stopIfTrue="1" timePeriod="thisMonth">
      <formula>AND(MONTH(C5)=MONTH(TODAY()),YEAR(C5)=YEAR(TODAY()))</formula>
    </cfRule>
  </conditionalFormatting>
  <conditionalFormatting sqref="C128">
    <cfRule type="timePeriod" dxfId="86" priority="5" stopIfTrue="1" timePeriod="thisMonth">
      <formula>AND(MONTH(C128)=MONTH(TODAY()),YEAR(C128)=YEAR(TODAY()))</formula>
    </cfRule>
  </conditionalFormatting>
  <conditionalFormatting sqref="C159:C161">
    <cfRule type="timePeriod" dxfId="85" priority="14" stopIfTrue="1" timePeriod="thisMonth">
      <formula>AND(MONTH(C159)=MONTH(TODAY()),YEAR(C159)=YEAR(TODAY()))</formula>
    </cfRule>
  </conditionalFormatting>
  <conditionalFormatting sqref="C167:C168">
    <cfRule type="timePeriod" dxfId="84" priority="16" stopIfTrue="1" timePeriod="thisMonth">
      <formula>AND(MONTH(C167)=MONTH(TODAY()),YEAR(C167)=YEAR(TODAY()))</formula>
    </cfRule>
  </conditionalFormatting>
  <conditionalFormatting sqref="C189:C65178">
    <cfRule type="timePeriod" dxfId="83" priority="11" stopIfTrue="1" timePeriod="thisMonth">
      <formula>AND(MONTH(C189)=MONTH(TODAY()),YEAR(C189)=YEAR(TODAY()))</formula>
    </cfRule>
  </conditionalFormatting>
  <conditionalFormatting sqref="D1:D3 D156:D157 D159:D161 D202:D65178">
    <cfRule type="timePeriod" dxfId="82" priority="23" stopIfTrue="1" timePeriod="thisMonth">
      <formula>AND(MONTH(D1)=MONTH(TODAY()),YEAR(D1)=YEAR(TODAY()))</formula>
    </cfRule>
  </conditionalFormatting>
  <conditionalFormatting sqref="D5:D123">
    <cfRule type="timePeriod" dxfId="81" priority="2" stopIfTrue="1" timePeriod="thisMonth">
      <formula>AND(MONTH(D5)=MONTH(TODAY()),YEAR(D5)=YEAR(TODAY()))</formula>
    </cfRule>
  </conditionalFormatting>
  <conditionalFormatting sqref="D128">
    <cfRule type="timePeriod" dxfId="80" priority="6" stopIfTrue="1" timePeriod="thisMonth">
      <formula>AND(MONTH(D128)=MONTH(TODAY()),YEAR(D128)=YEAR(TODAY()))</formula>
    </cfRule>
  </conditionalFormatting>
  <conditionalFormatting sqref="D135:D154">
    <cfRule type="timePeriod" dxfId="79" priority="21" stopIfTrue="1" timePeriod="thisMonth">
      <formula>AND(MONTH(D135)=MONTH(TODAY()),YEAR(D135)=YEAR(TODAY()))</formula>
    </cfRule>
  </conditionalFormatting>
  <conditionalFormatting sqref="D167:D168">
    <cfRule type="timePeriod" dxfId="78" priority="17" stopIfTrue="1" timePeriod="thisMonth">
      <formula>AND(MONTH(D167)=MONTH(TODAY()),YEAR(D167)=YEAR(TODAY()))</formula>
    </cfRule>
  </conditionalFormatting>
  <conditionalFormatting sqref="D175:D177 D179 D181">
    <cfRule type="timePeriod" dxfId="77" priority="15" stopIfTrue="1" timePeriod="thisMonth">
      <formula>AND(MONTH(D175)=MONTH(TODAY()),YEAR(D175)=YEAR(TODAY()))</formula>
    </cfRule>
  </conditionalFormatting>
  <conditionalFormatting sqref="D189:D190">
    <cfRule type="timePeriod" dxfId="76" priority="12" stopIfTrue="1" timePeriod="thisMonth">
      <formula>AND(MONTH(D189)=MONTH(TODAY()),YEAR(D189)=YEAR(TODAY()))</formula>
    </cfRule>
  </conditionalFormatting>
  <conditionalFormatting sqref="L107:L111">
    <cfRule type="colorScale" priority="10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16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5:L126 L107:L1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29:L13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7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3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FA3A1-8D3B-441A-97E2-ECCB56CF42F4}">
  <sheetPr>
    <tabColor theme="3" tint="0.39997558519241921"/>
    <pageSetUpPr fitToPage="1"/>
  </sheetPr>
  <dimension ref="A3:M14"/>
  <sheetViews>
    <sheetView showGridLines="0" zoomScaleNormal="100" zoomScaleSheetLayoutView="80" workbookViewId="0">
      <pane ySplit="5" topLeftCell="A6" activePane="bottomLeft" state="frozen"/>
      <selection activeCell="D6" sqref="D6"/>
      <selection pane="bottomLeft" activeCell="H37" sqref="H37"/>
    </sheetView>
  </sheetViews>
  <sheetFormatPr baseColWidth="10" defaultColWidth="11.42578125" defaultRowHeight="12.75" x14ac:dyDescent="0.2"/>
  <cols>
    <col min="1" max="1" width="9" style="859" bestFit="1" customWidth="1"/>
    <col min="2" max="2" width="18.42578125" style="859" bestFit="1" customWidth="1"/>
    <col min="3" max="3" width="13.28515625" style="859" bestFit="1" customWidth="1"/>
    <col min="4" max="4" width="13.42578125" style="859" bestFit="1" customWidth="1"/>
    <col min="5" max="5" width="20.28515625" style="859" bestFit="1" customWidth="1"/>
    <col min="6" max="6" width="22" style="859" bestFit="1" customWidth="1"/>
    <col min="7" max="7" width="23.7109375" style="859" customWidth="1"/>
    <col min="8" max="8" width="21.5703125" style="859" bestFit="1" customWidth="1"/>
    <col min="9" max="9" width="20.28515625" style="859" bestFit="1" customWidth="1"/>
    <col min="10" max="10" width="18.5703125" style="859" bestFit="1" customWidth="1"/>
    <col min="11" max="11" width="21.5703125" style="859" bestFit="1" customWidth="1"/>
    <col min="12" max="12" width="8" style="859" bestFit="1" customWidth="1"/>
    <col min="13" max="13" width="9.5703125" style="859" bestFit="1" customWidth="1"/>
    <col min="14" max="16384" width="11.42578125" style="859"/>
  </cols>
  <sheetData>
    <row r="3" spans="1:13" s="913" customFormat="1" ht="18" x14ac:dyDescent="0.25">
      <c r="A3" s="859"/>
      <c r="B3" s="1133" t="s">
        <v>422</v>
      </c>
      <c r="C3" s="1133"/>
      <c r="D3" s="1133"/>
      <c r="E3" s="1133"/>
      <c r="F3" s="1133"/>
      <c r="G3" s="1133"/>
      <c r="H3" s="1133"/>
      <c r="I3" s="1133"/>
      <c r="J3" s="1133"/>
      <c r="K3" s="1133"/>
      <c r="L3" s="1133"/>
      <c r="M3" s="1133"/>
    </row>
    <row r="4" spans="1:13" s="913" customFormat="1" ht="14.1" customHeight="1" x14ac:dyDescent="0.2">
      <c r="A4" s="859"/>
      <c r="B4" s="859"/>
    </row>
    <row r="5" spans="1:13" s="847" customFormat="1" ht="30" x14ac:dyDescent="0.2">
      <c r="B5" s="1060" t="s">
        <v>423</v>
      </c>
      <c r="C5" s="1055" t="s">
        <v>400</v>
      </c>
      <c r="D5" s="1055" t="s">
        <v>295</v>
      </c>
      <c r="E5" s="1055" t="s">
        <v>417</v>
      </c>
      <c r="F5" s="1055" t="s">
        <v>305</v>
      </c>
      <c r="G5" s="1055" t="s">
        <v>293</v>
      </c>
      <c r="H5" s="1056" t="s">
        <v>3</v>
      </c>
      <c r="I5" s="1056" t="s">
        <v>327</v>
      </c>
      <c r="J5" s="1056" t="s">
        <v>404</v>
      </c>
      <c r="K5" s="1057" t="s">
        <v>328</v>
      </c>
      <c r="L5" s="1058" t="s">
        <v>329</v>
      </c>
      <c r="M5" s="1059" t="s">
        <v>330</v>
      </c>
    </row>
    <row r="6" spans="1:13" s="913" customFormat="1" ht="14.1" customHeight="1" x14ac:dyDescent="0.2">
      <c r="B6" s="1053" t="s">
        <v>418</v>
      </c>
      <c r="C6" s="1049">
        <v>45931</v>
      </c>
      <c r="D6" s="1049">
        <v>46084</v>
      </c>
      <c r="E6" s="1049">
        <v>45982</v>
      </c>
      <c r="F6" s="1050" t="s">
        <v>413</v>
      </c>
      <c r="G6" s="1050" t="s">
        <v>315</v>
      </c>
      <c r="H6" s="1051">
        <v>7000000000</v>
      </c>
      <c r="I6" s="1051">
        <f>SUM($H6:$H$7)*L6/365*M6</f>
        <v>254301369.86301371</v>
      </c>
      <c r="J6" s="1051">
        <f t="shared" ref="J6:J10" si="0">+I6*0.1</f>
        <v>25430136.986301374</v>
      </c>
      <c r="K6" s="1051">
        <f>+I6+H6+J6</f>
        <v>7279731506.8493147</v>
      </c>
      <c r="L6" s="1052">
        <v>0.13</v>
      </c>
      <c r="M6" s="1054">
        <f>+E6-C6</f>
        <v>51</v>
      </c>
    </row>
    <row r="7" spans="1:13" s="913" customFormat="1" ht="14.1" customHeight="1" x14ac:dyDescent="0.2">
      <c r="B7" s="1053" t="s">
        <v>418</v>
      </c>
      <c r="C7" s="1049">
        <v>45931</v>
      </c>
      <c r="D7" s="1049">
        <v>46125</v>
      </c>
      <c r="E7" s="1049">
        <v>45982</v>
      </c>
      <c r="F7" s="1050" t="s">
        <v>413</v>
      </c>
      <c r="G7" s="1050" t="s">
        <v>315</v>
      </c>
      <c r="H7" s="1051">
        <v>7000000000</v>
      </c>
      <c r="I7" s="1051">
        <f>SUM($H7:$H$7)*L7/365*M7</f>
        <v>0</v>
      </c>
      <c r="J7" s="1051">
        <f t="shared" si="0"/>
        <v>0</v>
      </c>
      <c r="K7" s="1051">
        <f>+I7+H7+J7</f>
        <v>7000000000</v>
      </c>
      <c r="L7" s="1052">
        <v>0.13</v>
      </c>
      <c r="M7" s="1054">
        <f>+E7-E6</f>
        <v>0</v>
      </c>
    </row>
    <row r="8" spans="1:13" s="913" customFormat="1" ht="14.1" customHeight="1" x14ac:dyDescent="0.2">
      <c r="B8" s="1053" t="s">
        <v>419</v>
      </c>
      <c r="C8" s="1049">
        <v>45932</v>
      </c>
      <c r="D8" s="1049">
        <v>46100</v>
      </c>
      <c r="E8" s="1049">
        <v>45982</v>
      </c>
      <c r="F8" s="1050" t="s">
        <v>413</v>
      </c>
      <c r="G8" s="1050" t="s">
        <v>315</v>
      </c>
      <c r="H8" s="1051">
        <v>1500000000</v>
      </c>
      <c r="I8" s="1051">
        <v>249315068.49315068</v>
      </c>
      <c r="J8" s="1051">
        <v>24931506.84931507</v>
      </c>
      <c r="K8" s="1051">
        <f>+I8+H8+J8</f>
        <v>1774246575.3424659</v>
      </c>
      <c r="L8" s="1052">
        <v>0.13</v>
      </c>
      <c r="M8" s="1054">
        <f>+E8-C8</f>
        <v>50</v>
      </c>
    </row>
    <row r="9" spans="1:13" s="913" customFormat="1" ht="14.1" customHeight="1" x14ac:dyDescent="0.2">
      <c r="B9" s="1053" t="s">
        <v>420</v>
      </c>
      <c r="C9" s="1049">
        <v>45939</v>
      </c>
      <c r="D9" s="1049">
        <v>46119</v>
      </c>
      <c r="E9" s="1049">
        <v>45982</v>
      </c>
      <c r="F9" s="1050" t="s">
        <v>413</v>
      </c>
      <c r="G9" s="1050" t="s">
        <v>315</v>
      </c>
      <c r="H9" s="1051"/>
      <c r="I9" s="1051">
        <f>SUM($H9:$H$10)*L9/365*M9</f>
        <v>130178082.19178082</v>
      </c>
      <c r="J9" s="1051">
        <f t="shared" si="0"/>
        <v>13017808.219178082</v>
      </c>
      <c r="K9" s="1051">
        <f>+I9+H9+J9</f>
        <v>143195890.41095892</v>
      </c>
      <c r="L9" s="1052">
        <v>0.13</v>
      </c>
      <c r="M9" s="1054">
        <f>+E9-C9</f>
        <v>43</v>
      </c>
    </row>
    <row r="10" spans="1:13" s="913" customFormat="1" ht="14.1" customHeight="1" x14ac:dyDescent="0.2">
      <c r="B10" s="1053" t="s">
        <v>420</v>
      </c>
      <c r="C10" s="1049">
        <v>45939</v>
      </c>
      <c r="D10" s="1049">
        <v>46135</v>
      </c>
      <c r="E10" s="1049">
        <v>45982</v>
      </c>
      <c r="F10" s="1050" t="s">
        <v>413</v>
      </c>
      <c r="G10" s="1050" t="s">
        <v>315</v>
      </c>
      <c r="H10" s="1051">
        <v>8500000000</v>
      </c>
      <c r="I10" s="1051">
        <f>SUM($H10:$H$10)*L10/365*M10</f>
        <v>0</v>
      </c>
      <c r="J10" s="1051">
        <f t="shared" si="0"/>
        <v>0</v>
      </c>
      <c r="K10" s="1051">
        <f>+I10+H10+J10</f>
        <v>8500000000</v>
      </c>
      <c r="L10" s="1052">
        <v>0.13</v>
      </c>
      <c r="M10" s="1054">
        <f>+E10-E9</f>
        <v>0</v>
      </c>
    </row>
    <row r="11" spans="1:13" s="913" customFormat="1" ht="14.1" customHeight="1" x14ac:dyDescent="0.2">
      <c r="B11" s="1053" t="s">
        <v>421</v>
      </c>
      <c r="C11" s="1049">
        <v>45446</v>
      </c>
      <c r="D11" s="1049">
        <v>45985</v>
      </c>
      <c r="E11" s="979">
        <v>45982</v>
      </c>
      <c r="F11" s="1050" t="s">
        <v>413</v>
      </c>
      <c r="G11" s="1050" t="s">
        <v>270</v>
      </c>
      <c r="H11" s="1051">
        <v>6500000000</v>
      </c>
      <c r="I11" s="1051">
        <f>+K11-H11-J11</f>
        <v>1949133698.0999999</v>
      </c>
      <c r="J11" s="1051">
        <v>216570410.90000001</v>
      </c>
      <c r="K11" s="1051">
        <v>8665704109</v>
      </c>
      <c r="L11" s="1052">
        <v>0.10150000000000001</v>
      </c>
      <c r="M11" s="1054">
        <v>177</v>
      </c>
    </row>
    <row r="12" spans="1:13" ht="15" x14ac:dyDescent="0.25">
      <c r="H12" s="1043">
        <f>SUM(H6:H11)</f>
        <v>30500000000</v>
      </c>
      <c r="I12" s="1043">
        <f>SUM(I6:I11)</f>
        <v>2582928218.6479454</v>
      </c>
      <c r="J12" s="1043">
        <f>SUM(J6:J11)</f>
        <v>279949862.95479453</v>
      </c>
      <c r="K12" s="1043">
        <f>SUM(K6:K11)</f>
        <v>33362878081.602741</v>
      </c>
    </row>
    <row r="14" spans="1:13" x14ac:dyDescent="0.2">
      <c r="J14" s="955">
        <f>+H11+I11</f>
        <v>8449133698.1000004</v>
      </c>
    </row>
  </sheetData>
  <mergeCells count="1">
    <mergeCell ref="B3:M3"/>
  </mergeCells>
  <conditionalFormatting sqref="B3:C3 C6:D11">
    <cfRule type="timePeriod" dxfId="75" priority="23" stopIfTrue="1" timePeriod="thisMonth">
      <formula>AND(MONTH(B3)=MONTH(TODAY()),YEAR(B3)=YEAR(TODAY()))</formula>
    </cfRule>
  </conditionalFormatting>
  <conditionalFormatting sqref="D3 E6:E11">
    <cfRule type="timePeriod" dxfId="74" priority="24" stopIfTrue="1" timePeriod="thisMonth">
      <formula>AND(MONTH(D3)=MONTH(TODAY()),YEAR(D3)=YEAR(TODAY()))</formula>
    </cfRule>
  </conditionalFormatting>
  <pageMargins left="0.25" right="0.25" top="0.75" bottom="0.75" header="0.3" footer="0.3"/>
  <pageSetup paperSize="9" scale="7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DF1E5-5002-446F-967A-5494B152D44E}">
  <sheetPr>
    <tabColor theme="3" tint="0.39997558519241921"/>
    <pageSetUpPr fitToPage="1"/>
  </sheetPr>
  <dimension ref="A1:Q145"/>
  <sheetViews>
    <sheetView showGridLines="0" zoomScale="115" zoomScaleNormal="115" zoomScaleSheetLayoutView="80" workbookViewId="0">
      <pane ySplit="4" topLeftCell="A80" activePane="bottomLeft" state="frozen"/>
      <selection activeCell="D6" sqref="D6"/>
      <selection pane="bottomLeft" activeCell="C105" sqref="C105"/>
    </sheetView>
  </sheetViews>
  <sheetFormatPr baseColWidth="10" defaultColWidth="11.42578125" defaultRowHeight="12.75" x14ac:dyDescent="0.2"/>
  <cols>
    <col min="1" max="1" width="8.7109375" style="859" bestFit="1" customWidth="1"/>
    <col min="2" max="2" width="35.140625" style="859" bestFit="1" customWidth="1"/>
    <col min="3" max="3" width="23" style="859" customWidth="1"/>
    <col min="4" max="4" width="19" style="859" customWidth="1"/>
    <col min="5" max="5" width="25.7109375" style="859" hidden="1" customWidth="1"/>
    <col min="6" max="6" width="23.7109375" style="859" bestFit="1" customWidth="1"/>
    <col min="7" max="7" width="24.140625" style="859" bestFit="1" customWidth="1"/>
    <col min="8" max="8" width="22" style="859" hidden="1" customWidth="1"/>
    <col min="9" max="9" width="20.7109375" style="859" hidden="1" customWidth="1"/>
    <col min="10" max="10" width="23.7109375" style="859" hidden="1" customWidth="1"/>
    <col min="11" max="11" width="12.28515625" style="859" hidden="1" customWidth="1"/>
    <col min="12" max="12" width="12.42578125" style="859" hidden="1" customWidth="1"/>
    <col min="13" max="13" width="20.42578125" style="859" hidden="1" customWidth="1"/>
    <col min="14" max="14" width="12" style="859" hidden="1" customWidth="1"/>
    <col min="15" max="15" width="20.28515625" style="912" hidden="1" customWidth="1"/>
    <col min="16" max="16" width="23" style="912" hidden="1" customWidth="1"/>
    <col min="17" max="17" width="15.42578125" style="913" bestFit="1" customWidth="1"/>
    <col min="18" max="16384" width="11.42578125" style="859"/>
  </cols>
  <sheetData>
    <row r="1" spans="1:16" ht="14.1" customHeight="1" x14ac:dyDescent="0.2">
      <c r="A1" s="859">
        <v>7530</v>
      </c>
      <c r="B1" s="1019" t="e">
        <f>+#REF!</f>
        <v>#REF!</v>
      </c>
      <c r="C1" s="1020" t="e">
        <f>+#REF!</f>
        <v>#REF!</v>
      </c>
    </row>
    <row r="2" spans="1:16" ht="14.1" customHeight="1" x14ac:dyDescent="0.2">
      <c r="B2" s="1018" t="s">
        <v>403</v>
      </c>
    </row>
    <row r="3" spans="1:16" ht="20.25" x14ac:dyDescent="0.3">
      <c r="B3" s="1196" t="s">
        <v>411</v>
      </c>
      <c r="C3" s="1196"/>
      <c r="D3" s="1196"/>
      <c r="E3" s="1196"/>
      <c r="F3" s="1196"/>
      <c r="G3" s="1196"/>
      <c r="H3" s="1196"/>
      <c r="I3" s="1196"/>
      <c r="J3" s="1196"/>
      <c r="K3" s="1196"/>
      <c r="L3" s="1196"/>
      <c r="M3" s="1196"/>
      <c r="N3" s="1196"/>
      <c r="O3" s="1196"/>
      <c r="P3" s="1196"/>
    </row>
    <row r="4" spans="1:16" s="913" customFormat="1" ht="14.1" customHeight="1" x14ac:dyDescent="0.2">
      <c r="B4" s="920" t="s">
        <v>412</v>
      </c>
      <c r="C4" s="920" t="s">
        <v>400</v>
      </c>
      <c r="D4" s="920" t="s">
        <v>295</v>
      </c>
      <c r="E4" s="920" t="s">
        <v>305</v>
      </c>
      <c r="F4" s="920" t="s">
        <v>293</v>
      </c>
      <c r="G4" s="921" t="s">
        <v>3</v>
      </c>
      <c r="H4" s="921" t="s">
        <v>327</v>
      </c>
      <c r="I4" s="921" t="s">
        <v>404</v>
      </c>
      <c r="J4" s="922" t="s">
        <v>328</v>
      </c>
      <c r="K4" s="923" t="s">
        <v>329</v>
      </c>
      <c r="L4" s="922" t="s">
        <v>330</v>
      </c>
      <c r="M4" s="922" t="s">
        <v>17</v>
      </c>
      <c r="N4" s="922" t="s">
        <v>18</v>
      </c>
      <c r="O4" s="924" t="s">
        <v>358</v>
      </c>
      <c r="P4" s="924" t="s">
        <v>359</v>
      </c>
    </row>
    <row r="5" spans="1:16" s="913" customFormat="1" ht="14.1" hidden="1" customHeight="1" x14ac:dyDescent="0.2">
      <c r="C5" s="926">
        <v>44285</v>
      </c>
      <c r="D5" s="926">
        <v>45545</v>
      </c>
      <c r="E5" s="927" t="s">
        <v>331</v>
      </c>
      <c r="F5" s="927" t="s">
        <v>270</v>
      </c>
      <c r="G5" s="970"/>
      <c r="H5" s="953">
        <f>((SUM(G5:$G$7))*K5/365*L5)</f>
        <v>94315068.493150681</v>
      </c>
      <c r="I5" s="953">
        <f t="shared" ref="I5:I20" si="0">+H5*0.1</f>
        <v>9431506.8493150678</v>
      </c>
      <c r="J5" s="953">
        <f t="shared" ref="J5:J31" si="1">+H5+G5+I5</f>
        <v>103746575.34246574</v>
      </c>
      <c r="K5" s="937">
        <v>8.5000000000000006E-2</v>
      </c>
      <c r="L5" s="929">
        <v>90</v>
      </c>
      <c r="M5" s="930"/>
      <c r="N5" s="930"/>
      <c r="O5" s="956"/>
      <c r="P5" s="957"/>
    </row>
    <row r="6" spans="1:16" s="913" customFormat="1" ht="14.1" hidden="1" customHeight="1" x14ac:dyDescent="0.2">
      <c r="B6" s="933"/>
      <c r="C6" s="926">
        <v>44285</v>
      </c>
      <c r="D6" s="926">
        <v>45635</v>
      </c>
      <c r="E6" s="927" t="s">
        <v>331</v>
      </c>
      <c r="F6" s="927" t="s">
        <v>270</v>
      </c>
      <c r="G6" s="970"/>
      <c r="H6" s="953">
        <f>((SUM(G6:$G$7))*K6/365*L6)</f>
        <v>94315068.493150681</v>
      </c>
      <c r="I6" s="953">
        <f t="shared" si="0"/>
        <v>9431506.8493150678</v>
      </c>
      <c r="J6" s="953">
        <f t="shared" si="1"/>
        <v>103746575.34246574</v>
      </c>
      <c r="K6" s="937">
        <v>8.5000000000000006E-2</v>
      </c>
      <c r="L6" s="929">
        <v>90</v>
      </c>
      <c r="M6" s="930"/>
      <c r="N6" s="930"/>
      <c r="O6" s="956"/>
      <c r="P6" s="957"/>
    </row>
    <row r="7" spans="1:16" s="913" customFormat="1" ht="14.1" customHeight="1" x14ac:dyDescent="0.2">
      <c r="B7" s="933" t="s">
        <v>388</v>
      </c>
      <c r="C7" s="926">
        <v>44285</v>
      </c>
      <c r="D7" s="926">
        <v>45724</v>
      </c>
      <c r="E7" s="927" t="s">
        <v>331</v>
      </c>
      <c r="F7" s="927" t="s">
        <v>270</v>
      </c>
      <c r="G7" s="970">
        <v>4500000000</v>
      </c>
      <c r="H7" s="953">
        <f>((SUM(G7:$G$7))*K7/365*L7)</f>
        <v>94315068.493150681</v>
      </c>
      <c r="I7" s="953">
        <f t="shared" si="0"/>
        <v>9431506.8493150678</v>
      </c>
      <c r="J7" s="953">
        <f t="shared" si="1"/>
        <v>4603746575.3424654</v>
      </c>
      <c r="K7" s="937">
        <v>8.5000000000000006E-2</v>
      </c>
      <c r="L7" s="929">
        <v>90</v>
      </c>
      <c r="M7" s="930"/>
      <c r="N7" s="930"/>
      <c r="O7" s="956"/>
      <c r="P7" s="957"/>
    </row>
    <row r="8" spans="1:16" s="913" customFormat="1" ht="14.1" hidden="1" customHeight="1" x14ac:dyDescent="0.2">
      <c r="B8" s="933"/>
      <c r="C8" s="926">
        <v>45446</v>
      </c>
      <c r="D8" s="926">
        <v>45625</v>
      </c>
      <c r="E8" s="927" t="s">
        <v>331</v>
      </c>
      <c r="F8" s="927" t="s">
        <v>270</v>
      </c>
      <c r="G8" s="970"/>
      <c r="H8" s="970">
        <f>((SUM(G8:$G$20))*K8/365*L8)</f>
        <v>1991068493.1506851</v>
      </c>
      <c r="I8" s="953">
        <f t="shared" si="0"/>
        <v>199106849.31506851</v>
      </c>
      <c r="J8" s="953">
        <f t="shared" si="1"/>
        <v>2190175342.4657536</v>
      </c>
      <c r="K8" s="937">
        <v>0.10150000000000001</v>
      </c>
      <c r="L8" s="929">
        <f t="shared" ref="L8:L20" si="2">+D8-C8</f>
        <v>179</v>
      </c>
      <c r="M8" s="930"/>
      <c r="N8" s="930"/>
      <c r="O8" s="956"/>
      <c r="P8" s="957"/>
    </row>
    <row r="9" spans="1:16" s="913" customFormat="1" ht="14.1" hidden="1" customHeight="1" x14ac:dyDescent="0.2">
      <c r="B9" s="933"/>
      <c r="C9" s="926">
        <v>45625</v>
      </c>
      <c r="D9" s="926">
        <v>45805</v>
      </c>
      <c r="E9" s="927" t="s">
        <v>331</v>
      </c>
      <c r="F9" s="927" t="s">
        <v>270</v>
      </c>
      <c r="G9" s="970"/>
      <c r="H9" s="970">
        <f>((SUM(G9:$G$20))*K9/365*L9)</f>
        <v>2002191780.821918</v>
      </c>
      <c r="I9" s="953">
        <f t="shared" si="0"/>
        <v>200219178.08219182</v>
      </c>
      <c r="J9" s="953">
        <f t="shared" si="1"/>
        <v>2202410958.90411</v>
      </c>
      <c r="K9" s="937">
        <v>0.10150000000000001</v>
      </c>
      <c r="L9" s="929">
        <f t="shared" si="2"/>
        <v>180</v>
      </c>
      <c r="M9" s="930"/>
      <c r="N9" s="930"/>
      <c r="O9" s="956"/>
      <c r="P9" s="957"/>
    </row>
    <row r="10" spans="1:16" s="913" customFormat="1" ht="14.1" customHeight="1" x14ac:dyDescent="0.2">
      <c r="B10" s="933"/>
      <c r="C10" s="926">
        <v>45805</v>
      </c>
      <c r="D10" s="926">
        <v>45985</v>
      </c>
      <c r="E10" s="927" t="s">
        <v>331</v>
      </c>
      <c r="F10" s="927" t="s">
        <v>270</v>
      </c>
      <c r="G10" s="970">
        <v>6500000000</v>
      </c>
      <c r="H10" s="970">
        <f>((SUM(G10:$G$20))*K10/365*L10)</f>
        <v>2002191780.821918</v>
      </c>
      <c r="I10" s="953">
        <f t="shared" si="0"/>
        <v>200219178.08219182</v>
      </c>
      <c r="J10" s="953">
        <f t="shared" si="1"/>
        <v>8702410958.90411</v>
      </c>
      <c r="K10" s="937">
        <v>0.10150000000000001</v>
      </c>
      <c r="L10" s="929">
        <f t="shared" si="2"/>
        <v>180</v>
      </c>
      <c r="M10" s="930"/>
      <c r="N10" s="930"/>
      <c r="O10" s="956"/>
      <c r="P10" s="957"/>
    </row>
    <row r="11" spans="1:16" s="913" customFormat="1" ht="14.1" hidden="1" customHeight="1" x14ac:dyDescent="0.2">
      <c r="B11" s="933"/>
      <c r="C11" s="926">
        <v>45985</v>
      </c>
      <c r="D11" s="926">
        <v>46167</v>
      </c>
      <c r="E11" s="927" t="s">
        <v>331</v>
      </c>
      <c r="F11" s="927" t="s">
        <v>270</v>
      </c>
      <c r="G11" s="970"/>
      <c r="H11" s="970">
        <f>((SUM(G11:$G$20))*K11/365*L11)</f>
        <v>1695467123.2876713</v>
      </c>
      <c r="I11" s="953">
        <f t="shared" si="0"/>
        <v>169546712.32876715</v>
      </c>
      <c r="J11" s="953">
        <f t="shared" si="1"/>
        <v>1865013835.6164384</v>
      </c>
      <c r="K11" s="937">
        <v>0.10150000000000001</v>
      </c>
      <c r="L11" s="929">
        <f t="shared" si="2"/>
        <v>182</v>
      </c>
      <c r="M11" s="930"/>
      <c r="N11" s="930"/>
      <c r="O11" s="956"/>
      <c r="P11" s="957"/>
    </row>
    <row r="12" spans="1:16" s="913" customFormat="1" ht="14.1" customHeight="1" x14ac:dyDescent="0.2">
      <c r="B12" s="933"/>
      <c r="C12" s="926">
        <v>46167</v>
      </c>
      <c r="D12" s="926">
        <v>46345</v>
      </c>
      <c r="E12" s="927" t="s">
        <v>331</v>
      </c>
      <c r="F12" s="927" t="s">
        <v>270</v>
      </c>
      <c r="G12" s="970">
        <v>6500000000</v>
      </c>
      <c r="H12" s="970">
        <f>((SUM(G12:$G$20))*K12/365*L12)</f>
        <v>1658204109.5890412</v>
      </c>
      <c r="I12" s="953">
        <f t="shared" si="0"/>
        <v>165820410.95890415</v>
      </c>
      <c r="J12" s="953">
        <f t="shared" si="1"/>
        <v>8324024520.547945</v>
      </c>
      <c r="K12" s="937">
        <v>0.10150000000000001</v>
      </c>
      <c r="L12" s="929">
        <f t="shared" si="2"/>
        <v>178</v>
      </c>
      <c r="M12" s="930"/>
      <c r="N12" s="930"/>
      <c r="O12" s="956"/>
      <c r="P12" s="957"/>
    </row>
    <row r="13" spans="1:16" s="913" customFormat="1" ht="14.1" hidden="1" customHeight="1" x14ac:dyDescent="0.2">
      <c r="B13" s="933"/>
      <c r="C13" s="926">
        <v>46345</v>
      </c>
      <c r="D13" s="926">
        <v>46525</v>
      </c>
      <c r="E13" s="927" t="s">
        <v>331</v>
      </c>
      <c r="F13" s="927" t="s">
        <v>270</v>
      </c>
      <c r="G13" s="970"/>
      <c r="H13" s="970">
        <f>((SUM(G13:$G$20))*K13/365*L13)</f>
        <v>1351479452.0547945</v>
      </c>
      <c r="I13" s="953">
        <f t="shared" si="0"/>
        <v>135147945.20547947</v>
      </c>
      <c r="J13" s="953">
        <f t="shared" si="1"/>
        <v>1486627397.2602739</v>
      </c>
      <c r="K13" s="937">
        <v>0.10150000000000001</v>
      </c>
      <c r="L13" s="929">
        <f t="shared" si="2"/>
        <v>180</v>
      </c>
      <c r="M13" s="930"/>
      <c r="N13" s="930"/>
      <c r="O13" s="956"/>
      <c r="P13" s="957"/>
    </row>
    <row r="14" spans="1:16" s="913" customFormat="1" ht="14.1" customHeight="1" x14ac:dyDescent="0.2">
      <c r="B14" s="933"/>
      <c r="C14" s="926">
        <v>46525</v>
      </c>
      <c r="D14" s="926">
        <v>46706</v>
      </c>
      <c r="E14" s="927" t="s">
        <v>331</v>
      </c>
      <c r="F14" s="927" t="s">
        <v>270</v>
      </c>
      <c r="G14" s="970">
        <v>6500000000</v>
      </c>
      <c r="H14" s="970">
        <f>((SUM(G14:$G$20))*K14/365*L14)</f>
        <v>1358987671.2328765</v>
      </c>
      <c r="I14" s="953">
        <f t="shared" si="0"/>
        <v>135898767.12328765</v>
      </c>
      <c r="J14" s="953">
        <f t="shared" si="1"/>
        <v>7994886438.356164</v>
      </c>
      <c r="K14" s="937">
        <v>0.10150000000000001</v>
      </c>
      <c r="L14" s="929">
        <f t="shared" si="2"/>
        <v>181</v>
      </c>
      <c r="M14" s="930"/>
      <c r="N14" s="930"/>
      <c r="O14" s="956"/>
      <c r="P14" s="957"/>
    </row>
    <row r="15" spans="1:16" s="913" customFormat="1" ht="14.1" hidden="1" customHeight="1" x14ac:dyDescent="0.2">
      <c r="B15" s="933"/>
      <c r="C15" s="926">
        <v>46706</v>
      </c>
      <c r="D15" s="926">
        <v>46885</v>
      </c>
      <c r="E15" s="927" t="s">
        <v>331</v>
      </c>
      <c r="F15" s="927" t="s">
        <v>270</v>
      </c>
      <c r="G15" s="970"/>
      <c r="H15" s="970">
        <f>((SUM(G15:$G$20))*K15/365*L15)</f>
        <v>1020422602.7397261</v>
      </c>
      <c r="I15" s="953">
        <f t="shared" si="0"/>
        <v>102042260.27397262</v>
      </c>
      <c r="J15" s="953">
        <f t="shared" si="1"/>
        <v>1122464863.0136986</v>
      </c>
      <c r="K15" s="937">
        <v>0.10150000000000001</v>
      </c>
      <c r="L15" s="929">
        <f t="shared" si="2"/>
        <v>179</v>
      </c>
      <c r="M15" s="930"/>
      <c r="N15" s="930"/>
      <c r="O15" s="956"/>
      <c r="P15" s="957"/>
    </row>
    <row r="16" spans="1:16" s="913" customFormat="1" ht="14.1" customHeight="1" x14ac:dyDescent="0.2">
      <c r="B16" s="933"/>
      <c r="C16" s="926">
        <v>46885</v>
      </c>
      <c r="D16" s="926">
        <v>47065</v>
      </c>
      <c r="E16" s="927" t="s">
        <v>331</v>
      </c>
      <c r="F16" s="927" t="s">
        <v>270</v>
      </c>
      <c r="G16" s="970">
        <v>6500000000</v>
      </c>
      <c r="H16" s="970">
        <f>((SUM(G16:$G$20))*K16/365*L16)</f>
        <v>1026123287.6712329</v>
      </c>
      <c r="I16" s="953">
        <f t="shared" si="0"/>
        <v>102612328.7671233</v>
      </c>
      <c r="J16" s="953">
        <f t="shared" si="1"/>
        <v>7628735616.4383564</v>
      </c>
      <c r="K16" s="937">
        <v>0.10150000000000001</v>
      </c>
      <c r="L16" s="929">
        <f t="shared" si="2"/>
        <v>180</v>
      </c>
      <c r="M16" s="930"/>
      <c r="N16" s="930"/>
      <c r="O16" s="956"/>
      <c r="P16" s="957"/>
    </row>
    <row r="17" spans="2:16" s="913" customFormat="1" ht="14.1" hidden="1" customHeight="1" x14ac:dyDescent="0.2">
      <c r="B17" s="933"/>
      <c r="C17" s="926">
        <v>47065</v>
      </c>
      <c r="D17" s="926">
        <v>47245</v>
      </c>
      <c r="E17" s="927" t="s">
        <v>331</v>
      </c>
      <c r="F17" s="927" t="s">
        <v>270</v>
      </c>
      <c r="G17" s="970"/>
      <c r="H17" s="970">
        <f>((SUM(G17:$G$20))*K17/365*L17)</f>
        <v>700767123.28767121</v>
      </c>
      <c r="I17" s="953">
        <f t="shared" si="0"/>
        <v>70076712.328767121</v>
      </c>
      <c r="J17" s="953">
        <f t="shared" si="1"/>
        <v>770843835.61643839</v>
      </c>
      <c r="K17" s="937">
        <v>0.10150000000000001</v>
      </c>
      <c r="L17" s="929">
        <f t="shared" si="2"/>
        <v>180</v>
      </c>
      <c r="M17" s="930"/>
      <c r="N17" s="930"/>
      <c r="O17" s="956"/>
      <c r="P17" s="957"/>
    </row>
    <row r="18" spans="2:16" s="913" customFormat="1" ht="14.1" customHeight="1" x14ac:dyDescent="0.2">
      <c r="B18" s="933"/>
      <c r="C18" s="926">
        <v>47245</v>
      </c>
      <c r="D18" s="926">
        <v>47427</v>
      </c>
      <c r="E18" s="927" t="s">
        <v>331</v>
      </c>
      <c r="F18" s="927" t="s">
        <v>270</v>
      </c>
      <c r="G18" s="970">
        <v>7000000000</v>
      </c>
      <c r="H18" s="970">
        <f>((SUM(G18:$G$20))*K18/365*L18)</f>
        <v>708553424.65753424</v>
      </c>
      <c r="I18" s="953">
        <f t="shared" si="0"/>
        <v>70855342.465753421</v>
      </c>
      <c r="J18" s="953">
        <f t="shared" si="1"/>
        <v>7779408767.1232882</v>
      </c>
      <c r="K18" s="937">
        <v>0.10150000000000001</v>
      </c>
      <c r="L18" s="929">
        <f t="shared" si="2"/>
        <v>182</v>
      </c>
      <c r="M18" s="930"/>
      <c r="N18" s="930"/>
      <c r="O18" s="956"/>
      <c r="P18" s="957"/>
    </row>
    <row r="19" spans="2:16" s="913" customFormat="1" ht="14.1" hidden="1" customHeight="1" x14ac:dyDescent="0.2">
      <c r="B19" s="933"/>
      <c r="C19" s="926">
        <v>47427</v>
      </c>
      <c r="D19" s="926">
        <v>47605</v>
      </c>
      <c r="E19" s="927" t="s">
        <v>331</v>
      </c>
      <c r="F19" s="927" t="s">
        <v>270</v>
      </c>
      <c r="G19" s="970"/>
      <c r="H19" s="970">
        <f>((SUM(G19:$G$20))*K19/365*L19)</f>
        <v>346490410.95890409</v>
      </c>
      <c r="I19" s="953">
        <f t="shared" si="0"/>
        <v>34649041.09589041</v>
      </c>
      <c r="J19" s="953">
        <f t="shared" si="1"/>
        <v>381139452.05479449</v>
      </c>
      <c r="K19" s="937">
        <v>0.10150000000000001</v>
      </c>
      <c r="L19" s="929">
        <f t="shared" si="2"/>
        <v>178</v>
      </c>
      <c r="M19" s="930"/>
      <c r="N19" s="930"/>
      <c r="O19" s="956"/>
      <c r="P19" s="957"/>
    </row>
    <row r="20" spans="2:16" s="913" customFormat="1" ht="14.1" customHeight="1" x14ac:dyDescent="0.2">
      <c r="B20" s="933"/>
      <c r="C20" s="926">
        <v>47605</v>
      </c>
      <c r="D20" s="926">
        <v>47785</v>
      </c>
      <c r="E20" s="927" t="s">
        <v>331</v>
      </c>
      <c r="F20" s="927" t="s">
        <v>270</v>
      </c>
      <c r="G20" s="970">
        <v>7000000000</v>
      </c>
      <c r="H20" s="970">
        <f>((SUM(G20:$G$20))*K20/365*L20)</f>
        <v>350383561.6438356</v>
      </c>
      <c r="I20" s="953">
        <f t="shared" si="0"/>
        <v>35038356.16438356</v>
      </c>
      <c r="J20" s="953">
        <f t="shared" si="1"/>
        <v>7385421917.8082199</v>
      </c>
      <c r="K20" s="937">
        <v>0.10150000000000001</v>
      </c>
      <c r="L20" s="929">
        <f t="shared" si="2"/>
        <v>180</v>
      </c>
      <c r="M20" s="930"/>
      <c r="N20" s="930"/>
      <c r="O20" s="956"/>
      <c r="P20" s="957"/>
    </row>
    <row r="21" spans="2:16" s="913" customFormat="1" ht="14.1" customHeight="1" x14ac:dyDescent="0.2">
      <c r="B21" s="947" t="s">
        <v>271</v>
      </c>
      <c r="C21" s="948"/>
      <c r="D21" s="948"/>
      <c r="E21" s="948"/>
      <c r="F21" s="949"/>
      <c r="G21" s="970">
        <f>+SUM(G5:G20)</f>
        <v>44500000000</v>
      </c>
      <c r="H21" s="953">
        <f>+SUM(H5:H20)</f>
        <v>16495276027.397259</v>
      </c>
      <c r="I21" s="953">
        <f>+SUM(I5:I20)</f>
        <v>1649527602.7397261</v>
      </c>
      <c r="J21" s="953">
        <f>+H21+G21+I21</f>
        <v>62644803630.136986</v>
      </c>
      <c r="K21" s="937">
        <f>+((O21*365)/G21)</f>
        <v>0</v>
      </c>
      <c r="L21" s="929"/>
      <c r="M21" s="929"/>
      <c r="N21" s="929"/>
      <c r="O21" s="953">
        <f>+SUM(O5:O20)</f>
        <v>0</v>
      </c>
      <c r="P21" s="953">
        <f>+SUM(P5:P20)</f>
        <v>0</v>
      </c>
    </row>
    <row r="22" spans="2:16" s="913" customFormat="1" ht="14.1" customHeight="1" x14ac:dyDescent="0.2">
      <c r="B22" s="944" t="s">
        <v>383</v>
      </c>
      <c r="C22" s="945"/>
      <c r="D22" s="945"/>
      <c r="E22" s="945"/>
      <c r="F22" s="946"/>
      <c r="G22" s="954">
        <f>+G21</f>
        <v>44500000000</v>
      </c>
      <c r="H22" s="954" t="e">
        <f>+H21+#REF!</f>
        <v>#REF!</v>
      </c>
      <c r="I22" s="954" t="e">
        <f>+I21+#REF!</f>
        <v>#REF!</v>
      </c>
      <c r="J22" s="954" t="e">
        <f>+J21+#REF!</f>
        <v>#REF!</v>
      </c>
      <c r="K22" s="943">
        <f>+((O22*365)/G22)</f>
        <v>0</v>
      </c>
      <c r="L22" s="938"/>
      <c r="M22" s="938"/>
      <c r="N22" s="938"/>
      <c r="O22" s="954">
        <f>+O21</f>
        <v>0</v>
      </c>
      <c r="P22" s="954">
        <f>+P21</f>
        <v>0</v>
      </c>
    </row>
    <row r="23" spans="2:16" s="913" customFormat="1" ht="14.1" customHeight="1" x14ac:dyDescent="0.2">
      <c r="B23" s="939" t="s">
        <v>342</v>
      </c>
      <c r="C23" s="979">
        <v>45358</v>
      </c>
      <c r="D23" s="926">
        <f>+C23+180</f>
        <v>45538</v>
      </c>
      <c r="E23" s="927" t="s">
        <v>319</v>
      </c>
      <c r="F23" s="927" t="s">
        <v>315</v>
      </c>
      <c r="G23" s="953">
        <v>6001100000</v>
      </c>
      <c r="H23" s="953">
        <f>(G23*K23/365*L23)</f>
        <v>201242367.12328768</v>
      </c>
      <c r="I23" s="953">
        <f t="shared" ref="I23:I51" si="3">+H23*0.1</f>
        <v>20124236.712328769</v>
      </c>
      <c r="J23" s="953">
        <f t="shared" si="1"/>
        <v>6222466603.8356161</v>
      </c>
      <c r="K23" s="937">
        <v>6.8000000000000005E-2</v>
      </c>
      <c r="L23" s="929">
        <f>+D23-C23</f>
        <v>180</v>
      </c>
      <c r="M23" s="930"/>
      <c r="N23" s="930"/>
      <c r="O23" s="957">
        <f>+H23/L23</f>
        <v>1118013.1506849315</v>
      </c>
      <c r="P23" s="957" t="e">
        <f>+O23*(#REF!-#REF!+1)</f>
        <v>#REF!</v>
      </c>
    </row>
    <row r="24" spans="2:16" s="913" customFormat="1" ht="14.1" customHeight="1" x14ac:dyDescent="0.2">
      <c r="B24" s="1016"/>
      <c r="C24" s="979">
        <v>45365</v>
      </c>
      <c r="D24" s="926">
        <f>+C24+180</f>
        <v>45545</v>
      </c>
      <c r="E24" s="927" t="s">
        <v>319</v>
      </c>
      <c r="F24" s="927" t="s">
        <v>315</v>
      </c>
      <c r="G24" s="953">
        <v>6001100000</v>
      </c>
      <c r="H24" s="953">
        <f>(G24*K24/365*L24)</f>
        <v>201242367.12328768</v>
      </c>
      <c r="I24" s="953">
        <f t="shared" si="3"/>
        <v>20124236.712328769</v>
      </c>
      <c r="J24" s="953">
        <f t="shared" si="1"/>
        <v>6222466603.8356161</v>
      </c>
      <c r="K24" s="937">
        <v>6.8000000000000005E-2</v>
      </c>
      <c r="L24" s="929">
        <f>+D24-C24</f>
        <v>180</v>
      </c>
      <c r="M24" s="930"/>
      <c r="N24" s="930"/>
      <c r="O24" s="957">
        <f>+H24/L24</f>
        <v>1118013.1506849315</v>
      </c>
      <c r="P24" s="957" t="e">
        <f>+O24*(#REF!-#REF!+1)</f>
        <v>#REF!</v>
      </c>
    </row>
    <row r="25" spans="2:16" s="913" customFormat="1" ht="14.1" customHeight="1" x14ac:dyDescent="0.2">
      <c r="B25" s="933"/>
      <c r="C25" s="979">
        <v>45366</v>
      </c>
      <c r="D25" s="926">
        <f>+C25+180</f>
        <v>45546</v>
      </c>
      <c r="E25" s="927" t="s">
        <v>319</v>
      </c>
      <c r="F25" s="927" t="s">
        <v>315</v>
      </c>
      <c r="G25" s="953">
        <v>5001100000</v>
      </c>
      <c r="H25" s="953">
        <f>(G25*K25/365*L25)</f>
        <v>167708120.5479452</v>
      </c>
      <c r="I25" s="953">
        <f t="shared" si="3"/>
        <v>16770812.05479452</v>
      </c>
      <c r="J25" s="953">
        <f t="shared" si="1"/>
        <v>5185578932.6027393</v>
      </c>
      <c r="K25" s="937">
        <v>6.8000000000000005E-2</v>
      </c>
      <c r="L25" s="929">
        <f>+D25-C25</f>
        <v>180</v>
      </c>
      <c r="M25" s="930"/>
      <c r="N25" s="930"/>
      <c r="O25" s="957">
        <f>+H25/L25</f>
        <v>931711.78082191781</v>
      </c>
      <c r="P25" s="957" t="e">
        <f>+O25*(#REF!-#REF!+1)</f>
        <v>#REF!</v>
      </c>
    </row>
    <row r="26" spans="2:16" s="913" customFormat="1" ht="14.1" customHeight="1" x14ac:dyDescent="0.2">
      <c r="B26" s="933"/>
      <c r="C26" s="979">
        <v>45390</v>
      </c>
      <c r="D26" s="926">
        <f>+C26+180</f>
        <v>45570</v>
      </c>
      <c r="E26" s="927" t="s">
        <v>319</v>
      </c>
      <c r="F26" s="927" t="s">
        <v>315</v>
      </c>
      <c r="G26" s="953">
        <v>3301100000</v>
      </c>
      <c r="H26" s="953">
        <f>(G26*K26/365*L26)</f>
        <v>105002112.32876712</v>
      </c>
      <c r="I26" s="953">
        <f t="shared" si="3"/>
        <v>10500211.232876712</v>
      </c>
      <c r="J26" s="953">
        <f t="shared" si="1"/>
        <v>3416602323.5616441</v>
      </c>
      <c r="K26" s="937">
        <v>6.4500000000000002E-2</v>
      </c>
      <c r="L26" s="929">
        <f>+D26-C26</f>
        <v>180</v>
      </c>
      <c r="M26" s="930"/>
      <c r="N26" s="930"/>
      <c r="O26" s="957">
        <f>+H26/L26</f>
        <v>583345.06849315064</v>
      </c>
      <c r="P26" s="957" t="e">
        <f>+O26*(#REF!-#REF!+1)</f>
        <v>#REF!</v>
      </c>
    </row>
    <row r="27" spans="2:16" s="913" customFormat="1" ht="14.1" customHeight="1" x14ac:dyDescent="0.2">
      <c r="B27" s="947" t="s">
        <v>314</v>
      </c>
      <c r="C27" s="948"/>
      <c r="D27" s="948"/>
      <c r="E27" s="948"/>
      <c r="F27" s="949"/>
      <c r="G27" s="953">
        <f>SUM(G23:G26)</f>
        <v>20304400000</v>
      </c>
      <c r="H27" s="953">
        <f>SUM(H23:H26)</f>
        <v>675194967.12328768</v>
      </c>
      <c r="I27" s="953">
        <f t="shared" si="3"/>
        <v>67519496.712328777</v>
      </c>
      <c r="J27" s="953">
        <f>SUM(J23:J26)</f>
        <v>21047114463.835617</v>
      </c>
      <c r="K27" s="937">
        <f>+((O27*365)/G27)</f>
        <v>6.7430968164535768E-2</v>
      </c>
      <c r="L27" s="929"/>
      <c r="M27" s="929"/>
      <c r="N27" s="929"/>
      <c r="O27" s="953">
        <f>SUM(O23:O26)</f>
        <v>3751083.1506849318</v>
      </c>
      <c r="P27" s="953" t="e">
        <f>SUM(P23:P26)</f>
        <v>#REF!</v>
      </c>
    </row>
    <row r="28" spans="2:16" s="913" customFormat="1" ht="14.1" hidden="1" customHeight="1" x14ac:dyDescent="0.2">
      <c r="B28" s="933"/>
      <c r="C28" s="926">
        <v>44285</v>
      </c>
      <c r="D28" s="926">
        <v>45535</v>
      </c>
      <c r="E28" s="927" t="s">
        <v>319</v>
      </c>
      <c r="F28" s="927" t="s">
        <v>270</v>
      </c>
      <c r="G28" s="953"/>
      <c r="H28" s="953">
        <f>((SUM(G28:$G$31))*K28/365*L28)</f>
        <v>108799532.87671232</v>
      </c>
      <c r="I28" s="953">
        <f t="shared" si="3"/>
        <v>10879953.287671233</v>
      </c>
      <c r="J28" s="953">
        <f t="shared" si="1"/>
        <v>119679486.16438356</v>
      </c>
      <c r="K28" s="937">
        <v>6.3E-2</v>
      </c>
      <c r="L28" s="929">
        <v>180</v>
      </c>
      <c r="M28" s="930"/>
      <c r="N28" s="930"/>
      <c r="O28" s="957">
        <f>+H28/L28</f>
        <v>604441.84931506845</v>
      </c>
      <c r="P28" s="957" t="e">
        <f>+O28*(#REF!-#REF!+1)</f>
        <v>#REF!</v>
      </c>
    </row>
    <row r="29" spans="2:16" s="913" customFormat="1" ht="14.1" customHeight="1" x14ac:dyDescent="0.2">
      <c r="B29" s="933"/>
      <c r="C29" s="926">
        <v>44285</v>
      </c>
      <c r="D29" s="926">
        <v>45715</v>
      </c>
      <c r="E29" s="927" t="s">
        <v>319</v>
      </c>
      <c r="F29" s="927" t="s">
        <v>270</v>
      </c>
      <c r="G29" s="953">
        <v>1750962500</v>
      </c>
      <c r="H29" s="953">
        <f>((SUM(G29:$G$31))*K29/365*L29)</f>
        <v>108799532.87671232</v>
      </c>
      <c r="I29" s="953">
        <f t="shared" si="3"/>
        <v>10879953.287671233</v>
      </c>
      <c r="J29" s="953">
        <f t="shared" si="1"/>
        <v>1870641986.1643836</v>
      </c>
      <c r="K29" s="937">
        <v>6.3E-2</v>
      </c>
      <c r="L29" s="929">
        <f>+D29-D28</f>
        <v>180</v>
      </c>
      <c r="M29" s="930"/>
      <c r="N29" s="930"/>
      <c r="O29" s="956"/>
      <c r="P29" s="957"/>
    </row>
    <row r="30" spans="2:16" s="913" customFormat="1" ht="14.1" hidden="1" customHeight="1" x14ac:dyDescent="0.2">
      <c r="B30" s="933"/>
      <c r="C30" s="926">
        <v>44285</v>
      </c>
      <c r="D30" s="926">
        <v>45895</v>
      </c>
      <c r="E30" s="927" t="s">
        <v>319</v>
      </c>
      <c r="F30" s="927" t="s">
        <v>270</v>
      </c>
      <c r="G30" s="953"/>
      <c r="H30" s="953">
        <f>((SUM(G30:$G$31))*K30/365*L30)</f>
        <v>54399766.438356161</v>
      </c>
      <c r="I30" s="953">
        <f t="shared" si="3"/>
        <v>5439976.6438356163</v>
      </c>
      <c r="J30" s="953">
        <f t="shared" si="1"/>
        <v>59839743.08219178</v>
      </c>
      <c r="K30" s="937">
        <v>6.3E-2</v>
      </c>
      <c r="L30" s="929">
        <f>+D30-D29</f>
        <v>180</v>
      </c>
      <c r="M30" s="930"/>
      <c r="N30" s="930"/>
      <c r="O30" s="956"/>
      <c r="P30" s="957"/>
    </row>
    <row r="31" spans="2:16" s="913" customFormat="1" ht="14.1" customHeight="1" x14ac:dyDescent="0.2">
      <c r="B31" s="933"/>
      <c r="C31" s="926">
        <v>44285</v>
      </c>
      <c r="D31" s="926">
        <v>46085</v>
      </c>
      <c r="E31" s="927" t="s">
        <v>319</v>
      </c>
      <c r="F31" s="927" t="s">
        <v>270</v>
      </c>
      <c r="G31" s="953">
        <v>1750962500</v>
      </c>
      <c r="H31" s="953">
        <f>((SUM(G31:$G$31))*K31/365*L31)</f>
        <v>57421975.684931502</v>
      </c>
      <c r="I31" s="953">
        <f t="shared" si="3"/>
        <v>5742197.5684931502</v>
      </c>
      <c r="J31" s="953">
        <f t="shared" si="1"/>
        <v>1814126673.2534246</v>
      </c>
      <c r="K31" s="937">
        <v>6.3E-2</v>
      </c>
      <c r="L31" s="929">
        <f>+D31-D30</f>
        <v>190</v>
      </c>
      <c r="M31" s="930"/>
      <c r="N31" s="930"/>
      <c r="O31" s="956"/>
      <c r="P31" s="957"/>
    </row>
    <row r="32" spans="2:16" s="913" customFormat="1" ht="14.1" customHeight="1" x14ac:dyDescent="0.2">
      <c r="B32" s="947" t="s">
        <v>271</v>
      </c>
      <c r="C32" s="948"/>
      <c r="D32" s="948"/>
      <c r="E32" s="948"/>
      <c r="F32" s="949"/>
      <c r="G32" s="953">
        <f>+SUM(G28:G31)</f>
        <v>3501925000</v>
      </c>
      <c r="H32" s="953">
        <f>+SUM(H28:H31)</f>
        <v>329420807.87671232</v>
      </c>
      <c r="I32" s="953">
        <f t="shared" si="3"/>
        <v>32942080.787671234</v>
      </c>
      <c r="J32" s="953">
        <f>+SUM(J28:J31)</f>
        <v>3864287888.6643839</v>
      </c>
      <c r="K32" s="937">
        <f>+((O32*365)/G32)</f>
        <v>6.2999999999999987E-2</v>
      </c>
      <c r="L32" s="929"/>
      <c r="M32" s="929"/>
      <c r="N32" s="929"/>
      <c r="O32" s="953">
        <f>+SUM(O28:O31)</f>
        <v>604441.84931506845</v>
      </c>
      <c r="P32" s="953" t="e">
        <f>+SUM(P28:P31)</f>
        <v>#REF!</v>
      </c>
    </row>
    <row r="33" spans="1:17" s="913" customFormat="1" ht="14.25" x14ac:dyDescent="0.2">
      <c r="B33" s="944" t="s">
        <v>334</v>
      </c>
      <c r="C33" s="945"/>
      <c r="D33" s="945"/>
      <c r="E33" s="945"/>
      <c r="F33" s="946"/>
      <c r="G33" s="954">
        <f>+G27+G32</f>
        <v>23806325000</v>
      </c>
      <c r="H33" s="954">
        <f>+H27+H32</f>
        <v>1004615775</v>
      </c>
      <c r="I33" s="954">
        <f>+I27+I32</f>
        <v>100461577.50000001</v>
      </c>
      <c r="J33" s="954">
        <f>+J27+J32</f>
        <v>24911402352.5</v>
      </c>
      <c r="K33" s="943">
        <f>+((O33*365)/G33)</f>
        <v>6.6779170031493737E-2</v>
      </c>
      <c r="L33" s="938"/>
      <c r="M33" s="938"/>
      <c r="N33" s="938"/>
      <c r="O33" s="954">
        <f>+O27+O32</f>
        <v>4355525</v>
      </c>
      <c r="P33" s="954" t="e">
        <f>+P27+P32</f>
        <v>#REF!</v>
      </c>
    </row>
    <row r="34" spans="1:17" s="913" customFormat="1" ht="14.1" customHeight="1" x14ac:dyDescent="0.2">
      <c r="B34" s="939" t="s">
        <v>392</v>
      </c>
      <c r="C34" s="926">
        <v>45355</v>
      </c>
      <c r="D34" s="926">
        <f>+C34+180</f>
        <v>45535</v>
      </c>
      <c r="E34" s="927" t="s">
        <v>335</v>
      </c>
      <c r="F34" s="927" t="s">
        <v>315</v>
      </c>
      <c r="G34" s="970">
        <v>9000000000</v>
      </c>
      <c r="H34" s="970">
        <f>(G34*K34/365*L34)</f>
        <v>310684931.50684935</v>
      </c>
      <c r="I34" s="953">
        <f>+H34*0.1</f>
        <v>31068493.150684938</v>
      </c>
      <c r="J34" s="953">
        <f t="shared" ref="J34:J51" si="4">+H34+G34+I34</f>
        <v>9341753424.6575336</v>
      </c>
      <c r="K34" s="976">
        <v>7.0000000000000007E-2</v>
      </c>
      <c r="L34" s="929">
        <f>+D34-C34</f>
        <v>180</v>
      </c>
      <c r="M34" s="930"/>
      <c r="N34" s="930"/>
      <c r="O34" s="957">
        <f>+H34/L34</f>
        <v>1726027.3972602743</v>
      </c>
      <c r="P34" s="957" t="e">
        <f>+O34*(#REF!-#REF!+1)</f>
        <v>#REF!</v>
      </c>
    </row>
    <row r="35" spans="1:17" s="913" customFormat="1" ht="14.1" customHeight="1" x14ac:dyDescent="0.2">
      <c r="B35" s="1016"/>
      <c r="C35" s="926">
        <v>45391</v>
      </c>
      <c r="D35" s="926">
        <f>+C35+180</f>
        <v>45571</v>
      </c>
      <c r="E35" s="927" t="s">
        <v>335</v>
      </c>
      <c r="F35" s="282" t="s">
        <v>315</v>
      </c>
      <c r="G35" s="737">
        <v>6000000000</v>
      </c>
      <c r="H35" s="737">
        <f>(G35*K35/365*L35)</f>
        <v>201205479.4520548</v>
      </c>
      <c r="I35" s="1026">
        <f>+H35*0.1</f>
        <v>20120547.94520548</v>
      </c>
      <c r="J35" s="1026">
        <f t="shared" si="4"/>
        <v>6221326027.3972607</v>
      </c>
      <c r="K35" s="976">
        <v>6.8000000000000005E-2</v>
      </c>
      <c r="L35" s="929">
        <f>+D35-C35</f>
        <v>180</v>
      </c>
      <c r="M35" s="930"/>
      <c r="N35" s="930"/>
      <c r="O35" s="957">
        <f>+H35/L35</f>
        <v>1117808.2191780822</v>
      </c>
      <c r="P35" s="957" t="e">
        <f>+O35*(#REF!-#REF!+1)</f>
        <v>#REF!</v>
      </c>
    </row>
    <row r="36" spans="1:17" s="913" customFormat="1" ht="14.1" customHeight="1" x14ac:dyDescent="0.2">
      <c r="B36" s="933"/>
      <c r="C36" s="926">
        <v>45399</v>
      </c>
      <c r="D36" s="926">
        <f>+C36+143</f>
        <v>45542</v>
      </c>
      <c r="E36" s="927" t="s">
        <v>335</v>
      </c>
      <c r="F36" s="282" t="s">
        <v>315</v>
      </c>
      <c r="G36" s="737">
        <v>7000000000</v>
      </c>
      <c r="H36" s="737">
        <f>(G36*K36/365*L36)</f>
        <v>186487671.23287675</v>
      </c>
      <c r="I36" s="1026">
        <f t="shared" si="3"/>
        <v>18648767.123287674</v>
      </c>
      <c r="J36" s="1026">
        <f t="shared" si="4"/>
        <v>7205136438.356164</v>
      </c>
      <c r="K36" s="976">
        <v>6.8000000000000005E-2</v>
      </c>
      <c r="L36" s="929">
        <f>+D36-C36</f>
        <v>143</v>
      </c>
      <c r="M36" s="930"/>
      <c r="N36" s="930"/>
      <c r="O36" s="957">
        <f>+H36/L36</f>
        <v>1304109.5890410962</v>
      </c>
      <c r="P36" s="957" t="e">
        <f>+O36*(#REF!-#REF!+1)</f>
        <v>#REF!</v>
      </c>
    </row>
    <row r="37" spans="1:17" s="913" customFormat="1" ht="14.25" x14ac:dyDescent="0.2">
      <c r="B37" s="944" t="s">
        <v>363</v>
      </c>
      <c r="C37" s="945"/>
      <c r="D37" s="945"/>
      <c r="E37" s="945"/>
      <c r="F37" s="946"/>
      <c r="G37" s="954">
        <f>SUM(G34:G36)</f>
        <v>22000000000</v>
      </c>
      <c r="H37" s="954">
        <f>SUM(H34:H36)</f>
        <v>698378082.19178092</v>
      </c>
      <c r="I37" s="954">
        <f>SUM(I34:I36)</f>
        <v>69837808.219178095</v>
      </c>
      <c r="J37" s="954">
        <f>SUM(J34:J36)</f>
        <v>22768215890.410957</v>
      </c>
      <c r="K37" s="943">
        <f>+((O37*365)/G37)</f>
        <v>6.8818181818181834E-2</v>
      </c>
      <c r="L37" s="938"/>
      <c r="M37" s="938"/>
      <c r="N37" s="938"/>
      <c r="O37" s="954">
        <f>SUM(O34:O36)</f>
        <v>4147945.2054794524</v>
      </c>
      <c r="P37" s="954" t="e">
        <f>SUM(P34:P36)</f>
        <v>#REF!</v>
      </c>
    </row>
    <row r="38" spans="1:17" ht="14.1" hidden="1" customHeight="1" x14ac:dyDescent="0.2">
      <c r="C38" s="979">
        <v>44162</v>
      </c>
      <c r="D38" s="926">
        <v>45532</v>
      </c>
      <c r="E38" s="927" t="s">
        <v>123</v>
      </c>
      <c r="F38" s="927" t="s">
        <v>217</v>
      </c>
      <c r="G38" s="953"/>
      <c r="H38" s="953">
        <f>(SUM(G38:$G$41))*K38/365*L38</f>
        <v>112191780.82191782</v>
      </c>
      <c r="I38" s="953">
        <f t="shared" si="3"/>
        <v>11219178.082191782</v>
      </c>
      <c r="J38" s="953">
        <f t="shared" si="4"/>
        <v>123410958.9041096</v>
      </c>
      <c r="K38" s="937">
        <v>7.4999999999999997E-2</v>
      </c>
      <c r="L38" s="929">
        <v>182</v>
      </c>
      <c r="M38" s="930" t="e">
        <f>+#REF!-C38-1</f>
        <v>#REF!</v>
      </c>
      <c r="N38" s="930" t="e">
        <f>+D38-#REF!-1</f>
        <v>#REF!</v>
      </c>
      <c r="O38" s="956">
        <f>+H38/L38</f>
        <v>616438.35616438359</v>
      </c>
      <c r="P38" s="957" t="e">
        <f>+O38*(#REF!-#REF!+1)</f>
        <v>#REF!</v>
      </c>
      <c r="Q38" s="859"/>
    </row>
    <row r="39" spans="1:17" ht="14.1" customHeight="1" x14ac:dyDescent="0.2">
      <c r="B39" s="939" t="s">
        <v>343</v>
      </c>
      <c r="C39" s="979">
        <v>44162</v>
      </c>
      <c r="D39" s="926">
        <v>45714</v>
      </c>
      <c r="E39" s="927" t="s">
        <v>123</v>
      </c>
      <c r="F39" s="927" t="s">
        <v>217</v>
      </c>
      <c r="G39" s="953">
        <v>1500000000</v>
      </c>
      <c r="H39" s="953">
        <f>(SUM(G39:$G$41))*K39/365*L39</f>
        <v>112191780.82191782</v>
      </c>
      <c r="I39" s="953">
        <f t="shared" si="3"/>
        <v>11219178.082191782</v>
      </c>
      <c r="J39" s="953">
        <f t="shared" si="4"/>
        <v>1623410958.9041095</v>
      </c>
      <c r="K39" s="937">
        <v>7.4999999999999997E-2</v>
      </c>
      <c r="L39" s="929">
        <v>182</v>
      </c>
      <c r="M39" s="930" t="e">
        <f>+#REF!-C39-1</f>
        <v>#REF!</v>
      </c>
      <c r="N39" s="930" t="e">
        <f>+D39-#REF!-1</f>
        <v>#REF!</v>
      </c>
      <c r="O39" s="956"/>
      <c r="P39" s="957"/>
      <c r="Q39" s="859"/>
    </row>
    <row r="40" spans="1:17" ht="14.1" hidden="1" customHeight="1" x14ac:dyDescent="0.2">
      <c r="B40" s="934"/>
      <c r="C40" s="979">
        <v>44162</v>
      </c>
      <c r="D40" s="926">
        <v>45896</v>
      </c>
      <c r="E40" s="927" t="s">
        <v>123</v>
      </c>
      <c r="F40" s="927" t="s">
        <v>217</v>
      </c>
      <c r="G40" s="953"/>
      <c r="H40" s="953">
        <f>(SUM(G40:$G$41))*K40/365*L40</f>
        <v>56095890.410958908</v>
      </c>
      <c r="I40" s="953">
        <f t="shared" si="3"/>
        <v>5609589.041095891</v>
      </c>
      <c r="J40" s="953">
        <f t="shared" si="4"/>
        <v>61705479.452054799</v>
      </c>
      <c r="K40" s="937">
        <v>7.4999999999999997E-2</v>
      </c>
      <c r="L40" s="929">
        <v>182</v>
      </c>
      <c r="M40" s="930" t="e">
        <f>+#REF!-C40-1</f>
        <v>#REF!</v>
      </c>
      <c r="N40" s="930" t="e">
        <f>+D40-#REF!-1</f>
        <v>#REF!</v>
      </c>
      <c r="O40" s="956"/>
      <c r="P40" s="957"/>
      <c r="Q40" s="859"/>
    </row>
    <row r="41" spans="1:17" ht="14.1" customHeight="1" x14ac:dyDescent="0.2">
      <c r="B41" s="919"/>
      <c r="C41" s="979">
        <v>44162</v>
      </c>
      <c r="D41" s="926">
        <v>46078</v>
      </c>
      <c r="E41" s="927" t="s">
        <v>123</v>
      </c>
      <c r="F41" s="927" t="s">
        <v>217</v>
      </c>
      <c r="G41" s="953">
        <v>1500000000</v>
      </c>
      <c r="H41" s="953">
        <f>(SUM(G41:$G$41))*K41/365*L41</f>
        <v>56095890.410958908</v>
      </c>
      <c r="I41" s="953">
        <f t="shared" si="3"/>
        <v>5609589.041095891</v>
      </c>
      <c r="J41" s="953">
        <f t="shared" si="4"/>
        <v>1561705479.452055</v>
      </c>
      <c r="K41" s="937">
        <v>7.4999999999999997E-2</v>
      </c>
      <c r="L41" s="929">
        <v>182</v>
      </c>
      <c r="M41" s="930" t="e">
        <f>+#REF!-C41-1</f>
        <v>#REF!</v>
      </c>
      <c r="N41" s="930" t="e">
        <f>+D41-#REF!-1</f>
        <v>#REF!</v>
      </c>
      <c r="O41" s="956"/>
      <c r="P41" s="957"/>
    </row>
    <row r="42" spans="1:17" ht="14.25" x14ac:dyDescent="0.2">
      <c r="B42" s="947" t="s">
        <v>337</v>
      </c>
      <c r="C42" s="948"/>
      <c r="D42" s="948"/>
      <c r="E42" s="948"/>
      <c r="F42" s="949"/>
      <c r="G42" s="953">
        <f>+SUM(G38:G41)</f>
        <v>3000000000</v>
      </c>
      <c r="H42" s="953">
        <f>+SUM(H38:H41)</f>
        <v>336575342.46575344</v>
      </c>
      <c r="I42" s="953">
        <f t="shared" si="3"/>
        <v>33657534.246575348</v>
      </c>
      <c r="J42" s="953">
        <f t="shared" si="4"/>
        <v>3370232876.7123289</v>
      </c>
      <c r="K42" s="937">
        <f>+((O42*365)/G42)</f>
        <v>7.4999999999999997E-2</v>
      </c>
      <c r="L42" s="929"/>
      <c r="M42" s="929"/>
      <c r="N42" s="929"/>
      <c r="O42" s="953">
        <f>+SUM(O38:O41)</f>
        <v>616438.35616438359</v>
      </c>
      <c r="P42" s="953" t="e">
        <f>+SUM(P38:P41)</f>
        <v>#REF!</v>
      </c>
    </row>
    <row r="43" spans="1:17" ht="14.1" hidden="1" customHeight="1" x14ac:dyDescent="0.2">
      <c r="B43" s="919"/>
      <c r="C43" s="979">
        <v>45282</v>
      </c>
      <c r="D43" s="926">
        <v>45462</v>
      </c>
      <c r="E43" s="980" t="s">
        <v>123</v>
      </c>
      <c r="F43" s="980" t="s">
        <v>218</v>
      </c>
      <c r="G43" s="953"/>
      <c r="H43" s="970">
        <f>G43*K43/365*L43</f>
        <v>0</v>
      </c>
      <c r="I43" s="953">
        <f t="shared" si="3"/>
        <v>0</v>
      </c>
      <c r="J43" s="953">
        <f t="shared" si="4"/>
        <v>0</v>
      </c>
      <c r="K43" s="976">
        <v>7.9000000000000001E-2</v>
      </c>
      <c r="L43" s="929">
        <f>+D43-C43</f>
        <v>180</v>
      </c>
      <c r="M43" s="930" t="e">
        <f>+#REF!-C43-1</f>
        <v>#REF!</v>
      </c>
      <c r="N43" s="930">
        <v>266</v>
      </c>
      <c r="O43" s="956">
        <f>+H43/L43</f>
        <v>0</v>
      </c>
      <c r="P43" s="957" t="e">
        <f>+O43*(#REF!-#REF!+1)</f>
        <v>#REF!</v>
      </c>
    </row>
    <row r="44" spans="1:17" ht="14.1" hidden="1" customHeight="1" x14ac:dyDescent="0.2">
      <c r="B44" s="919"/>
      <c r="C44" s="979">
        <v>45288</v>
      </c>
      <c r="D44" s="926">
        <v>45468</v>
      </c>
      <c r="E44" s="980" t="s">
        <v>123</v>
      </c>
      <c r="F44" s="980" t="s">
        <v>218</v>
      </c>
      <c r="G44" s="953"/>
      <c r="H44" s="970">
        <f>G44*K44/365*L44</f>
        <v>0</v>
      </c>
      <c r="I44" s="953">
        <f t="shared" si="3"/>
        <v>0</v>
      </c>
      <c r="J44" s="953">
        <f t="shared" si="4"/>
        <v>0</v>
      </c>
      <c r="K44" s="976">
        <v>7.9000000000000001E-2</v>
      </c>
      <c r="L44" s="929">
        <f>+D44-C44</f>
        <v>180</v>
      </c>
      <c r="M44" s="930" t="e">
        <f>+#REF!-C44-1</f>
        <v>#REF!</v>
      </c>
      <c r="N44" s="930">
        <v>266</v>
      </c>
      <c r="O44" s="956">
        <f>+H44/L44</f>
        <v>0</v>
      </c>
      <c r="P44" s="957" t="e">
        <f>+O44*(#REF!-#REF!+1)</f>
        <v>#REF!</v>
      </c>
    </row>
    <row r="45" spans="1:17" s="913" customFormat="1" ht="14.1" hidden="1" customHeight="1" x14ac:dyDescent="0.2">
      <c r="A45" s="859"/>
      <c r="B45" s="947" t="s">
        <v>336</v>
      </c>
      <c r="C45" s="948"/>
      <c r="D45" s="948"/>
      <c r="E45" s="948"/>
      <c r="F45" s="949"/>
      <c r="G45" s="953">
        <f>+SUM(G43:G44)</f>
        <v>0</v>
      </c>
      <c r="H45" s="953">
        <f>+SUM(H43:H44)</f>
        <v>0</v>
      </c>
      <c r="I45" s="953">
        <f t="shared" si="3"/>
        <v>0</v>
      </c>
      <c r="J45" s="953">
        <f t="shared" si="4"/>
        <v>0</v>
      </c>
      <c r="K45" s="937" t="e">
        <f>+((O45*365)/G45)</f>
        <v>#DIV/0!</v>
      </c>
      <c r="L45" s="929"/>
      <c r="M45" s="929"/>
      <c r="N45" s="929"/>
      <c r="O45" s="953">
        <f>+SUM(O43:O44)</f>
        <v>0</v>
      </c>
      <c r="P45" s="953" t="e">
        <f>+SUM(P43:P44)</f>
        <v>#REF!</v>
      </c>
    </row>
    <row r="46" spans="1:17" s="913" customFormat="1" ht="14.1" customHeight="1" x14ac:dyDescent="0.2">
      <c r="A46" s="859"/>
      <c r="B46" s="919"/>
      <c r="C46" s="979">
        <v>45387</v>
      </c>
      <c r="D46" s="926">
        <f>+C46+180</f>
        <v>45567</v>
      </c>
      <c r="E46" s="980" t="s">
        <v>123</v>
      </c>
      <c r="F46" s="736" t="s">
        <v>315</v>
      </c>
      <c r="G46" s="737">
        <v>14000000000</v>
      </c>
      <c r="H46" s="737">
        <f>G46*K46/365*L46</f>
        <v>466027397.26027399</v>
      </c>
      <c r="I46" s="1026">
        <f t="shared" si="3"/>
        <v>46602739.726027399</v>
      </c>
      <c r="J46" s="1026">
        <f>+H46+G46+I46</f>
        <v>14512630136.986301</v>
      </c>
      <c r="K46" s="976">
        <v>6.7500000000000004E-2</v>
      </c>
      <c r="L46" s="929">
        <f>+D46-C46</f>
        <v>180</v>
      </c>
      <c r="M46" s="930" t="e">
        <f>+#REF!-C46-1</f>
        <v>#REF!</v>
      </c>
      <c r="N46" s="930">
        <v>266</v>
      </c>
      <c r="O46" s="956">
        <f>+H46/L46</f>
        <v>2589041.0958904112</v>
      </c>
      <c r="P46" s="957" t="e">
        <f>+O46*(#REF!-#REF!+1)</f>
        <v>#REF!</v>
      </c>
    </row>
    <row r="47" spans="1:17" s="913" customFormat="1" ht="14.1" customHeight="1" x14ac:dyDescent="0.2">
      <c r="A47" s="859"/>
      <c r="B47" s="919"/>
      <c r="C47" s="979">
        <v>45392</v>
      </c>
      <c r="D47" s="926">
        <f>+C47+180</f>
        <v>45572</v>
      </c>
      <c r="E47" s="980" t="s">
        <v>123</v>
      </c>
      <c r="F47" s="736" t="s">
        <v>315</v>
      </c>
      <c r="G47" s="737">
        <v>7000000000</v>
      </c>
      <c r="H47" s="737">
        <f>G47*K47/365*L47</f>
        <v>233013698.630137</v>
      </c>
      <c r="I47" s="1026">
        <f t="shared" si="3"/>
        <v>23301369.8630137</v>
      </c>
      <c r="J47" s="1026">
        <f>+H47+G47+I47</f>
        <v>7256315068.4931507</v>
      </c>
      <c r="K47" s="976">
        <v>6.7500000000000004E-2</v>
      </c>
      <c r="L47" s="929">
        <f>+D47-C47</f>
        <v>180</v>
      </c>
      <c r="M47" s="930" t="e">
        <f>+#REF!-C47-1</f>
        <v>#REF!</v>
      </c>
      <c r="N47" s="930">
        <v>266</v>
      </c>
      <c r="O47" s="956">
        <f>+H47/L47</f>
        <v>1294520.5479452056</v>
      </c>
      <c r="P47" s="957" t="e">
        <f>+O47*(#REF!-#REF!+1)</f>
        <v>#REF!</v>
      </c>
    </row>
    <row r="48" spans="1:17" s="913" customFormat="1" ht="14.1" customHeight="1" x14ac:dyDescent="0.2">
      <c r="A48" s="859"/>
      <c r="B48" s="919"/>
      <c r="C48" s="979">
        <v>45397</v>
      </c>
      <c r="D48" s="926">
        <f>+C48+120</f>
        <v>45517</v>
      </c>
      <c r="E48" s="980" t="s">
        <v>123</v>
      </c>
      <c r="F48" s="736" t="s">
        <v>315</v>
      </c>
      <c r="G48" s="737">
        <v>6000000000</v>
      </c>
      <c r="H48" s="737">
        <f>G48*K48/365*L48</f>
        <v>133150684.93150684</v>
      </c>
      <c r="I48" s="1026">
        <f t="shared" si="3"/>
        <v>13315068.493150685</v>
      </c>
      <c r="J48" s="1026">
        <f>+H48+G48+I48</f>
        <v>6146465753.4246578</v>
      </c>
      <c r="K48" s="976">
        <v>6.7500000000000004E-2</v>
      </c>
      <c r="L48" s="929">
        <f>+D48-C48</f>
        <v>120</v>
      </c>
      <c r="M48" s="930" t="e">
        <f>+#REF!-C48-1</f>
        <v>#REF!</v>
      </c>
      <c r="N48" s="930">
        <v>266</v>
      </c>
      <c r="O48" s="956">
        <f>+H48/L48</f>
        <v>1109589.0410958903</v>
      </c>
      <c r="P48" s="957" t="e">
        <f>+O48*(#REF!-#REF!+1)</f>
        <v>#REF!</v>
      </c>
    </row>
    <row r="49" spans="1:16" s="913" customFormat="1" ht="14.1" customHeight="1" x14ac:dyDescent="0.2">
      <c r="A49" s="859"/>
      <c r="B49" s="919"/>
      <c r="C49" s="979">
        <v>45401</v>
      </c>
      <c r="D49" s="926">
        <f>+C49+152</f>
        <v>45553</v>
      </c>
      <c r="E49" s="980" t="s">
        <v>123</v>
      </c>
      <c r="F49" s="736" t="s">
        <v>315</v>
      </c>
      <c r="G49" s="737">
        <v>5000000000</v>
      </c>
      <c r="H49" s="737">
        <f>G49*K49/365*L49</f>
        <v>140547945.20547944</v>
      </c>
      <c r="I49" s="1026">
        <f t="shared" si="3"/>
        <v>14054794.520547945</v>
      </c>
      <c r="J49" s="1026">
        <f>+H49+G49+I49</f>
        <v>5154602739.7260275</v>
      </c>
      <c r="K49" s="976">
        <v>6.7500000000000004E-2</v>
      </c>
      <c r="L49" s="929">
        <f>+D49-C49</f>
        <v>152</v>
      </c>
      <c r="M49" s="930" t="e">
        <f>+#REF!-C49-1</f>
        <v>#REF!</v>
      </c>
      <c r="N49" s="930">
        <v>266</v>
      </c>
      <c r="O49" s="956">
        <f>+H49/L49</f>
        <v>924657.53424657532</v>
      </c>
      <c r="P49" s="957" t="e">
        <f>+O49*(#REF!-#REF!+1)</f>
        <v>#REF!</v>
      </c>
    </row>
    <row r="50" spans="1:16" s="913" customFormat="1" ht="14.1" customHeight="1" x14ac:dyDescent="0.2">
      <c r="A50" s="859"/>
      <c r="B50" s="919"/>
      <c r="C50" s="979">
        <v>45404</v>
      </c>
      <c r="D50" s="926">
        <f>+C50+152</f>
        <v>45556</v>
      </c>
      <c r="E50" s="980" t="s">
        <v>123</v>
      </c>
      <c r="F50" s="736" t="s">
        <v>315</v>
      </c>
      <c r="G50" s="737">
        <v>5000000000</v>
      </c>
      <c r="H50" s="737">
        <f>G50*K50/365*L50</f>
        <v>140547945.20547944</v>
      </c>
      <c r="I50" s="1026">
        <f t="shared" si="3"/>
        <v>14054794.520547945</v>
      </c>
      <c r="J50" s="1026">
        <f>+H50+G50+I50</f>
        <v>5154602739.7260275</v>
      </c>
      <c r="K50" s="976">
        <v>6.7500000000000004E-2</v>
      </c>
      <c r="L50" s="929">
        <f>+D50-C50</f>
        <v>152</v>
      </c>
      <c r="M50" s="930" t="e">
        <f>+#REF!-C50-1</f>
        <v>#REF!</v>
      </c>
      <c r="N50" s="930">
        <v>266</v>
      </c>
      <c r="O50" s="956">
        <f>+H50/L50</f>
        <v>924657.53424657532</v>
      </c>
      <c r="P50" s="957" t="e">
        <f>+O50*(#REF!-#REF!+1)</f>
        <v>#REF!</v>
      </c>
    </row>
    <row r="51" spans="1:16" s="913" customFormat="1" ht="14.1" customHeight="1" x14ac:dyDescent="0.2">
      <c r="A51" s="859"/>
      <c r="B51" s="947" t="s">
        <v>314</v>
      </c>
      <c r="C51" s="948"/>
      <c r="D51" s="948"/>
      <c r="E51" s="948"/>
      <c r="F51" s="949"/>
      <c r="G51" s="953">
        <f>+SUM(G46:G50)</f>
        <v>37000000000</v>
      </c>
      <c r="H51" s="953">
        <f>+SUM(H46:H50)</f>
        <v>1113287671.2328768</v>
      </c>
      <c r="I51" s="953">
        <f t="shared" si="3"/>
        <v>111328767.12328768</v>
      </c>
      <c r="J51" s="953">
        <f t="shared" si="4"/>
        <v>38224616438.356171</v>
      </c>
      <c r="K51" s="937">
        <f>+((O51*365)/G51)</f>
        <v>6.7500000000000004E-2</v>
      </c>
      <c r="L51" s="929"/>
      <c r="M51" s="930"/>
      <c r="N51" s="930"/>
      <c r="O51" s="953">
        <f>+SUM(O46:O50)</f>
        <v>6842465.7534246575</v>
      </c>
      <c r="P51" s="953" t="e">
        <f>+SUM(P46:P50)</f>
        <v>#REF!</v>
      </c>
    </row>
    <row r="52" spans="1:16" s="913" customFormat="1" ht="14.1" customHeight="1" x14ac:dyDescent="0.2">
      <c r="A52" s="859"/>
      <c r="B52" s="944" t="s">
        <v>338</v>
      </c>
      <c r="C52" s="945"/>
      <c r="D52" s="945"/>
      <c r="E52" s="945"/>
      <c r="F52" s="946"/>
      <c r="G52" s="954">
        <f>+G45+G42+G51</f>
        <v>40000000000</v>
      </c>
      <c r="H52" s="954">
        <f>+H45+H42+H51</f>
        <v>1449863013.6986303</v>
      </c>
      <c r="I52" s="954">
        <f>+I45+I42+I51</f>
        <v>144986301.36986303</v>
      </c>
      <c r="J52" s="954">
        <f>+J45+J42+J51</f>
        <v>41594849315.068497</v>
      </c>
      <c r="K52" s="943">
        <f>+((O52*365)/G52)</f>
        <v>6.8062499999999998E-2</v>
      </c>
      <c r="L52" s="938"/>
      <c r="M52" s="938"/>
      <c r="N52" s="938"/>
      <c r="O52" s="954">
        <f>+O45+O42+O51</f>
        <v>7458904.1095890412</v>
      </c>
      <c r="P52" s="954" t="e">
        <f>+P45+P42+P51</f>
        <v>#REF!</v>
      </c>
    </row>
    <row r="53" spans="1:16" s="913" customFormat="1" ht="14.1" customHeight="1" x14ac:dyDescent="0.2">
      <c r="B53" s="939" t="s">
        <v>344</v>
      </c>
      <c r="C53" s="926">
        <v>45390</v>
      </c>
      <c r="D53" s="926">
        <f>+C53+120</f>
        <v>45510</v>
      </c>
      <c r="E53" s="927" t="s">
        <v>323</v>
      </c>
      <c r="F53" s="927" t="s">
        <v>315</v>
      </c>
      <c r="G53" s="970">
        <v>4500000000</v>
      </c>
      <c r="H53" s="970">
        <f>(G53*K53/365*L53)</f>
        <v>99123287.671232864</v>
      </c>
      <c r="I53" s="953">
        <f>+H53*0.1</f>
        <v>9912328.7671232875</v>
      </c>
      <c r="J53" s="953">
        <f>+H53+G53+I53</f>
        <v>4609035616.4383564</v>
      </c>
      <c r="K53" s="976">
        <v>6.7000000000000004E-2</v>
      </c>
      <c r="L53" s="929">
        <f>+D53-C53</f>
        <v>120</v>
      </c>
      <c r="M53" s="930" t="e">
        <f>+#REF!-C53-1</f>
        <v>#REF!</v>
      </c>
      <c r="N53" s="930" t="e">
        <f>+D53-#REF!</f>
        <v>#REF!</v>
      </c>
      <c r="O53" s="956">
        <f>+H53/L53</f>
        <v>826027.39726027392</v>
      </c>
      <c r="P53" s="953" t="e">
        <f>+O53*(#REF!-#REF!+1)</f>
        <v>#REF!</v>
      </c>
    </row>
    <row r="54" spans="1:16" s="913" customFormat="1" ht="14.1" hidden="1" customHeight="1" x14ac:dyDescent="0.2">
      <c r="B54" s="1016">
        <f>+G55/$G$95</f>
        <v>1.0287075580468772E-2</v>
      </c>
      <c r="C54" s="1022"/>
      <c r="D54" s="1022"/>
      <c r="E54" s="1023"/>
      <c r="F54" s="1024"/>
      <c r="G54" s="970"/>
      <c r="H54" s="970"/>
      <c r="I54" s="970"/>
      <c r="J54" s="970"/>
      <c r="K54" s="976"/>
      <c r="L54" s="929"/>
      <c r="M54" s="930"/>
      <c r="N54" s="930"/>
      <c r="O54" s="956"/>
      <c r="P54" s="953"/>
    </row>
    <row r="55" spans="1:16" s="913" customFormat="1" ht="14.1" customHeight="1" x14ac:dyDescent="0.2">
      <c r="A55" s="859"/>
      <c r="B55" s="944" t="s">
        <v>339</v>
      </c>
      <c r="C55" s="945"/>
      <c r="D55" s="945"/>
      <c r="E55" s="945"/>
      <c r="F55" s="946"/>
      <c r="G55" s="954">
        <f>+SUM(G53:G53)</f>
        <v>4500000000</v>
      </c>
      <c r="H55" s="954">
        <f>+SUM(H53:H53)</f>
        <v>99123287.671232864</v>
      </c>
      <c r="I55" s="954">
        <f>+SUM(I53:I53)</f>
        <v>9912328.7671232875</v>
      </c>
      <c r="J55" s="954">
        <f>+SUM(J53:J53)</f>
        <v>4609035616.4383564</v>
      </c>
      <c r="K55" s="943">
        <f>+((O55*365)/G55)</f>
        <v>6.7000000000000004E-2</v>
      </c>
      <c r="L55" s="938"/>
      <c r="M55" s="938"/>
      <c r="N55" s="938"/>
      <c r="O55" s="954">
        <f>+SUM(O53:O54)</f>
        <v>826027.39726027392</v>
      </c>
      <c r="P55" s="954" t="e">
        <f>+SUM(P53:P54)</f>
        <v>#REF!</v>
      </c>
    </row>
    <row r="56" spans="1:16" s="913" customFormat="1" ht="14.1" hidden="1" customHeight="1" x14ac:dyDescent="0.2">
      <c r="B56" s="939" t="s">
        <v>367</v>
      </c>
      <c r="C56" s="926">
        <v>45271</v>
      </c>
      <c r="D56" s="926">
        <f>+C56+180</f>
        <v>45451</v>
      </c>
      <c r="E56" s="927" t="s">
        <v>323</v>
      </c>
      <c r="F56" s="927" t="s">
        <v>315</v>
      </c>
      <c r="G56" s="970"/>
      <c r="H56" s="970">
        <f>(G56*K56/365*L56)</f>
        <v>0</v>
      </c>
      <c r="I56" s="953">
        <f>+H56*0.1</f>
        <v>0</v>
      </c>
      <c r="J56" s="953">
        <f>+H56+G56+I56</f>
        <v>0</v>
      </c>
      <c r="K56" s="976">
        <v>7.9000000000000001E-2</v>
      </c>
      <c r="L56" s="929">
        <f>+D56-C56</f>
        <v>180</v>
      </c>
      <c r="M56" s="930" t="e">
        <f>+#REF!-C56-1</f>
        <v>#REF!</v>
      </c>
      <c r="N56" s="930" t="e">
        <f>+D56-#REF!</f>
        <v>#REF!</v>
      </c>
      <c r="O56" s="956">
        <f>+H56/L56</f>
        <v>0</v>
      </c>
      <c r="P56" s="953" t="e">
        <f>+O56*(#REF!-#REF!+1)</f>
        <v>#REF!</v>
      </c>
    </row>
    <row r="57" spans="1:16" s="913" customFormat="1" ht="14.1" hidden="1" customHeight="1" x14ac:dyDescent="0.2">
      <c r="B57" s="1016">
        <f>+G58/$G$95</f>
        <v>0</v>
      </c>
      <c r="C57" s="926">
        <v>45273</v>
      </c>
      <c r="D57" s="926">
        <v>45429</v>
      </c>
      <c r="E57" s="927" t="s">
        <v>323</v>
      </c>
      <c r="F57" s="927" t="s">
        <v>315</v>
      </c>
      <c r="G57" s="970"/>
      <c r="H57" s="970">
        <f>(G57*K57/365*L57)</f>
        <v>0</v>
      </c>
      <c r="I57" s="953">
        <f>+H57*0.1</f>
        <v>0</v>
      </c>
      <c r="J57" s="953">
        <f>+H57+G57+I57</f>
        <v>0</v>
      </c>
      <c r="K57" s="976">
        <v>7.9000000000000001E-2</v>
      </c>
      <c r="L57" s="929">
        <f>+D57-C57</f>
        <v>156</v>
      </c>
      <c r="M57" s="930" t="e">
        <f>+#REF!-C57-1</f>
        <v>#REF!</v>
      </c>
      <c r="N57" s="930" t="e">
        <f>+D57-#REF!</f>
        <v>#REF!</v>
      </c>
      <c r="O57" s="956">
        <f>+H57/L57</f>
        <v>0</v>
      </c>
      <c r="P57" s="953" t="e">
        <f>+O57*(#REF!-#REF!+1)</f>
        <v>#REF!</v>
      </c>
    </row>
    <row r="58" spans="1:16" s="913" customFormat="1" ht="14.1" hidden="1" customHeight="1" x14ac:dyDescent="0.2">
      <c r="A58" s="859"/>
      <c r="B58" s="944" t="s">
        <v>380</v>
      </c>
      <c r="C58" s="945"/>
      <c r="D58" s="945"/>
      <c r="E58" s="945"/>
      <c r="F58" s="946"/>
      <c r="G58" s="954">
        <f>+SUM(G56:G57)</f>
        <v>0</v>
      </c>
      <c r="H58" s="954">
        <f>+SUM(H56:H57)</f>
        <v>0</v>
      </c>
      <c r="I58" s="954">
        <f>+SUM(I56:I57)</f>
        <v>0</v>
      </c>
      <c r="J58" s="954">
        <f>+SUM(J56:J57)</f>
        <v>0</v>
      </c>
      <c r="K58" s="943" t="e">
        <f>+((O58*365)/G58)</f>
        <v>#DIV/0!</v>
      </c>
      <c r="L58" s="938"/>
      <c r="M58" s="938"/>
      <c r="N58" s="938"/>
      <c r="O58" s="954">
        <f>+SUM(O56:O57)</f>
        <v>0</v>
      </c>
      <c r="P58" s="954" t="e">
        <f>+SUM(P56:P57)</f>
        <v>#REF!</v>
      </c>
    </row>
    <row r="59" spans="1:16" s="913" customFormat="1" ht="14.1" customHeight="1" x14ac:dyDescent="0.2">
      <c r="B59" s="939" t="s">
        <v>405</v>
      </c>
      <c r="C59" s="926">
        <v>45404</v>
      </c>
      <c r="D59" s="926">
        <f>+C59+88</f>
        <v>45492</v>
      </c>
      <c r="E59" s="927" t="s">
        <v>323</v>
      </c>
      <c r="F59" s="927" t="s">
        <v>315</v>
      </c>
      <c r="G59" s="970">
        <v>35000000000</v>
      </c>
      <c r="H59" s="970">
        <f>(G59*K59/365*L59)</f>
        <v>590684931.50684929</v>
      </c>
      <c r="I59" s="953">
        <f>+H59*0.1</f>
        <v>59068493.15068493</v>
      </c>
      <c r="J59" s="953">
        <f>+H59+G59+I59</f>
        <v>35649753424.657539</v>
      </c>
      <c r="K59" s="976">
        <v>7.0000000000000007E-2</v>
      </c>
      <c r="L59" s="929">
        <f>+D59-C59</f>
        <v>88</v>
      </c>
      <c r="M59" s="930" t="e">
        <f>+#REF!-C59-1</f>
        <v>#REF!</v>
      </c>
      <c r="N59" s="930" t="e">
        <f>+D59-#REF!</f>
        <v>#REF!</v>
      </c>
      <c r="O59" s="956">
        <f>+H59/L59</f>
        <v>6712328.7671232875</v>
      </c>
      <c r="P59" s="953" t="e">
        <f>+O59*(#REF!-#REF!+1)</f>
        <v>#REF!</v>
      </c>
    </row>
    <row r="60" spans="1:16" s="913" customFormat="1" ht="14.1" hidden="1" customHeight="1" x14ac:dyDescent="0.2">
      <c r="B60" s="1016">
        <f>+G61/$G$95</f>
        <v>8.0010587848090439E-2</v>
      </c>
      <c r="C60" s="926"/>
      <c r="D60" s="926"/>
      <c r="E60" s="927"/>
      <c r="F60" s="927"/>
      <c r="G60" s="970"/>
      <c r="H60" s="970"/>
      <c r="I60" s="953"/>
      <c r="J60" s="953"/>
      <c r="K60" s="976"/>
      <c r="L60" s="929"/>
      <c r="M60" s="930"/>
      <c r="N60" s="930"/>
      <c r="O60" s="956"/>
      <c r="P60" s="953"/>
    </row>
    <row r="61" spans="1:16" s="913" customFormat="1" ht="14.1" customHeight="1" x14ac:dyDescent="0.2">
      <c r="A61" s="859"/>
      <c r="B61" s="944" t="s">
        <v>406</v>
      </c>
      <c r="C61" s="945"/>
      <c r="D61" s="945"/>
      <c r="E61" s="945"/>
      <c r="F61" s="946"/>
      <c r="G61" s="954">
        <f>+SUM(G59:G60)</f>
        <v>35000000000</v>
      </c>
      <c r="H61" s="954">
        <f>+SUM(H59:H60)</f>
        <v>590684931.50684929</v>
      </c>
      <c r="I61" s="954">
        <f>+SUM(I59:I60)</f>
        <v>59068493.15068493</v>
      </c>
      <c r="J61" s="954">
        <f>+SUM(J59:J60)</f>
        <v>35649753424.657539</v>
      </c>
      <c r="K61" s="943">
        <f>+((O61*365)/G61)</f>
        <v>7.0000000000000007E-2</v>
      </c>
      <c r="L61" s="938"/>
      <c r="M61" s="938"/>
      <c r="N61" s="938"/>
      <c r="O61" s="954">
        <f>+SUM(O59:O60)</f>
        <v>6712328.7671232875</v>
      </c>
      <c r="P61" s="954" t="e">
        <f>+SUM(P59:P60)</f>
        <v>#REF!</v>
      </c>
    </row>
    <row r="62" spans="1:16" s="913" customFormat="1" ht="14.1" customHeight="1" x14ac:dyDescent="0.2">
      <c r="B62" s="939" t="s">
        <v>345</v>
      </c>
      <c r="C62" s="926">
        <v>45328</v>
      </c>
      <c r="D62" s="926">
        <f>+C62+180</f>
        <v>45508</v>
      </c>
      <c r="E62" s="927" t="s">
        <v>324</v>
      </c>
      <c r="F62" s="927" t="s">
        <v>340</v>
      </c>
      <c r="G62" s="970">
        <v>4516589723</v>
      </c>
      <c r="H62" s="953">
        <f>(G62*K62/365*L62)</f>
        <v>162597230.028</v>
      </c>
      <c r="I62" s="953">
        <f t="shared" ref="I62:I89" si="5">+H62*0.1</f>
        <v>16259723.002800001</v>
      </c>
      <c r="J62" s="953">
        <f>+H62+G62+I62</f>
        <v>4695446676.0307999</v>
      </c>
      <c r="K62" s="937">
        <v>7.2999999999999995E-2</v>
      </c>
      <c r="L62" s="929">
        <f>+D62-C62</f>
        <v>180</v>
      </c>
      <c r="M62" s="930" t="e">
        <f>+#REF!-C62-1</f>
        <v>#REF!</v>
      </c>
      <c r="N62" s="930" t="e">
        <f>+D62-#REF!</f>
        <v>#REF!</v>
      </c>
      <c r="O62" s="956">
        <f>+H62/L62</f>
        <v>903317.94459999993</v>
      </c>
      <c r="P62" s="953" t="e">
        <f>+O62*(#REF!-#REF!+1)</f>
        <v>#REF!</v>
      </c>
    </row>
    <row r="63" spans="1:16" s="913" customFormat="1" ht="14.25" x14ac:dyDescent="0.2">
      <c r="B63" s="1016"/>
      <c r="C63" s="926">
        <v>45331</v>
      </c>
      <c r="D63" s="926">
        <f>+C63+180</f>
        <v>45511</v>
      </c>
      <c r="E63" s="927" t="s">
        <v>324</v>
      </c>
      <c r="F63" s="927" t="s">
        <v>340</v>
      </c>
      <c r="G63" s="970">
        <v>4516589723</v>
      </c>
      <c r="H63" s="953">
        <f>(G63*K63/365*L63)</f>
        <v>162597230.028</v>
      </c>
      <c r="I63" s="953">
        <f t="shared" si="5"/>
        <v>16259723.002800001</v>
      </c>
      <c r="J63" s="953">
        <f>+H63+G63+I63</f>
        <v>4695446676.0307999</v>
      </c>
      <c r="K63" s="937">
        <v>7.2999999999999995E-2</v>
      </c>
      <c r="L63" s="929">
        <f>+D63-C63</f>
        <v>180</v>
      </c>
      <c r="M63" s="930" t="e">
        <f>+#REF!-C63-1</f>
        <v>#REF!</v>
      </c>
      <c r="N63" s="930" t="e">
        <f>+D63-#REF!</f>
        <v>#REF!</v>
      </c>
      <c r="O63" s="956">
        <f>+H63/L63</f>
        <v>903317.94459999993</v>
      </c>
      <c r="P63" s="953" t="e">
        <f>+O63*(#REF!-#REF!+1)</f>
        <v>#REF!</v>
      </c>
    </row>
    <row r="64" spans="1:16" s="913" customFormat="1" ht="14.25" x14ac:dyDescent="0.2">
      <c r="B64" s="1016"/>
      <c r="C64" s="926">
        <v>45335</v>
      </c>
      <c r="D64" s="926">
        <f>+C64+180</f>
        <v>45515</v>
      </c>
      <c r="E64" s="927" t="s">
        <v>324</v>
      </c>
      <c r="F64" s="927" t="s">
        <v>340</v>
      </c>
      <c r="G64" s="970">
        <v>4014783220</v>
      </c>
      <c r="H64" s="953">
        <f>(G64*K64/365*L64)</f>
        <v>144532195.91999999</v>
      </c>
      <c r="I64" s="953">
        <f t="shared" si="5"/>
        <v>14453219.592</v>
      </c>
      <c r="J64" s="953">
        <f>+H64+G64+I64</f>
        <v>4173768635.5120001</v>
      </c>
      <c r="K64" s="937">
        <v>7.2999999999999995E-2</v>
      </c>
      <c r="L64" s="929">
        <f>+D64-C64</f>
        <v>180</v>
      </c>
      <c r="M64" s="930" t="e">
        <f>+#REF!-C64-1</f>
        <v>#REF!</v>
      </c>
      <c r="N64" s="930" t="e">
        <f>+D64-#REF!</f>
        <v>#REF!</v>
      </c>
      <c r="O64" s="956">
        <f>+H64/L64</f>
        <v>802956.64399999997</v>
      </c>
      <c r="P64" s="953" t="e">
        <f>+O64*(#REF!-#REF!+1)</f>
        <v>#REF!</v>
      </c>
    </row>
    <row r="65" spans="1:16" s="913" customFormat="1" ht="14.25" x14ac:dyDescent="0.2">
      <c r="B65" s="1016"/>
      <c r="C65" s="926">
        <v>45337</v>
      </c>
      <c r="D65" s="926">
        <f>+C65+180</f>
        <v>45517</v>
      </c>
      <c r="E65" s="927" t="s">
        <v>324</v>
      </c>
      <c r="F65" s="927" t="s">
        <v>340</v>
      </c>
      <c r="G65" s="970">
        <v>4014783220</v>
      </c>
      <c r="H65" s="953">
        <f>(G65*K65/365*L65)</f>
        <v>144532195.91999999</v>
      </c>
      <c r="I65" s="953">
        <f t="shared" si="5"/>
        <v>14453219.592</v>
      </c>
      <c r="J65" s="953">
        <f>+H65+G65+I65</f>
        <v>4173768635.5120001</v>
      </c>
      <c r="K65" s="937">
        <v>7.2999999999999995E-2</v>
      </c>
      <c r="L65" s="929">
        <f>+D65-C65</f>
        <v>180</v>
      </c>
      <c r="M65" s="930" t="e">
        <f>+#REF!-C65-1</f>
        <v>#REF!</v>
      </c>
      <c r="N65" s="930" t="e">
        <f>+D65-#REF!</f>
        <v>#REF!</v>
      </c>
      <c r="O65" s="956">
        <f>+H65/L65</f>
        <v>802956.64399999997</v>
      </c>
      <c r="P65" s="953" t="e">
        <f>+O65*(#REF!-#REF!+1)</f>
        <v>#REF!</v>
      </c>
    </row>
    <row r="66" spans="1:16" s="913" customFormat="1" ht="14.25" x14ac:dyDescent="0.2">
      <c r="B66" s="1016"/>
      <c r="C66" s="926">
        <v>45355</v>
      </c>
      <c r="D66" s="926">
        <f>+C66+180</f>
        <v>45535</v>
      </c>
      <c r="E66" s="927" t="s">
        <v>324</v>
      </c>
      <c r="F66" s="927" t="s">
        <v>340</v>
      </c>
      <c r="G66" s="970">
        <v>3914034482</v>
      </c>
      <c r="H66" s="953">
        <f>(G66*K66/365*L66)</f>
        <v>137044823.78071234</v>
      </c>
      <c r="I66" s="953">
        <f t="shared" si="5"/>
        <v>13704482.378071234</v>
      </c>
      <c r="J66" s="953">
        <f>+H66+G66+I66</f>
        <v>4064783788.1587834</v>
      </c>
      <c r="K66" s="937">
        <v>7.0999999999999994E-2</v>
      </c>
      <c r="L66" s="929">
        <f>+D66-C66</f>
        <v>180</v>
      </c>
      <c r="M66" s="930" t="e">
        <f>+#REF!-C66-1</f>
        <v>#REF!</v>
      </c>
      <c r="N66" s="930" t="e">
        <f>+D66-#REF!</f>
        <v>#REF!</v>
      </c>
      <c r="O66" s="956">
        <f>+H66/L66</f>
        <v>761360.1321150685</v>
      </c>
      <c r="P66" s="953" t="e">
        <f>+O66*(#REF!-#REF!+1)</f>
        <v>#REF!</v>
      </c>
    </row>
    <row r="67" spans="1:16" s="913" customFormat="1" ht="14.25" x14ac:dyDescent="0.2">
      <c r="A67" s="859" t="s">
        <v>407</v>
      </c>
      <c r="B67" s="944" t="s">
        <v>341</v>
      </c>
      <c r="C67" s="945"/>
      <c r="D67" s="945"/>
      <c r="E67" s="945"/>
      <c r="F67" s="946"/>
      <c r="G67" s="954">
        <f>+SUM(G62:G66)</f>
        <v>20976780368</v>
      </c>
      <c r="H67" s="954">
        <f>+SUM(H62:H66)</f>
        <v>751303675.67671227</v>
      </c>
      <c r="I67" s="954">
        <f>+SUM(I62:I66)</f>
        <v>75130367.567671239</v>
      </c>
      <c r="J67" s="954">
        <f>+SUM(J62:J66)</f>
        <v>21803214411.244385</v>
      </c>
      <c r="K67" s="943">
        <f>+((O67*365)/G67)</f>
        <v>7.2626822189741674E-2</v>
      </c>
      <c r="L67" s="938"/>
      <c r="M67" s="938"/>
      <c r="N67" s="938"/>
      <c r="O67" s="954">
        <f>+SUM(O62:O66)</f>
        <v>4173909.3093150682</v>
      </c>
      <c r="P67" s="954" t="e">
        <f>+SUM(P62:P66)</f>
        <v>#REF!</v>
      </c>
    </row>
    <row r="68" spans="1:16" s="913" customFormat="1" ht="14.1" customHeight="1" x14ac:dyDescent="0.2">
      <c r="A68" s="1027">
        <v>90456143</v>
      </c>
      <c r="B68" s="939" t="s">
        <v>347</v>
      </c>
      <c r="C68" s="926">
        <v>43886</v>
      </c>
      <c r="D68" s="926">
        <v>45506</v>
      </c>
      <c r="E68" s="927" t="s">
        <v>28</v>
      </c>
      <c r="F68" s="927" t="s">
        <v>217</v>
      </c>
      <c r="G68" s="953">
        <v>1000000000</v>
      </c>
      <c r="H68" s="953">
        <f>((SUM(G68:$G$69))*K68/365*L68)*110%</f>
        <v>88421917.808219194</v>
      </c>
      <c r="I68" s="953">
        <f t="shared" si="5"/>
        <v>8842191.7808219194</v>
      </c>
      <c r="J68" s="953">
        <f t="shared" ref="J68:J93" si="6">+H68+G68+I68</f>
        <v>1097264109.5890412</v>
      </c>
      <c r="K68" s="937">
        <v>8.1500000000000003E-2</v>
      </c>
      <c r="L68" s="929">
        <v>180</v>
      </c>
      <c r="M68" s="936"/>
      <c r="N68" s="930"/>
      <c r="O68" s="953">
        <f>+H68/(L68)</f>
        <v>491232.87671232887</v>
      </c>
      <c r="P68" s="953" t="e">
        <f>+O68*(#REF!-#REF!+1)</f>
        <v>#REF!</v>
      </c>
    </row>
    <row r="69" spans="1:16" s="913" customFormat="1" ht="14.1" customHeight="1" x14ac:dyDescent="0.2">
      <c r="A69" s="1027">
        <v>90456143</v>
      </c>
      <c r="B69" s="1016"/>
      <c r="C69" s="926">
        <v>43886</v>
      </c>
      <c r="D69" s="926">
        <v>45686</v>
      </c>
      <c r="E69" s="927" t="s">
        <v>28</v>
      </c>
      <c r="F69" s="927" t="s">
        <v>217</v>
      </c>
      <c r="G69" s="953">
        <v>1000000000</v>
      </c>
      <c r="H69" s="953">
        <f>((SUM(G69:$G$69))*K69/365*L69)*110%</f>
        <v>44210958.904109597</v>
      </c>
      <c r="I69" s="953">
        <f t="shared" si="5"/>
        <v>4421095.8904109597</v>
      </c>
      <c r="J69" s="953">
        <f t="shared" si="6"/>
        <v>1048632054.7945206</v>
      </c>
      <c r="K69" s="937">
        <v>8.1500000000000003E-2</v>
      </c>
      <c r="L69" s="929">
        <v>180</v>
      </c>
      <c r="M69" s="936"/>
      <c r="N69" s="930"/>
      <c r="O69" s="953"/>
      <c r="P69" s="953"/>
    </row>
    <row r="70" spans="1:16" s="913" customFormat="1" ht="14.1" customHeight="1" x14ac:dyDescent="0.2">
      <c r="A70" s="1028">
        <v>90592498</v>
      </c>
      <c r="B70" s="968"/>
      <c r="C70" s="926">
        <v>44188</v>
      </c>
      <c r="D70" s="926">
        <v>45628</v>
      </c>
      <c r="E70" s="927" t="s">
        <v>28</v>
      </c>
      <c r="F70" s="927" t="s">
        <v>217</v>
      </c>
      <c r="G70" s="953">
        <v>323000000</v>
      </c>
      <c r="H70" s="953">
        <f>((SUM(G70:$G$72))*K70/365*L70)*110%</f>
        <v>38109575.342465751</v>
      </c>
      <c r="I70" s="953">
        <f t="shared" si="5"/>
        <v>3810957.5342465751</v>
      </c>
      <c r="J70" s="953">
        <f t="shared" si="6"/>
        <v>364920532.87671232</v>
      </c>
      <c r="K70" s="937">
        <v>7.2499999999999995E-2</v>
      </c>
      <c r="L70" s="929">
        <v>180</v>
      </c>
      <c r="M70" s="936"/>
      <c r="N70" s="930"/>
      <c r="O70" s="953">
        <f>+H70/(L70)</f>
        <v>211719.8630136986</v>
      </c>
      <c r="P70" s="953" t="e">
        <f>+O70*(#REF!-#REF!+1)</f>
        <v>#REF!</v>
      </c>
    </row>
    <row r="71" spans="1:16" s="913" customFormat="1" ht="14.1" customHeight="1" x14ac:dyDescent="0.2">
      <c r="A71" s="1028">
        <v>90592498</v>
      </c>
      <c r="B71" s="968"/>
      <c r="C71" s="926">
        <v>44188</v>
      </c>
      <c r="D71" s="926">
        <v>45808</v>
      </c>
      <c r="E71" s="927" t="s">
        <v>28</v>
      </c>
      <c r="F71" s="927" t="s">
        <v>217</v>
      </c>
      <c r="G71" s="953">
        <v>323000000</v>
      </c>
      <c r="H71" s="953">
        <f>((SUM(G71:$G$72))*K71/365*L71)*110%</f>
        <v>25406383.561643839</v>
      </c>
      <c r="I71" s="953">
        <f t="shared" si="5"/>
        <v>2540638.3561643842</v>
      </c>
      <c r="J71" s="953">
        <f t="shared" si="6"/>
        <v>350947021.91780823</v>
      </c>
      <c r="K71" s="937">
        <v>7.2499999999999995E-2</v>
      </c>
      <c r="L71" s="929">
        <v>180</v>
      </c>
      <c r="M71" s="936"/>
      <c r="N71" s="930"/>
      <c r="O71" s="953"/>
      <c r="P71" s="953"/>
    </row>
    <row r="72" spans="1:16" s="913" customFormat="1" ht="14.1" customHeight="1" x14ac:dyDescent="0.2">
      <c r="A72" s="1028">
        <v>90592498</v>
      </c>
      <c r="B72" s="968"/>
      <c r="C72" s="926">
        <v>44188</v>
      </c>
      <c r="D72" s="926">
        <v>45988</v>
      </c>
      <c r="E72" s="927" t="s">
        <v>28</v>
      </c>
      <c r="F72" s="927" t="s">
        <v>217</v>
      </c>
      <c r="G72" s="953">
        <v>323000000</v>
      </c>
      <c r="H72" s="953">
        <f>((SUM(G72:$G$72))*K72/365*L72)*110%</f>
        <v>12703191.780821919</v>
      </c>
      <c r="I72" s="953">
        <f t="shared" si="5"/>
        <v>1270319.1780821921</v>
      </c>
      <c r="J72" s="953">
        <f t="shared" si="6"/>
        <v>336973510.95890409</v>
      </c>
      <c r="K72" s="937">
        <v>7.2499999999999995E-2</v>
      </c>
      <c r="L72" s="929">
        <v>180</v>
      </c>
      <c r="M72" s="936"/>
      <c r="N72" s="930"/>
      <c r="O72" s="953"/>
      <c r="P72" s="953"/>
    </row>
    <row r="73" spans="1:16" s="913" customFormat="1" ht="14.1" hidden="1" customHeight="1" x14ac:dyDescent="0.2">
      <c r="A73" s="1027">
        <v>90898331</v>
      </c>
      <c r="B73" s="968"/>
      <c r="C73" s="926">
        <v>45446</v>
      </c>
      <c r="D73" s="926">
        <v>45626</v>
      </c>
      <c r="E73" s="927" t="s">
        <v>28</v>
      </c>
      <c r="F73" s="927" t="s">
        <v>217</v>
      </c>
      <c r="G73" s="953">
        <v>0</v>
      </c>
      <c r="H73" s="953">
        <f>((SUM(G73:$G$80))*K73/365*L73)</f>
        <v>1567479452.0547945</v>
      </c>
      <c r="I73" s="953">
        <f t="shared" si="5"/>
        <v>156747945.20547947</v>
      </c>
      <c r="J73" s="953">
        <f t="shared" si="6"/>
        <v>1724227397.2602739</v>
      </c>
      <c r="K73" s="937">
        <v>8.1500000000000003E-2</v>
      </c>
      <c r="L73" s="929">
        <f t="shared" ref="L73:L80" si="7">+D73-C73</f>
        <v>180</v>
      </c>
      <c r="M73" s="936"/>
      <c r="N73" s="930"/>
      <c r="O73" s="953">
        <f>+H73/(L73)</f>
        <v>8708219.1780821923</v>
      </c>
      <c r="P73" s="953" t="e">
        <f>+O73*(#REF!-#REF!+1)</f>
        <v>#REF!</v>
      </c>
    </row>
    <row r="74" spans="1:16" s="913" customFormat="1" ht="14.1" customHeight="1" x14ac:dyDescent="0.2">
      <c r="A74" s="1027">
        <v>90898331</v>
      </c>
      <c r="B74" s="968"/>
      <c r="C74" s="926">
        <v>45626</v>
      </c>
      <c r="D74" s="926">
        <v>45806</v>
      </c>
      <c r="E74" s="927" t="s">
        <v>28</v>
      </c>
      <c r="F74" s="927" t="s">
        <v>217</v>
      </c>
      <c r="G74" s="953">
        <v>5571428000</v>
      </c>
      <c r="H74" s="953">
        <f>((SUM(G74:$G$80))*K74/365*L74)</f>
        <v>1567479452.0547945</v>
      </c>
      <c r="I74" s="953">
        <f t="shared" si="5"/>
        <v>156747945.20547947</v>
      </c>
      <c r="J74" s="953">
        <f t="shared" si="6"/>
        <v>7295655397.2602739</v>
      </c>
      <c r="K74" s="937">
        <v>8.1500000000000003E-2</v>
      </c>
      <c r="L74" s="929">
        <f t="shared" si="7"/>
        <v>180</v>
      </c>
      <c r="M74" s="936"/>
      <c r="N74" s="930"/>
      <c r="O74" s="953"/>
      <c r="P74" s="953"/>
    </row>
    <row r="75" spans="1:16" s="913" customFormat="1" ht="14.1" customHeight="1" x14ac:dyDescent="0.2">
      <c r="A75" s="1027">
        <v>90898331</v>
      </c>
      <c r="B75" s="968"/>
      <c r="C75" s="926">
        <v>45806</v>
      </c>
      <c r="D75" s="926">
        <v>45986</v>
      </c>
      <c r="E75" s="927" t="s">
        <v>28</v>
      </c>
      <c r="F75" s="927" t="s">
        <v>217</v>
      </c>
      <c r="G75" s="953">
        <v>5571428000</v>
      </c>
      <c r="H75" s="953">
        <f>((SUM(G75:$G$80))*K75/365*L75)</f>
        <v>1343553839.0136986</v>
      </c>
      <c r="I75" s="953">
        <f t="shared" si="5"/>
        <v>134355383.90136987</v>
      </c>
      <c r="J75" s="953">
        <f t="shared" si="6"/>
        <v>7049337222.9150686</v>
      </c>
      <c r="K75" s="937">
        <v>8.1500000000000003E-2</v>
      </c>
      <c r="L75" s="929">
        <f t="shared" si="7"/>
        <v>180</v>
      </c>
      <c r="M75" s="936"/>
      <c r="N75" s="930"/>
      <c r="O75" s="953"/>
      <c r="P75" s="953"/>
    </row>
    <row r="76" spans="1:16" s="913" customFormat="1" ht="14.1" customHeight="1" x14ac:dyDescent="0.2">
      <c r="A76" s="1027">
        <v>90898331</v>
      </c>
      <c r="B76" s="968"/>
      <c r="C76" s="926">
        <v>45986</v>
      </c>
      <c r="D76" s="926">
        <v>46166</v>
      </c>
      <c r="E76" s="927" t="s">
        <v>28</v>
      </c>
      <c r="F76" s="927" t="s">
        <v>217</v>
      </c>
      <c r="G76" s="953">
        <v>5571428000</v>
      </c>
      <c r="H76" s="953">
        <f>((SUM(G76:$G$80))*K76/365*L76)</f>
        <v>1119628225.9726028</v>
      </c>
      <c r="I76" s="953">
        <f t="shared" si="5"/>
        <v>111962822.5972603</v>
      </c>
      <c r="J76" s="953">
        <f t="shared" si="6"/>
        <v>6803019048.5698633</v>
      </c>
      <c r="K76" s="937">
        <v>8.1500000000000003E-2</v>
      </c>
      <c r="L76" s="929">
        <f t="shared" si="7"/>
        <v>180</v>
      </c>
      <c r="M76" s="936"/>
      <c r="N76" s="930"/>
      <c r="O76" s="953"/>
      <c r="P76" s="953"/>
    </row>
    <row r="77" spans="1:16" s="913" customFormat="1" ht="14.1" customHeight="1" x14ac:dyDescent="0.2">
      <c r="A77" s="1027">
        <v>90898331</v>
      </c>
      <c r="B77" s="968"/>
      <c r="C77" s="926">
        <v>46166</v>
      </c>
      <c r="D77" s="926">
        <v>46346</v>
      </c>
      <c r="E77" s="927" t="s">
        <v>28</v>
      </c>
      <c r="F77" s="927" t="s">
        <v>217</v>
      </c>
      <c r="G77" s="953">
        <v>5571428000</v>
      </c>
      <c r="H77" s="953">
        <f>((SUM(G77:$G$80))*K77/365*L77)</f>
        <v>895702612.93150687</v>
      </c>
      <c r="I77" s="953">
        <f t="shared" si="5"/>
        <v>89570261.293150693</v>
      </c>
      <c r="J77" s="953">
        <f t="shared" si="6"/>
        <v>6556700874.224658</v>
      </c>
      <c r="K77" s="937">
        <v>8.1500000000000003E-2</v>
      </c>
      <c r="L77" s="929">
        <f t="shared" si="7"/>
        <v>180</v>
      </c>
      <c r="M77" s="936"/>
      <c r="N77" s="930"/>
      <c r="O77" s="953"/>
      <c r="P77" s="953"/>
    </row>
    <row r="78" spans="1:16" s="913" customFormat="1" ht="14.1" customHeight="1" x14ac:dyDescent="0.2">
      <c r="A78" s="1027">
        <v>90898331</v>
      </c>
      <c r="B78" s="968"/>
      <c r="C78" s="926">
        <v>46346</v>
      </c>
      <c r="D78" s="926">
        <v>46526</v>
      </c>
      <c r="E78" s="927" t="s">
        <v>28</v>
      </c>
      <c r="F78" s="927" t="s">
        <v>217</v>
      </c>
      <c r="G78" s="953">
        <v>5571428000</v>
      </c>
      <c r="H78" s="953">
        <f>((SUM(G78:$G$80))*K78/365*L78)</f>
        <v>671776999.89041102</v>
      </c>
      <c r="I78" s="953">
        <f t="shared" si="5"/>
        <v>67177699.989041105</v>
      </c>
      <c r="J78" s="953">
        <f t="shared" si="6"/>
        <v>6310382699.8794527</v>
      </c>
      <c r="K78" s="937">
        <v>8.1500000000000003E-2</v>
      </c>
      <c r="L78" s="929">
        <f t="shared" si="7"/>
        <v>180</v>
      </c>
      <c r="M78" s="936"/>
      <c r="N78" s="930"/>
      <c r="O78" s="953"/>
      <c r="P78" s="953"/>
    </row>
    <row r="79" spans="1:16" s="913" customFormat="1" ht="14.1" customHeight="1" x14ac:dyDescent="0.2">
      <c r="A79" s="1027">
        <v>90898331</v>
      </c>
      <c r="B79" s="968"/>
      <c r="C79" s="926">
        <v>46526</v>
      </c>
      <c r="D79" s="926">
        <v>46706</v>
      </c>
      <c r="E79" s="927" t="s">
        <v>28</v>
      </c>
      <c r="F79" s="927" t="s">
        <v>217</v>
      </c>
      <c r="G79" s="953">
        <v>5571428000</v>
      </c>
      <c r="H79" s="953">
        <f>((SUM(G79:$G$80))*K79/365*L79)</f>
        <v>447851386.84931505</v>
      </c>
      <c r="I79" s="953">
        <f t="shared" si="5"/>
        <v>44785138.684931509</v>
      </c>
      <c r="J79" s="953">
        <f t="shared" si="6"/>
        <v>6064064525.5342464</v>
      </c>
      <c r="K79" s="937">
        <v>8.1500000000000003E-2</v>
      </c>
      <c r="L79" s="929">
        <f t="shared" si="7"/>
        <v>180</v>
      </c>
      <c r="M79" s="936"/>
      <c r="N79" s="930"/>
      <c r="O79" s="953"/>
      <c r="P79" s="953"/>
    </row>
    <row r="80" spans="1:16" s="913" customFormat="1" ht="14.1" customHeight="1" x14ac:dyDescent="0.2">
      <c r="A80" s="1027">
        <v>90898331</v>
      </c>
      <c r="B80" s="968"/>
      <c r="C80" s="926">
        <v>46706</v>
      </c>
      <c r="D80" s="926">
        <v>46887</v>
      </c>
      <c r="E80" s="927" t="s">
        <v>28</v>
      </c>
      <c r="F80" s="927" t="s">
        <v>217</v>
      </c>
      <c r="G80" s="953">
        <v>5571432000</v>
      </c>
      <c r="H80" s="953">
        <f>((SUM(G80:$G$80))*K80/365*L80)</f>
        <v>225169805.8849315</v>
      </c>
      <c r="I80" s="953">
        <f t="shared" si="5"/>
        <v>22516980.588493153</v>
      </c>
      <c r="J80" s="953">
        <f t="shared" si="6"/>
        <v>5819118786.4734249</v>
      </c>
      <c r="K80" s="937">
        <v>8.1500000000000003E-2</v>
      </c>
      <c r="L80" s="929">
        <f t="shared" si="7"/>
        <v>181</v>
      </c>
      <c r="M80" s="936"/>
      <c r="N80" s="930"/>
      <c r="O80" s="953"/>
      <c r="P80" s="953"/>
    </row>
    <row r="81" spans="1:16" s="913" customFormat="1" ht="14.1" customHeight="1" x14ac:dyDescent="0.2">
      <c r="A81" s="859"/>
      <c r="B81" s="947" t="s">
        <v>337</v>
      </c>
      <c r="C81" s="948"/>
      <c r="D81" s="948"/>
      <c r="E81" s="948"/>
      <c r="F81" s="949"/>
      <c r="G81" s="953">
        <f>+SUM(G68:G80)</f>
        <v>41969000000</v>
      </c>
      <c r="H81" s="953">
        <f>+SUM(H68:H80)</f>
        <v>8047493802.0493155</v>
      </c>
      <c r="I81" s="953">
        <f>+SUM(I68:I80)</f>
        <v>804749380.2049315</v>
      </c>
      <c r="J81" s="953">
        <f t="shared" si="6"/>
        <v>50821243182.25425</v>
      </c>
      <c r="K81" s="937">
        <f>+(((O81/1.1)*365)/G81)</f>
        <v>7.4407251889381562E-2</v>
      </c>
      <c r="L81" s="929"/>
      <c r="M81" s="929"/>
      <c r="N81" s="929"/>
      <c r="O81" s="953">
        <f>+SUM(O68:O80)</f>
        <v>9411171.9178082198</v>
      </c>
      <c r="P81" s="953" t="e">
        <f>+SUM(P68:P80)</f>
        <v>#REF!</v>
      </c>
    </row>
    <row r="82" spans="1:16" s="913" customFormat="1" ht="14.1" customHeight="1" x14ac:dyDescent="0.2">
      <c r="A82" s="1028">
        <v>90919116</v>
      </c>
      <c r="B82" s="968"/>
      <c r="C82" s="926">
        <v>45327</v>
      </c>
      <c r="D82" s="926">
        <v>45507</v>
      </c>
      <c r="E82" s="927" t="s">
        <v>28</v>
      </c>
      <c r="F82" s="927" t="s">
        <v>315</v>
      </c>
      <c r="G82" s="953">
        <v>3390000000</v>
      </c>
      <c r="H82" s="953">
        <f>((SUM(G82:$G$82))*K82/365*L82)</f>
        <v>120368219.17808217</v>
      </c>
      <c r="I82" s="953">
        <f>+H82*0.1</f>
        <v>12036821.917808218</v>
      </c>
      <c r="J82" s="953">
        <f t="shared" si="6"/>
        <v>3522405041.09589</v>
      </c>
      <c r="K82" s="937">
        <v>7.1999999999999995E-2</v>
      </c>
      <c r="L82" s="929">
        <v>180</v>
      </c>
      <c r="M82" s="936"/>
      <c r="N82" s="930"/>
      <c r="O82" s="953">
        <f>+H82/(L82)</f>
        <v>668712.32876712317</v>
      </c>
      <c r="P82" s="953" t="e">
        <f>+O82*(#REF!-#REF!+1)</f>
        <v>#REF!</v>
      </c>
    </row>
    <row r="83" spans="1:16" s="913" customFormat="1" ht="14.1" customHeight="1" x14ac:dyDescent="0.2">
      <c r="A83" s="1027">
        <v>90947391</v>
      </c>
      <c r="B83" s="968"/>
      <c r="C83" s="979">
        <v>45397</v>
      </c>
      <c r="D83" s="926">
        <f>+C83+180</f>
        <v>45577</v>
      </c>
      <c r="E83" s="927" t="s">
        <v>28</v>
      </c>
      <c r="F83" s="282" t="s">
        <v>315</v>
      </c>
      <c r="G83" s="1026">
        <v>7000000000</v>
      </c>
      <c r="H83" s="1026">
        <f>((SUM(G$83:$G83))*K83/365*L83)</f>
        <v>224383561.6438356</v>
      </c>
      <c r="I83" s="1026">
        <f t="shared" si="5"/>
        <v>22438356.16438356</v>
      </c>
      <c r="J83" s="1026">
        <f t="shared" si="6"/>
        <v>7246821917.8082199</v>
      </c>
      <c r="K83" s="937">
        <v>6.5000000000000002E-2</v>
      </c>
      <c r="L83" s="929">
        <v>180</v>
      </c>
      <c r="M83" s="936"/>
      <c r="N83" s="930"/>
      <c r="O83" s="953">
        <f>+H83/(L83)</f>
        <v>1246575.3424657534</v>
      </c>
      <c r="P83" s="953" t="e">
        <f>+O83*(#REF!-#REF!+1)</f>
        <v>#REF!</v>
      </c>
    </row>
    <row r="84" spans="1:16" s="913" customFormat="1" ht="14.1" customHeight="1" x14ac:dyDescent="0.2">
      <c r="A84" s="859"/>
      <c r="B84" s="1021" t="s">
        <v>314</v>
      </c>
      <c r="C84" s="1022"/>
      <c r="D84" s="1022"/>
      <c r="E84" s="1023"/>
      <c r="F84" s="1024"/>
      <c r="G84" s="953">
        <f>+SUM(G82:G83)</f>
        <v>10390000000</v>
      </c>
      <c r="H84" s="953">
        <f>+SUM(H82:H83)</f>
        <v>344751780.82191777</v>
      </c>
      <c r="I84" s="953">
        <f>+SUM(I82:I83)</f>
        <v>34475178.08219178</v>
      </c>
      <c r="J84" s="953">
        <f t="shared" si="6"/>
        <v>10769226958.90411</v>
      </c>
      <c r="K84" s="937">
        <f>+(((O84/1.1)*365)/G84)</f>
        <v>6.1167206229766374E-2</v>
      </c>
      <c r="L84" s="929">
        <v>180</v>
      </c>
      <c r="M84" s="936"/>
      <c r="N84" s="930"/>
      <c r="O84" s="953">
        <f>+SUM(O82:O83)</f>
        <v>1915287.6712328766</v>
      </c>
      <c r="P84" s="953" t="e">
        <f>+SUM(P82:P83)</f>
        <v>#REF!</v>
      </c>
    </row>
    <row r="85" spans="1:16" s="913" customFormat="1" ht="14.1" customHeight="1" x14ac:dyDescent="0.2">
      <c r="B85" s="1169" t="s">
        <v>346</v>
      </c>
      <c r="C85" s="1170"/>
      <c r="D85" s="1170"/>
      <c r="E85" s="1170"/>
      <c r="F85" s="946"/>
      <c r="G85" s="954">
        <f>+G81+G84</f>
        <v>52359000000</v>
      </c>
      <c r="H85" s="954">
        <f>+H81+H84</f>
        <v>8392245582.871233</v>
      </c>
      <c r="I85" s="954">
        <f>+I81+I84</f>
        <v>839224558.28712332</v>
      </c>
      <c r="J85" s="954">
        <f>+J81+J84</f>
        <v>61590470141.158356</v>
      </c>
      <c r="K85" s="943">
        <f>+((O85*365)/G85)</f>
        <v>7.8957920319333838E-2</v>
      </c>
      <c r="L85" s="938"/>
      <c r="M85" s="938"/>
      <c r="N85" s="938"/>
      <c r="O85" s="954">
        <f>O81+O84</f>
        <v>11326459.589041097</v>
      </c>
      <c r="P85" s="954" t="e">
        <f>P81+P84</f>
        <v>#REF!</v>
      </c>
    </row>
    <row r="86" spans="1:16" s="913" customFormat="1" ht="14.1" customHeight="1" x14ac:dyDescent="0.2">
      <c r="B86" s="939" t="s">
        <v>298</v>
      </c>
      <c r="C86" s="926">
        <v>45343</v>
      </c>
      <c r="D86" s="926">
        <f>+C86+180</f>
        <v>45523</v>
      </c>
      <c r="E86" s="935" t="s">
        <v>243</v>
      </c>
      <c r="F86" s="927" t="s">
        <v>340</v>
      </c>
      <c r="G86" s="953">
        <v>10000000000</v>
      </c>
      <c r="H86" s="953">
        <f>(G86*K86/365*L86)</f>
        <v>369863013.69863015</v>
      </c>
      <c r="I86" s="953">
        <f t="shared" si="5"/>
        <v>36986301.369863018</v>
      </c>
      <c r="J86" s="953">
        <f t="shared" si="6"/>
        <v>10406849315.068493</v>
      </c>
      <c r="K86" s="937">
        <v>7.4999999999999997E-2</v>
      </c>
      <c r="L86" s="929">
        <f>+D86-C86</f>
        <v>180</v>
      </c>
      <c r="M86" s="930"/>
      <c r="N86" s="930"/>
      <c r="O86" s="957">
        <f>+H86/L86</f>
        <v>2054794.5205479453</v>
      </c>
      <c r="P86" s="957" t="e">
        <f>+O86*(#REF!-#REF!+1)</f>
        <v>#REF!</v>
      </c>
    </row>
    <row r="87" spans="1:16" s="913" customFormat="1" ht="14.1" customHeight="1" x14ac:dyDescent="0.2">
      <c r="B87" s="1016"/>
      <c r="C87" s="926">
        <v>45357</v>
      </c>
      <c r="D87" s="926">
        <f>+C87+180</f>
        <v>45537</v>
      </c>
      <c r="E87" s="935" t="s">
        <v>243</v>
      </c>
      <c r="F87" s="927" t="s">
        <v>340</v>
      </c>
      <c r="G87" s="953">
        <v>7000000000</v>
      </c>
      <c r="H87" s="953">
        <f>(G87*K87/365*L87)</f>
        <v>241643835.61643839</v>
      </c>
      <c r="I87" s="953">
        <f t="shared" si="5"/>
        <v>24164383.561643839</v>
      </c>
      <c r="J87" s="953">
        <f t="shared" si="6"/>
        <v>7265808219.1780815</v>
      </c>
      <c r="K87" s="937">
        <v>7.0000000000000007E-2</v>
      </c>
      <c r="L87" s="929">
        <f>+D87-C87</f>
        <v>180</v>
      </c>
      <c r="M87" s="930"/>
      <c r="N87" s="930"/>
      <c r="O87" s="957">
        <f>+H87/L87</f>
        <v>1342465.7534246577</v>
      </c>
      <c r="P87" s="957" t="e">
        <f>+O87*(#REF!-#REF!+1)</f>
        <v>#REF!</v>
      </c>
    </row>
    <row r="88" spans="1:16" s="913" customFormat="1" ht="14.1" customHeight="1" x14ac:dyDescent="0.2">
      <c r="B88" s="1016"/>
      <c r="C88" s="926">
        <v>45363</v>
      </c>
      <c r="D88" s="926">
        <f>+C88+180</f>
        <v>45543</v>
      </c>
      <c r="E88" s="935" t="s">
        <v>243</v>
      </c>
      <c r="F88" s="927" t="s">
        <v>340</v>
      </c>
      <c r="G88" s="953">
        <v>7000000000</v>
      </c>
      <c r="H88" s="953">
        <f>(G88*K88/365*L88)</f>
        <v>234739726.0273973</v>
      </c>
      <c r="I88" s="953">
        <f t="shared" si="5"/>
        <v>23473972.602739733</v>
      </c>
      <c r="J88" s="953">
        <f t="shared" si="6"/>
        <v>7258213698.6301365</v>
      </c>
      <c r="K88" s="937">
        <v>6.8000000000000005E-2</v>
      </c>
      <c r="L88" s="929">
        <f>+D88-C88</f>
        <v>180</v>
      </c>
      <c r="M88" s="930"/>
      <c r="N88" s="930"/>
      <c r="O88" s="957">
        <f>+H88/L88</f>
        <v>1304109.5890410962</v>
      </c>
      <c r="P88" s="957" t="e">
        <f>+O88*(#REF!-#REF!+1)</f>
        <v>#REF!</v>
      </c>
    </row>
    <row r="89" spans="1:16" s="913" customFormat="1" ht="14.1" customHeight="1" x14ac:dyDescent="0.2">
      <c r="B89" s="939"/>
      <c r="C89" s="926">
        <v>45462</v>
      </c>
      <c r="D89" s="926">
        <f>+C89+180</f>
        <v>45642</v>
      </c>
      <c r="E89" s="935" t="s">
        <v>243</v>
      </c>
      <c r="F89" s="927" t="s">
        <v>340</v>
      </c>
      <c r="G89" s="953">
        <v>45000000000</v>
      </c>
      <c r="H89" s="953">
        <f>(G89*K89/365*L89)</f>
        <v>1553424657.5342469</v>
      </c>
      <c r="I89" s="953">
        <f t="shared" si="5"/>
        <v>155342465.7534247</v>
      </c>
      <c r="J89" s="953">
        <f t="shared" si="6"/>
        <v>46708767123.287674</v>
      </c>
      <c r="K89" s="937">
        <v>7.0000000000000007E-2</v>
      </c>
      <c r="L89" s="929">
        <f>+D89-C89</f>
        <v>180</v>
      </c>
      <c r="M89" s="930"/>
      <c r="N89" s="930"/>
      <c r="O89" s="957">
        <f>+H89/L89</f>
        <v>8630136.9863013718</v>
      </c>
      <c r="P89" s="957" t="e">
        <f>+O89*(#REF!-#REF!+1)</f>
        <v>#REF!</v>
      </c>
    </row>
    <row r="90" spans="1:16" s="913" customFormat="1" ht="14.1" customHeight="1" x14ac:dyDescent="0.2">
      <c r="B90" s="1169" t="s">
        <v>348</v>
      </c>
      <c r="C90" s="1170"/>
      <c r="D90" s="1170"/>
      <c r="E90" s="1170"/>
      <c r="F90" s="946"/>
      <c r="G90" s="954">
        <f>+SUM(G86:G89)</f>
        <v>69000000000</v>
      </c>
      <c r="H90" s="954">
        <f>+SUM(H86:H88)</f>
        <v>846246575.34246576</v>
      </c>
      <c r="I90" s="954">
        <f>+SUM(I86:I88)</f>
        <v>84624657.534246594</v>
      </c>
      <c r="J90" s="954">
        <f>+SUM(J86:J88)</f>
        <v>24930871232.876709</v>
      </c>
      <c r="K90" s="943">
        <f>+((O90*365)/G90)</f>
        <v>2.486956521739131E-2</v>
      </c>
      <c r="L90" s="938"/>
      <c r="M90" s="938"/>
      <c r="N90" s="938"/>
      <c r="O90" s="954">
        <f>+SUM(O86:O88)</f>
        <v>4701369.8630136997</v>
      </c>
      <c r="P90" s="954" t="e">
        <f>+SUM(P86:P88)</f>
        <v>#REF!</v>
      </c>
    </row>
    <row r="91" spans="1:16" s="913" customFormat="1" ht="14.1" customHeight="1" x14ac:dyDescent="0.2">
      <c r="B91" s="939" t="s">
        <v>409</v>
      </c>
      <c r="C91" s="926">
        <v>45412</v>
      </c>
      <c r="D91" s="926">
        <f>+C91+90</f>
        <v>45502</v>
      </c>
      <c r="E91" s="935" t="s">
        <v>300</v>
      </c>
      <c r="F91" s="927" t="s">
        <v>398</v>
      </c>
      <c r="G91" s="953">
        <v>30000000000</v>
      </c>
      <c r="H91" s="953">
        <f>(G91*K91/365*L91)</f>
        <v>510410958.90410966</v>
      </c>
      <c r="I91" s="953">
        <f>+H91*0.1*0</f>
        <v>0</v>
      </c>
      <c r="J91" s="953">
        <f>+H91+G91+I91</f>
        <v>30510410958.90411</v>
      </c>
      <c r="K91" s="937">
        <v>6.9000000000000006E-2</v>
      </c>
      <c r="L91" s="929">
        <f>+D91-C91</f>
        <v>90</v>
      </c>
      <c r="M91" s="930"/>
      <c r="N91" s="930"/>
      <c r="O91" s="957">
        <f>+H91/L91</f>
        <v>5671232.8767123297</v>
      </c>
      <c r="P91" s="957" t="e">
        <f>+O91*(#REF!-#REF!+1)</f>
        <v>#REF!</v>
      </c>
    </row>
    <row r="92" spans="1:16" s="913" customFormat="1" ht="14.1" customHeight="1" x14ac:dyDescent="0.2">
      <c r="B92" s="939"/>
      <c r="C92" s="926">
        <v>45432</v>
      </c>
      <c r="D92" s="926">
        <f>+C92+88</f>
        <v>45520</v>
      </c>
      <c r="E92" s="935" t="s">
        <v>300</v>
      </c>
      <c r="F92" s="927" t="s">
        <v>398</v>
      </c>
      <c r="G92" s="953">
        <v>20000000000</v>
      </c>
      <c r="H92" s="953">
        <f>(G92*K92/365*L92)</f>
        <v>332712328.76712328</v>
      </c>
      <c r="I92" s="953">
        <f>+H92*0.1*0</f>
        <v>0</v>
      </c>
      <c r="J92" s="953">
        <f>+H92+G92+I92</f>
        <v>20332712328.767124</v>
      </c>
      <c r="K92" s="937">
        <v>6.9000000000000006E-2</v>
      </c>
      <c r="L92" s="929">
        <f>+D92-C92</f>
        <v>88</v>
      </c>
      <c r="M92" s="930"/>
      <c r="N92" s="930"/>
      <c r="O92" s="957">
        <f>+H92/L92</f>
        <v>3780821.9178082193</v>
      </c>
      <c r="P92" s="957" t="e">
        <f>+O92*(#REF!-#REF!+1)</f>
        <v>#REF!</v>
      </c>
    </row>
    <row r="93" spans="1:16" s="913" customFormat="1" ht="14.1" customHeight="1" x14ac:dyDescent="0.2">
      <c r="B93" s="1015"/>
      <c r="C93" s="926">
        <v>44651</v>
      </c>
      <c r="D93" s="926">
        <v>48291</v>
      </c>
      <c r="E93" s="935" t="s">
        <v>300</v>
      </c>
      <c r="F93" s="927" t="s">
        <v>402</v>
      </c>
      <c r="G93" s="951">
        <v>10000000</v>
      </c>
      <c r="H93" s="951">
        <f>(G93*K93/365*L93)</f>
        <v>5335342.4657534249</v>
      </c>
      <c r="I93" s="951">
        <f>+H93*0.1</f>
        <v>533534.24657534249</v>
      </c>
      <c r="J93" s="951">
        <f t="shared" si="6"/>
        <v>15868876.712328767</v>
      </c>
      <c r="K93" s="937">
        <v>5.3499999999999999E-2</v>
      </c>
      <c r="L93" s="929">
        <f>+D93-C93</f>
        <v>3640</v>
      </c>
      <c r="M93" s="930"/>
      <c r="N93" s="930"/>
      <c r="O93" s="951">
        <f>+H93/L93</f>
        <v>1465.7534246575344</v>
      </c>
      <c r="P93" s="951" t="e">
        <f>+O93*(#REF!-#REF!+1)</f>
        <v>#REF!</v>
      </c>
    </row>
    <row r="94" spans="1:16" s="913" customFormat="1" ht="14.1" customHeight="1" x14ac:dyDescent="0.2">
      <c r="B94" s="1169" t="s">
        <v>349</v>
      </c>
      <c r="C94" s="1170"/>
      <c r="D94" s="1170"/>
      <c r="E94" s="1170"/>
      <c r="F94" s="946"/>
      <c r="G94" s="954">
        <f>+SUM(G91:G92)+(G93*$A$1)</f>
        <v>125300000000</v>
      </c>
      <c r="H94" s="954">
        <f>+SUM(H91:H92)+(H93*$A$1)</f>
        <v>41018252054.794525</v>
      </c>
      <c r="I94" s="954">
        <f>+SUM(I91:I92)+(I93*$A$1)</f>
        <v>4017512876.7123289</v>
      </c>
      <c r="J94" s="954">
        <f>+SUM(J91:J92)+(J93*$A$1)</f>
        <v>170335764931.50684</v>
      </c>
      <c r="K94" s="943">
        <f>+((O94*365)/G94)</f>
        <v>5.9685155626496414E-2</v>
      </c>
      <c r="L94" s="938"/>
      <c r="M94" s="938"/>
      <c r="N94" s="938"/>
      <c r="O94" s="954">
        <f>+SUM(O91:O92)+(O93*$A$1)</f>
        <v>20489178.082191784</v>
      </c>
      <c r="P94" s="954" t="e">
        <f>+SUM(P91:P92)+(P93*$A$1)</f>
        <v>#REF!</v>
      </c>
    </row>
    <row r="95" spans="1:16" s="913" customFormat="1" ht="14.1" customHeight="1" x14ac:dyDescent="0.2">
      <c r="B95" s="1169"/>
      <c r="C95" s="1170"/>
      <c r="D95" s="1170"/>
      <c r="E95" s="1170" t="s">
        <v>235</v>
      </c>
      <c r="F95" s="1171"/>
      <c r="G95" s="954">
        <f>+G85+G67+G55+G52+G37+G33+G90+G22+G58+G94+G61</f>
        <v>437442105368</v>
      </c>
      <c r="H95" s="954" t="e">
        <f>+H85+H67+H55+H52+H37+H33+H90+H22+H58+H94</f>
        <v>#REF!</v>
      </c>
      <c r="I95" s="954"/>
      <c r="J95" s="954" t="e">
        <f>+J85+J67+J55+J52+J37+J33+J90+J22+J58+J94</f>
        <v>#REF!</v>
      </c>
      <c r="K95" s="943">
        <f>+(O95*365)/G95</f>
        <v>4.7960520981972073E-2</v>
      </c>
      <c r="L95" s="938"/>
      <c r="M95" s="938"/>
      <c r="N95" s="938"/>
      <c r="O95" s="954">
        <f>+O85+O67+O55+O52+O37+O33+O90+O22+O58+O94</f>
        <v>57479318.555890411</v>
      </c>
      <c r="P95" s="954" t="e">
        <f>+P85+P67+P55+P52+P37+P33+P90+P22+P58+P94</f>
        <v>#REF!</v>
      </c>
    </row>
    <row r="96" spans="1:16" s="913" customFormat="1" ht="14.1" customHeight="1" x14ac:dyDescent="0.2">
      <c r="G96" s="993" t="e">
        <f>+G95-#REF!</f>
        <v>#REF!</v>
      </c>
      <c r="H96" s="955"/>
      <c r="I96" s="955"/>
      <c r="J96" s="955"/>
    </row>
    <row r="97" spans="2:17" s="913" customFormat="1" ht="14.1" customHeight="1" x14ac:dyDescent="0.2">
      <c r="D97" s="1017">
        <f>+G97/$G$95</f>
        <v>0.29534056830518102</v>
      </c>
      <c r="E97" s="949"/>
      <c r="F97" s="927" t="s">
        <v>315</v>
      </c>
      <c r="G97" s="953">
        <f>+SUMIF(F5:F93,"Codeudoría Corto Plazo",G5:G93)</f>
        <v>129194400000</v>
      </c>
      <c r="H97" s="953">
        <f>+SUMIF(F5:F93,"Codeudoría Corto Plazo",H5:H93)</f>
        <v>3521420720.547945</v>
      </c>
      <c r="I97" s="953"/>
      <c r="J97" s="953">
        <f>+SUMIF(F5:F90,"Codeudoría Corto Plazo",J5:J90)</f>
        <v>133067962792.60275</v>
      </c>
      <c r="K97" s="937">
        <f>+(O97*365)/G97</f>
        <v>6.8356100187005012E-2</v>
      </c>
      <c r="L97" s="929"/>
      <c r="M97" s="929"/>
      <c r="N97" s="929"/>
      <c r="O97" s="953">
        <f>+SUMIF(F5:F90,"Codeudoría Corto Plazo",O5:O90)</f>
        <v>24195137.94520548</v>
      </c>
      <c r="P97" s="953" t="e">
        <f>+SUMIF(F5:F90,"Codeudoría Corto Plazo",P5:P90)</f>
        <v>#REF!</v>
      </c>
    </row>
    <row r="98" spans="2:17" s="913" customFormat="1" ht="14.1" customHeight="1" x14ac:dyDescent="0.2">
      <c r="D98" s="1017">
        <f>+G98/$G$95</f>
        <v>0</v>
      </c>
      <c r="E98" s="949"/>
      <c r="F98" s="927" t="s">
        <v>218</v>
      </c>
      <c r="G98" s="953">
        <f>+SUMIF(F5:F93,"Hipoteca Corto Plazo",G5:G93)</f>
        <v>0</v>
      </c>
      <c r="H98" s="953">
        <f>+SUMIF(F5:F93,"Hipoteca Corto Plazo",H5:H93)</f>
        <v>0</v>
      </c>
      <c r="I98" s="953"/>
      <c r="J98" s="953">
        <f>+SUMIF(F5:F90,"Hipoteca Corto Plazo",J5:J90)</f>
        <v>0</v>
      </c>
      <c r="K98" s="937" t="e">
        <f>+(O98*365)/G98</f>
        <v>#DIV/0!</v>
      </c>
      <c r="L98" s="933"/>
      <c r="M98" s="933"/>
      <c r="N98" s="933"/>
      <c r="O98" s="953">
        <f>+SUMIF(F5:F90,"Hipoteca Corto Plazo",O5:O90)</f>
        <v>0</v>
      </c>
      <c r="P98" s="953" t="e">
        <f>+SUMIF(F5:F90,"Hipoteca Corto Plazo",P5:P90)</f>
        <v>#REF!</v>
      </c>
    </row>
    <row r="99" spans="2:17" s="913" customFormat="1" ht="14.1" customHeight="1" x14ac:dyDescent="0.2">
      <c r="D99" s="1017">
        <f>+G99/$G$95</f>
        <v>0.2056884311406344</v>
      </c>
      <c r="E99" s="949"/>
      <c r="F99" s="927" t="s">
        <v>397</v>
      </c>
      <c r="G99" s="953">
        <f>+SUMIF(F5:F93,"A sola firma",G5:G93)</f>
        <v>89976780368</v>
      </c>
      <c r="H99" s="953">
        <f>+SUMIF(F5:F93,"A sola firma",H5:H93)</f>
        <v>3150974908.5534248</v>
      </c>
      <c r="I99" s="953"/>
      <c r="J99" s="953">
        <f>+SUMIF(F5:F90,"A sola firma",J5:J90)</f>
        <v>93442852767.408768</v>
      </c>
      <c r="K99" s="937">
        <f>+(O99*365)/G99</f>
        <v>7.1012508691324569E-2</v>
      </c>
      <c r="L99" s="933"/>
      <c r="M99" s="933"/>
      <c r="N99" s="933"/>
      <c r="O99" s="953">
        <f>+SUMIF(F5:F90,"A sola firma",O5:O90)</f>
        <v>17505416.15863014</v>
      </c>
      <c r="P99" s="953" t="e">
        <f>+SUMIF(F5:F90,"A sola firma",P5:P90)</f>
        <v>#REF!</v>
      </c>
    </row>
    <row r="100" spans="2:17" s="913" customFormat="1" ht="14.1" customHeight="1" x14ac:dyDescent="0.2">
      <c r="D100" s="1017">
        <f>+G100/$G$95</f>
        <v>0.11430083978298634</v>
      </c>
      <c r="E100" s="949"/>
      <c r="F100" s="927" t="s">
        <v>398</v>
      </c>
      <c r="G100" s="953">
        <f>+SUMIF(F5:F93,"Bonos Corto Plazo",G5:G93)</f>
        <v>50000000000</v>
      </c>
      <c r="H100" s="953">
        <f>+SUMIF(F5:F93,"Bonos Corto Plazo",H5:H93)</f>
        <v>843123287.67123294</v>
      </c>
      <c r="I100" s="953"/>
      <c r="J100" s="953">
        <f>+SUMIF(F5:F91,"Bonos Corto Plazo",J5:J91)</f>
        <v>30510410958.90411</v>
      </c>
      <c r="K100" s="937">
        <f>+(O100*365)/G100</f>
        <v>6.9000000000000006E-2</v>
      </c>
      <c r="L100" s="933"/>
      <c r="M100" s="933"/>
      <c r="N100" s="933"/>
      <c r="O100" s="953">
        <f>+SUMIF(F5:F95,"Bonos Corto Plazo",O5:O95)</f>
        <v>9452054.7945205495</v>
      </c>
      <c r="P100" s="953" t="e">
        <f>+SUMIF(F5:F95,"Bonos Corto Plazo",P5:P95)</f>
        <v>#REF!</v>
      </c>
    </row>
    <row r="102" spans="2:17" x14ac:dyDescent="0.2">
      <c r="Q102" s="859"/>
    </row>
    <row r="103" spans="2:17" s="913" customFormat="1" ht="14.1" customHeight="1" x14ac:dyDescent="0.2">
      <c r="D103" s="1017">
        <f>+G103/$G$95</f>
        <v>0.10973320677399853</v>
      </c>
      <c r="E103" s="949"/>
      <c r="F103" s="927" t="s">
        <v>270</v>
      </c>
      <c r="G103" s="953">
        <f>+SUMIF(F5:F93,"Codeudoría Largo Plazo",G5:G93)</f>
        <v>48001925000</v>
      </c>
      <c r="H103" s="953">
        <f>+SUMIF(F5:F93,"Codeudoría Largo Plazo",H5:H93)</f>
        <v>16824696835.273972</v>
      </c>
      <c r="I103" s="953">
        <f>+SUMIF(H5:H93,"Codeudoría Largo Plazo",I5:I93)</f>
        <v>0</v>
      </c>
      <c r="J103" s="953">
        <f>+SUMIF(F5:F93,"Codeudoría Largo Plazo",J5:J93)</f>
        <v>66509091518.801369</v>
      </c>
      <c r="K103" s="937">
        <f>+(O103*365)/G103</f>
        <v>4.5960922400507887E-3</v>
      </c>
      <c r="L103" s="929"/>
      <c r="M103" s="929"/>
      <c r="N103" s="929"/>
      <c r="O103" s="953">
        <f>+SUMIF(F5:F93,"Codeudoría Largo Plazo",O5:O93)</f>
        <v>604441.84931506845</v>
      </c>
      <c r="P103" s="953" t="e">
        <f>+SUMIF(F5:F93,"Codeudoría Largo Plazo",P5:P93)</f>
        <v>#REF!</v>
      </c>
    </row>
    <row r="104" spans="2:17" s="913" customFormat="1" ht="14.1" customHeight="1" x14ac:dyDescent="0.2">
      <c r="D104" s="1017">
        <f>+(G104*A1)/$G$95</f>
        <v>0.17213706471317744</v>
      </c>
      <c r="E104" s="949"/>
      <c r="F104" s="927" t="s">
        <v>402</v>
      </c>
      <c r="G104" s="951">
        <f>+SUMIF(F5:F93,"Bonos Largo Plazo",G5:G93)</f>
        <v>10000000</v>
      </c>
      <c r="H104" s="951">
        <f>+SUMIF(F5:F93,"Bonos Largo Plazo",H5:H93)</f>
        <v>5335342.4657534249</v>
      </c>
      <c r="I104" s="951"/>
      <c r="J104" s="951">
        <f>+SUMIF(F5:F93,"Bonos Largo Plazo",J5:J93)</f>
        <v>15868876.712328767</v>
      </c>
      <c r="K104" s="937">
        <f>+(O104*365)/G104</f>
        <v>5.3500000000000013E-2</v>
      </c>
      <c r="L104" s="929"/>
      <c r="M104" s="929"/>
      <c r="N104" s="929"/>
      <c r="O104" s="951">
        <f>+SUMIF(F5:F93,"Bonos Largo Plazo",O5:O93)</f>
        <v>1465.7534246575344</v>
      </c>
      <c r="P104" s="951" t="e">
        <f>+SUMIF(F5:F93,"Bonos Largo Plazo",P5:P93)</f>
        <v>#REF!</v>
      </c>
    </row>
    <row r="105" spans="2:17" s="913" customFormat="1" ht="14.1" customHeight="1" x14ac:dyDescent="0.2"/>
    <row r="106" spans="2:17" s="913" customFormat="1" ht="14.1" customHeight="1" x14ac:dyDescent="0.2">
      <c r="D106" s="1017">
        <f>+G106/$G$95</f>
        <v>0.6153298392288018</v>
      </c>
      <c r="E106" s="949"/>
      <c r="F106" s="927" t="s">
        <v>117</v>
      </c>
      <c r="G106" s="953">
        <f>+SUM(G97:G100)</f>
        <v>269171180368</v>
      </c>
      <c r="H106" s="953">
        <f>+H99+H98+H97+H100</f>
        <v>7515518916.772603</v>
      </c>
      <c r="I106" s="953"/>
      <c r="J106" s="953">
        <f>+J99+J98+J97+J100</f>
        <v>257021226518.91565</v>
      </c>
      <c r="K106" s="937">
        <f>+(O106*365)/G106</f>
        <v>6.936367490150383E-2</v>
      </c>
      <c r="L106" s="929"/>
      <c r="M106" s="929"/>
      <c r="N106" s="929"/>
      <c r="O106" s="953">
        <f>+O99+O98+O97+O100</f>
        <v>51152608.898356169</v>
      </c>
      <c r="P106" s="953" t="e">
        <f>+P99+P98+P97+P100</f>
        <v>#REF!</v>
      </c>
    </row>
    <row r="107" spans="2:17" s="913" customFormat="1" ht="14.1" customHeight="1" x14ac:dyDescent="0.2">
      <c r="B107" s="998"/>
      <c r="D107" s="1017">
        <f>+G107/$G$95</f>
        <v>0.28187027148717597</v>
      </c>
      <c r="E107" s="949"/>
      <c r="F107" s="927" t="s">
        <v>52</v>
      </c>
      <c r="G107" s="953">
        <f>+SUM(G102:G103)+(G104*$A$1)</f>
        <v>123301925000</v>
      </c>
      <c r="H107" s="953">
        <f>+SUM(H102:H103)+(H104*$A$1)</f>
        <v>56999825602.397263</v>
      </c>
      <c r="I107" s="953">
        <f>+SUM(I101:I102)+(I104*$A$1)</f>
        <v>0</v>
      </c>
      <c r="J107" s="953">
        <f>+SUM(J102:J103)+(J104*$A$1)</f>
        <v>186001733162.63699</v>
      </c>
      <c r="K107" s="937">
        <f>+(O107*365)/G107</f>
        <v>3.4461516111771978E-2</v>
      </c>
      <c r="L107" s="933"/>
      <c r="M107" s="933"/>
      <c r="N107" s="933"/>
      <c r="O107" s="953">
        <f>+SUM(O102:O103)+(O104*$A$1)</f>
        <v>11641565.136986302</v>
      </c>
      <c r="P107" s="953" t="e">
        <f>+SUM(P102:P103)+(P104*$A$1)</f>
        <v>#REF!</v>
      </c>
    </row>
    <row r="108" spans="2:17" s="913" customFormat="1" ht="14.1" customHeight="1" x14ac:dyDescent="0.2">
      <c r="C108" s="998"/>
    </row>
    <row r="109" spans="2:17" s="913" customFormat="1" ht="14.1" customHeight="1" x14ac:dyDescent="0.2">
      <c r="C109" s="998"/>
    </row>
    <row r="110" spans="2:17" s="913" customFormat="1" ht="14.1" customHeight="1" x14ac:dyDescent="0.2">
      <c r="C110" s="998"/>
    </row>
    <row r="111" spans="2:17" s="913" customFormat="1" ht="14.1" customHeight="1" x14ac:dyDescent="0.25">
      <c r="B111" s="925"/>
      <c r="C111" s="920" t="s">
        <v>303</v>
      </c>
      <c r="D111" s="920" t="s">
        <v>304</v>
      </c>
      <c r="E111" s="920" t="s">
        <v>305</v>
      </c>
      <c r="F111" s="920" t="s">
        <v>306</v>
      </c>
      <c r="G111" s="921" t="s">
        <v>307</v>
      </c>
      <c r="H111" s="921" t="s">
        <v>327</v>
      </c>
      <c r="I111" s="921"/>
      <c r="J111" s="922" t="s">
        <v>328</v>
      </c>
      <c r="K111" s="923" t="s">
        <v>329</v>
      </c>
      <c r="L111" s="922" t="s">
        <v>330</v>
      </c>
      <c r="M111" s="922" t="s">
        <v>17</v>
      </c>
      <c r="N111" s="922" t="s">
        <v>18</v>
      </c>
      <c r="O111" s="924" t="s">
        <v>19</v>
      </c>
      <c r="P111" s="924" t="s">
        <v>20</v>
      </c>
    </row>
    <row r="112" spans="2:17" s="913" customFormat="1" ht="14.1" customHeight="1" x14ac:dyDescent="0.2">
      <c r="B112" s="939" t="s">
        <v>289</v>
      </c>
      <c r="C112" s="926">
        <v>44651</v>
      </c>
      <c r="D112" s="926">
        <v>45015</v>
      </c>
      <c r="E112" s="927" t="s">
        <v>287</v>
      </c>
      <c r="F112" s="927" t="s">
        <v>288</v>
      </c>
      <c r="G112" s="951"/>
      <c r="H112" s="1025">
        <f>((SUM($G$112:$G$130))*K112/365*L112)</f>
        <v>266767.12328767125</v>
      </c>
      <c r="I112" s="951"/>
      <c r="J112" s="951">
        <f t="shared" ref="J112:J130" si="8">+H112+G112</f>
        <v>266767.12328767125</v>
      </c>
      <c r="K112" s="937">
        <v>5.3499999999999999E-2</v>
      </c>
      <c r="L112" s="929">
        <v>182</v>
      </c>
      <c r="M112" s="930"/>
      <c r="N112" s="930"/>
      <c r="O112" s="931">
        <f>+H112/L112</f>
        <v>1465.7534246575344</v>
      </c>
      <c r="P112" s="928" t="e">
        <f>+O112*(#REF!-#REF!+1)</f>
        <v>#REF!</v>
      </c>
    </row>
    <row r="113" spans="2:16" s="913" customFormat="1" ht="14.1" customHeight="1" x14ac:dyDescent="0.2">
      <c r="B113" s="934"/>
      <c r="C113" s="926">
        <v>44651</v>
      </c>
      <c r="D113" s="926">
        <f>+D112+182</f>
        <v>45197</v>
      </c>
      <c r="E113" s="927" t="s">
        <v>287</v>
      </c>
      <c r="F113" s="927" t="s">
        <v>288</v>
      </c>
      <c r="G113" s="951"/>
      <c r="H113" s="1025">
        <f t="shared" ref="H113:H130" si="9">((SUM($G$112:$G$130))*K113/365*L113)</f>
        <v>266767.12328767125</v>
      </c>
      <c r="I113" s="951"/>
      <c r="J113" s="951">
        <f t="shared" si="8"/>
        <v>266767.12328767125</v>
      </c>
      <c r="K113" s="937">
        <v>5.3499999999999999E-2</v>
      </c>
      <c r="L113" s="929">
        <v>182</v>
      </c>
      <c r="M113" s="930"/>
      <c r="N113" s="930"/>
      <c r="O113" s="932"/>
      <c r="P113" s="932"/>
    </row>
    <row r="114" spans="2:16" s="913" customFormat="1" ht="14.1" customHeight="1" x14ac:dyDescent="0.2">
      <c r="B114" s="934"/>
      <c r="C114" s="926">
        <v>44651</v>
      </c>
      <c r="D114" s="926">
        <v>45379</v>
      </c>
      <c r="E114" s="927" t="s">
        <v>287</v>
      </c>
      <c r="F114" s="927" t="s">
        <v>288</v>
      </c>
      <c r="G114" s="951"/>
      <c r="H114" s="1025">
        <f t="shared" si="9"/>
        <v>266767.12328767125</v>
      </c>
      <c r="I114" s="951"/>
      <c r="J114" s="951">
        <f t="shared" si="8"/>
        <v>266767.12328767125</v>
      </c>
      <c r="K114" s="937">
        <v>5.3499999999999999E-2</v>
      </c>
      <c r="L114" s="929">
        <v>182</v>
      </c>
      <c r="M114" s="930"/>
      <c r="N114" s="930"/>
      <c r="O114" s="932"/>
      <c r="P114" s="932"/>
    </row>
    <row r="115" spans="2:16" s="913" customFormat="1" ht="14.1" customHeight="1" x14ac:dyDescent="0.2">
      <c r="B115" s="934"/>
      <c r="C115" s="926">
        <v>44651</v>
      </c>
      <c r="D115" s="926">
        <v>45561</v>
      </c>
      <c r="E115" s="927" t="s">
        <v>287</v>
      </c>
      <c r="F115" s="927" t="s">
        <v>288</v>
      </c>
      <c r="G115" s="951"/>
      <c r="H115" s="951">
        <f t="shared" si="9"/>
        <v>266767.12328767125</v>
      </c>
      <c r="I115" s="951"/>
      <c r="J115" s="951">
        <f t="shared" si="8"/>
        <v>266767.12328767125</v>
      </c>
      <c r="K115" s="937">
        <v>5.3499999999999999E-2</v>
      </c>
      <c r="L115" s="929">
        <v>182</v>
      </c>
      <c r="M115" s="930"/>
      <c r="N115" s="930"/>
      <c r="O115" s="932"/>
      <c r="P115" s="932"/>
    </row>
    <row r="116" spans="2:16" s="913" customFormat="1" ht="14.1" customHeight="1" x14ac:dyDescent="0.2">
      <c r="B116" s="934"/>
      <c r="C116" s="926">
        <v>44651</v>
      </c>
      <c r="D116" s="926">
        <v>45743</v>
      </c>
      <c r="E116" s="927" t="s">
        <v>287</v>
      </c>
      <c r="F116" s="927" t="s">
        <v>288</v>
      </c>
      <c r="G116" s="951"/>
      <c r="H116" s="951">
        <f t="shared" si="9"/>
        <v>266767.12328767125</v>
      </c>
      <c r="I116" s="951"/>
      <c r="J116" s="951">
        <f t="shared" si="8"/>
        <v>266767.12328767125</v>
      </c>
      <c r="K116" s="937">
        <v>5.3499999999999999E-2</v>
      </c>
      <c r="L116" s="929">
        <v>182</v>
      </c>
      <c r="M116" s="930"/>
      <c r="N116" s="930"/>
      <c r="O116" s="932"/>
      <c r="P116" s="932"/>
    </row>
    <row r="117" spans="2:16" s="913" customFormat="1" ht="14.1" customHeight="1" x14ac:dyDescent="0.2">
      <c r="B117" s="934"/>
      <c r="C117" s="926">
        <v>44651</v>
      </c>
      <c r="D117" s="926">
        <v>45925</v>
      </c>
      <c r="E117" s="927" t="s">
        <v>287</v>
      </c>
      <c r="F117" s="927" t="s">
        <v>288</v>
      </c>
      <c r="G117" s="951"/>
      <c r="H117" s="951">
        <f t="shared" si="9"/>
        <v>266767.12328767125</v>
      </c>
      <c r="I117" s="951"/>
      <c r="J117" s="951">
        <f t="shared" si="8"/>
        <v>266767.12328767125</v>
      </c>
      <c r="K117" s="937">
        <v>5.3499999999999999E-2</v>
      </c>
      <c r="L117" s="929">
        <v>182</v>
      </c>
      <c r="M117" s="930"/>
      <c r="N117" s="930"/>
      <c r="O117" s="932"/>
      <c r="P117" s="932"/>
    </row>
    <row r="118" spans="2:16" s="913" customFormat="1" ht="14.1" customHeight="1" x14ac:dyDescent="0.2">
      <c r="B118" s="934"/>
      <c r="C118" s="926">
        <v>44651</v>
      </c>
      <c r="D118" s="926">
        <v>46107</v>
      </c>
      <c r="E118" s="927" t="s">
        <v>287</v>
      </c>
      <c r="F118" s="927" t="s">
        <v>288</v>
      </c>
      <c r="G118" s="951"/>
      <c r="H118" s="951">
        <f t="shared" si="9"/>
        <v>266767.12328767125</v>
      </c>
      <c r="I118" s="951"/>
      <c r="J118" s="951">
        <f t="shared" si="8"/>
        <v>266767.12328767125</v>
      </c>
      <c r="K118" s="937">
        <v>5.3499999999999999E-2</v>
      </c>
      <c r="L118" s="929">
        <v>182</v>
      </c>
      <c r="M118" s="930"/>
      <c r="N118" s="930"/>
      <c r="O118" s="932"/>
      <c r="P118" s="932"/>
    </row>
    <row r="119" spans="2:16" s="913" customFormat="1" ht="14.1" customHeight="1" x14ac:dyDescent="0.2">
      <c r="B119" s="934"/>
      <c r="C119" s="926">
        <v>44651</v>
      </c>
      <c r="D119" s="926">
        <v>46289</v>
      </c>
      <c r="E119" s="927" t="s">
        <v>287</v>
      </c>
      <c r="F119" s="927" t="s">
        <v>288</v>
      </c>
      <c r="G119" s="951"/>
      <c r="H119" s="951">
        <f>((SUM($G$112:$G$130))*K119/365*L119)</f>
        <v>266767.12328767125</v>
      </c>
      <c r="I119" s="951"/>
      <c r="J119" s="951">
        <f>+H119+G119</f>
        <v>266767.12328767125</v>
      </c>
      <c r="K119" s="937">
        <v>5.3499999999999999E-2</v>
      </c>
      <c r="L119" s="929">
        <v>182</v>
      </c>
      <c r="M119" s="930"/>
      <c r="N119" s="930"/>
      <c r="O119" s="932"/>
      <c r="P119" s="932"/>
    </row>
    <row r="120" spans="2:16" s="913" customFormat="1" ht="14.1" customHeight="1" x14ac:dyDescent="0.2">
      <c r="B120" s="934"/>
      <c r="C120" s="926">
        <v>44651</v>
      </c>
      <c r="D120" s="926">
        <v>46471</v>
      </c>
      <c r="E120" s="927" t="s">
        <v>287</v>
      </c>
      <c r="F120" s="927" t="s">
        <v>288</v>
      </c>
      <c r="G120" s="951"/>
      <c r="H120" s="951">
        <f t="shared" si="9"/>
        <v>266767.12328767125</v>
      </c>
      <c r="I120" s="951"/>
      <c r="J120" s="951">
        <f t="shared" si="8"/>
        <v>266767.12328767125</v>
      </c>
      <c r="K120" s="937">
        <v>5.3499999999999999E-2</v>
      </c>
      <c r="L120" s="929">
        <v>182</v>
      </c>
      <c r="M120" s="930"/>
      <c r="N120" s="930"/>
      <c r="O120" s="932"/>
      <c r="P120" s="932"/>
    </row>
    <row r="121" spans="2:16" s="913" customFormat="1" ht="14.1" customHeight="1" x14ac:dyDescent="0.2">
      <c r="B121" s="934"/>
      <c r="C121" s="926">
        <v>44651</v>
      </c>
      <c r="D121" s="926">
        <v>46653</v>
      </c>
      <c r="E121" s="927" t="s">
        <v>287</v>
      </c>
      <c r="F121" s="927" t="s">
        <v>288</v>
      </c>
      <c r="G121" s="951"/>
      <c r="H121" s="951">
        <f t="shared" si="9"/>
        <v>266767.12328767125</v>
      </c>
      <c r="I121" s="951"/>
      <c r="J121" s="951">
        <f t="shared" si="8"/>
        <v>266767.12328767125</v>
      </c>
      <c r="K121" s="937">
        <v>5.3499999999999999E-2</v>
      </c>
      <c r="L121" s="929">
        <v>182</v>
      </c>
      <c r="M121" s="930"/>
      <c r="N121" s="930"/>
      <c r="O121" s="932"/>
      <c r="P121" s="932"/>
    </row>
    <row r="122" spans="2:16" s="913" customFormat="1" ht="14.1" customHeight="1" x14ac:dyDescent="0.2">
      <c r="B122" s="934"/>
      <c r="C122" s="926">
        <v>44651</v>
      </c>
      <c r="D122" s="926">
        <v>46835</v>
      </c>
      <c r="E122" s="927" t="s">
        <v>287</v>
      </c>
      <c r="F122" s="927" t="s">
        <v>288</v>
      </c>
      <c r="G122" s="951"/>
      <c r="H122" s="951">
        <f t="shared" si="9"/>
        <v>266767.12328767125</v>
      </c>
      <c r="I122" s="951"/>
      <c r="J122" s="951">
        <f t="shared" si="8"/>
        <v>266767.12328767125</v>
      </c>
      <c r="K122" s="937">
        <v>5.3499999999999999E-2</v>
      </c>
      <c r="L122" s="929">
        <v>182</v>
      </c>
      <c r="M122" s="930"/>
      <c r="N122" s="930"/>
      <c r="O122" s="932"/>
      <c r="P122" s="932"/>
    </row>
    <row r="123" spans="2:16" s="913" customFormat="1" ht="14.1" customHeight="1" x14ac:dyDescent="0.2">
      <c r="B123" s="934"/>
      <c r="C123" s="926">
        <v>44651</v>
      </c>
      <c r="D123" s="926">
        <v>47017</v>
      </c>
      <c r="E123" s="927" t="s">
        <v>287</v>
      </c>
      <c r="F123" s="927" t="s">
        <v>288</v>
      </c>
      <c r="G123" s="951"/>
      <c r="H123" s="951">
        <f t="shared" si="9"/>
        <v>266767.12328767125</v>
      </c>
      <c r="I123" s="951"/>
      <c r="J123" s="951">
        <f t="shared" si="8"/>
        <v>266767.12328767125</v>
      </c>
      <c r="K123" s="937">
        <v>5.3499999999999999E-2</v>
      </c>
      <c r="L123" s="929">
        <v>182</v>
      </c>
      <c r="M123" s="930"/>
      <c r="N123" s="930"/>
      <c r="O123" s="932"/>
      <c r="P123" s="932"/>
    </row>
    <row r="124" spans="2:16" s="913" customFormat="1" ht="14.1" customHeight="1" x14ac:dyDescent="0.2">
      <c r="B124" s="934"/>
      <c r="C124" s="926">
        <v>44651</v>
      </c>
      <c r="D124" s="926">
        <v>47199</v>
      </c>
      <c r="E124" s="927" t="s">
        <v>287</v>
      </c>
      <c r="F124" s="927" t="s">
        <v>288</v>
      </c>
      <c r="G124" s="951"/>
      <c r="H124" s="951">
        <f t="shared" si="9"/>
        <v>266767.12328767125</v>
      </c>
      <c r="I124" s="951"/>
      <c r="J124" s="951">
        <f t="shared" si="8"/>
        <v>266767.12328767125</v>
      </c>
      <c r="K124" s="937">
        <v>5.3499999999999999E-2</v>
      </c>
      <c r="L124" s="929">
        <v>182</v>
      </c>
      <c r="M124" s="930"/>
      <c r="N124" s="930"/>
      <c r="O124" s="932"/>
      <c r="P124" s="932"/>
    </row>
    <row r="125" spans="2:16" s="913" customFormat="1" ht="14.1" customHeight="1" x14ac:dyDescent="0.2">
      <c r="B125" s="934"/>
      <c r="C125" s="926">
        <v>44651</v>
      </c>
      <c r="D125" s="926">
        <v>47381</v>
      </c>
      <c r="E125" s="927" t="s">
        <v>287</v>
      </c>
      <c r="F125" s="927" t="s">
        <v>288</v>
      </c>
      <c r="G125" s="951"/>
      <c r="H125" s="951">
        <f t="shared" si="9"/>
        <v>266767.12328767125</v>
      </c>
      <c r="I125" s="951"/>
      <c r="J125" s="951">
        <f t="shared" si="8"/>
        <v>266767.12328767125</v>
      </c>
      <c r="K125" s="937">
        <v>5.3499999999999999E-2</v>
      </c>
      <c r="L125" s="929">
        <v>182</v>
      </c>
      <c r="M125" s="930"/>
      <c r="N125" s="930"/>
      <c r="O125" s="932"/>
      <c r="P125" s="932"/>
    </row>
    <row r="126" spans="2:16" s="913" customFormat="1" ht="14.1" customHeight="1" x14ac:dyDescent="0.2">
      <c r="B126" s="934"/>
      <c r="C126" s="926">
        <v>44651</v>
      </c>
      <c r="D126" s="926">
        <v>47563</v>
      </c>
      <c r="E126" s="927" t="s">
        <v>287</v>
      </c>
      <c r="F126" s="927" t="s">
        <v>288</v>
      </c>
      <c r="G126" s="951"/>
      <c r="H126" s="951">
        <f t="shared" si="9"/>
        <v>266767.12328767125</v>
      </c>
      <c r="I126" s="951"/>
      <c r="J126" s="951">
        <f t="shared" si="8"/>
        <v>266767.12328767125</v>
      </c>
      <c r="K126" s="937">
        <v>5.3499999999999999E-2</v>
      </c>
      <c r="L126" s="929">
        <v>182</v>
      </c>
      <c r="M126" s="930"/>
      <c r="N126" s="930"/>
      <c r="O126" s="932"/>
      <c r="P126" s="932"/>
    </row>
    <row r="127" spans="2:16" s="913" customFormat="1" ht="14.1" customHeight="1" x14ac:dyDescent="0.2">
      <c r="B127" s="934"/>
      <c r="C127" s="926">
        <v>44651</v>
      </c>
      <c r="D127" s="926">
        <v>47745</v>
      </c>
      <c r="E127" s="927" t="s">
        <v>287</v>
      </c>
      <c r="F127" s="927" t="s">
        <v>288</v>
      </c>
      <c r="G127" s="951"/>
      <c r="H127" s="951">
        <f t="shared" si="9"/>
        <v>266767.12328767125</v>
      </c>
      <c r="I127" s="951"/>
      <c r="J127" s="951">
        <f t="shared" si="8"/>
        <v>266767.12328767125</v>
      </c>
      <c r="K127" s="937">
        <v>5.3499999999999999E-2</v>
      </c>
      <c r="L127" s="929">
        <v>182</v>
      </c>
      <c r="M127" s="930"/>
      <c r="N127" s="930"/>
      <c r="O127" s="932"/>
      <c r="P127" s="932"/>
    </row>
    <row r="128" spans="2:16" s="913" customFormat="1" ht="14.1" customHeight="1" x14ac:dyDescent="0.2">
      <c r="B128" s="934"/>
      <c r="C128" s="926">
        <v>44651</v>
      </c>
      <c r="D128" s="926">
        <v>47927</v>
      </c>
      <c r="E128" s="927" t="s">
        <v>287</v>
      </c>
      <c r="F128" s="927" t="s">
        <v>288</v>
      </c>
      <c r="G128" s="951"/>
      <c r="H128" s="951">
        <f t="shared" si="9"/>
        <v>266767.12328767125</v>
      </c>
      <c r="I128" s="951"/>
      <c r="J128" s="951">
        <f t="shared" si="8"/>
        <v>266767.12328767125</v>
      </c>
      <c r="K128" s="937">
        <v>5.3499999999999999E-2</v>
      </c>
      <c r="L128" s="929">
        <v>182</v>
      </c>
      <c r="M128" s="930"/>
      <c r="N128" s="930"/>
      <c r="O128" s="932"/>
      <c r="P128" s="932"/>
    </row>
    <row r="129" spans="1:16" s="913" customFormat="1" ht="14.1" customHeight="1" x14ac:dyDescent="0.2">
      <c r="B129" s="934"/>
      <c r="C129" s="926">
        <v>44651</v>
      </c>
      <c r="D129" s="926">
        <v>48109</v>
      </c>
      <c r="E129" s="927" t="s">
        <v>287</v>
      </c>
      <c r="F129" s="927" t="s">
        <v>288</v>
      </c>
      <c r="G129" s="951"/>
      <c r="H129" s="951">
        <f t="shared" si="9"/>
        <v>266767.12328767125</v>
      </c>
      <c r="I129" s="951"/>
      <c r="J129" s="951">
        <f t="shared" si="8"/>
        <v>266767.12328767125</v>
      </c>
      <c r="K129" s="937">
        <v>5.3499999999999999E-2</v>
      </c>
      <c r="L129" s="929">
        <v>182</v>
      </c>
      <c r="M129" s="930"/>
      <c r="N129" s="930"/>
      <c r="O129" s="932"/>
      <c r="P129" s="932"/>
    </row>
    <row r="130" spans="1:16" s="913" customFormat="1" ht="14.1" customHeight="1" x14ac:dyDescent="0.2">
      <c r="B130" s="934"/>
      <c r="C130" s="926">
        <v>44651</v>
      </c>
      <c r="D130" s="926">
        <v>48291</v>
      </c>
      <c r="E130" s="927" t="s">
        <v>287</v>
      </c>
      <c r="F130" s="927" t="s">
        <v>288</v>
      </c>
      <c r="G130" s="951">
        <v>10000000</v>
      </c>
      <c r="H130" s="951">
        <f t="shared" si="9"/>
        <v>266767.12328767125</v>
      </c>
      <c r="I130" s="951"/>
      <c r="J130" s="951">
        <f t="shared" si="8"/>
        <v>10266767.12328767</v>
      </c>
      <c r="K130" s="937">
        <v>5.3499999999999999E-2</v>
      </c>
      <c r="L130" s="929">
        <v>182</v>
      </c>
      <c r="M130" s="930"/>
      <c r="N130" s="930"/>
      <c r="O130" s="932"/>
      <c r="P130" s="932"/>
    </row>
    <row r="131" spans="1:16" s="913" customFormat="1" ht="14.25" x14ac:dyDescent="0.2">
      <c r="B131" s="1173" t="s">
        <v>349</v>
      </c>
      <c r="C131" s="1174"/>
      <c r="D131" s="1174"/>
      <c r="E131" s="1174"/>
      <c r="F131" s="1175"/>
      <c r="G131" s="952">
        <f>+SUM(G112:G130)</f>
        <v>10000000</v>
      </c>
      <c r="H131" s="952">
        <f>+SUM(H112:H130)</f>
        <v>5068575.3424657537</v>
      </c>
      <c r="I131" s="952"/>
      <c r="J131" s="952">
        <f>+SUM(J112:J130)</f>
        <v>15068575.342465753</v>
      </c>
      <c r="K131" s="943">
        <f>+(O131*365)/G131</f>
        <v>5.3500000000000013E-2</v>
      </c>
      <c r="L131" s="938"/>
      <c r="M131" s="938"/>
      <c r="N131" s="938"/>
      <c r="O131" s="950">
        <f>+SUM(O112:O130)</f>
        <v>1465.7534246575344</v>
      </c>
      <c r="P131" s="950" t="e">
        <f>+SUM(P112:P130)</f>
        <v>#REF!</v>
      </c>
    </row>
    <row r="132" spans="1:16" s="913" customFormat="1" ht="16.5" customHeight="1" x14ac:dyDescent="0.2">
      <c r="A132" s="859"/>
      <c r="B132" s="859"/>
      <c r="C132" s="859"/>
      <c r="D132" s="859"/>
      <c r="E132" s="859"/>
      <c r="F132" s="859"/>
      <c r="G132" s="965">
        <f>+G95+(G131*A1)</f>
        <v>512742105368</v>
      </c>
      <c r="H132" s="859"/>
      <c r="I132" s="859"/>
      <c r="J132" s="859"/>
      <c r="K132" s="859"/>
      <c r="L132" s="859"/>
      <c r="M132" s="859"/>
      <c r="N132" s="859"/>
      <c r="O132" s="912"/>
      <c r="P132" s="912"/>
    </row>
    <row r="133" spans="1:16" s="913" customFormat="1" ht="16.5" customHeight="1" thickBot="1" x14ac:dyDescent="0.25">
      <c r="A133" s="859"/>
      <c r="B133" s="859"/>
      <c r="C133" s="859"/>
      <c r="D133" s="859"/>
      <c r="E133" s="859"/>
      <c r="F133" s="859"/>
      <c r="G133" s="859"/>
      <c r="H133" s="859"/>
      <c r="I133" s="859"/>
      <c r="J133" s="859"/>
      <c r="K133" s="859"/>
      <c r="L133" s="859"/>
      <c r="M133" s="859"/>
      <c r="N133" s="859"/>
      <c r="O133" s="912"/>
      <c r="P133" s="912"/>
    </row>
    <row r="134" spans="1:16" s="913" customFormat="1" ht="24" thickBot="1" x14ac:dyDescent="0.4">
      <c r="A134" s="859"/>
      <c r="B134" s="1193" t="s">
        <v>408</v>
      </c>
      <c r="C134" s="1194"/>
      <c r="D134" s="1194"/>
      <c r="E134" s="1194"/>
      <c r="F134" s="1194"/>
      <c r="G134" s="1194"/>
      <c r="H134" s="1194"/>
      <c r="I134" s="1194"/>
      <c r="J134" s="1194"/>
      <c r="K134" s="1194"/>
      <c r="L134" s="1194"/>
      <c r="M134" s="1194"/>
      <c r="N134" s="1194"/>
      <c r="O134" s="1194"/>
      <c r="P134" s="1195"/>
    </row>
    <row r="135" spans="1:16" s="913" customFormat="1" ht="14.25" x14ac:dyDescent="0.2">
      <c r="A135" s="859"/>
      <c r="B135" s="1029" t="s">
        <v>243</v>
      </c>
      <c r="C135" s="1030">
        <v>45266</v>
      </c>
      <c r="D135" s="1030">
        <f>+C135+180</f>
        <v>45446</v>
      </c>
      <c r="E135" s="1031" t="s">
        <v>243</v>
      </c>
      <c r="F135" s="1031" t="s">
        <v>340</v>
      </c>
      <c r="G135" s="1032">
        <v>9545000</v>
      </c>
      <c r="H135" s="1032">
        <f>(G135*K135/365*L135)</f>
        <v>265952.46575342468</v>
      </c>
      <c r="I135" s="1032">
        <f>+H135*0.1</f>
        <v>26595.246575342469</v>
      </c>
      <c r="J135" s="1032">
        <f>+H135+G135+I135</f>
        <v>9837547.7123287674</v>
      </c>
      <c r="K135" s="1033">
        <v>5.6500000000000002E-2</v>
      </c>
      <c r="L135" s="1034">
        <v>180</v>
      </c>
      <c r="M135" s="1035"/>
      <c r="N135" s="1036"/>
      <c r="O135" s="1032">
        <f>+H135/(L135)</f>
        <v>1477.513698630137</v>
      </c>
      <c r="P135" s="1032" t="e">
        <f>+O135*(#REF!-#REF!+1)</f>
        <v>#REF!</v>
      </c>
    </row>
    <row r="136" spans="1:16" s="913" customFormat="1" ht="14.25" x14ac:dyDescent="0.2">
      <c r="A136" s="859"/>
      <c r="B136" s="1029" t="s">
        <v>243</v>
      </c>
      <c r="C136" s="1030">
        <v>45445</v>
      </c>
      <c r="D136" s="1030">
        <f>+C136+180</f>
        <v>45625</v>
      </c>
      <c r="E136" s="1031" t="s">
        <v>243</v>
      </c>
      <c r="F136" s="1031" t="s">
        <v>340</v>
      </c>
      <c r="G136" s="1032">
        <v>9545000</v>
      </c>
      <c r="H136" s="1032">
        <f>(G136*K136/365*L136)</f>
        <v>265952.46575342468</v>
      </c>
      <c r="I136" s="1032">
        <f>+H136*0.1</f>
        <v>26595.246575342469</v>
      </c>
      <c r="J136" s="1032">
        <f>+H136+G136+I136</f>
        <v>9837547.7123287674</v>
      </c>
      <c r="K136" s="1033">
        <v>5.6500000000000002E-2</v>
      </c>
      <c r="L136" s="1034">
        <v>180</v>
      </c>
      <c r="M136" s="1035"/>
      <c r="N136" s="1036"/>
      <c r="O136" s="1032">
        <f>+H136/(L136)</f>
        <v>1477.513698630137</v>
      </c>
      <c r="P136" s="1032" t="e">
        <f>+O136*(#REF!-#REF!+1)</f>
        <v>#REF!</v>
      </c>
    </row>
    <row r="137" spans="1:16" s="913" customFormat="1" ht="14.25" x14ac:dyDescent="0.2">
      <c r="A137" s="859"/>
      <c r="B137" s="1169" t="s">
        <v>348</v>
      </c>
      <c r="C137" s="1170"/>
      <c r="D137" s="1170"/>
      <c r="E137" s="1170"/>
      <c r="F137" s="946"/>
      <c r="G137" s="952">
        <f>+G135</f>
        <v>9545000</v>
      </c>
      <c r="H137" s="952">
        <f>+H135</f>
        <v>265952.46575342468</v>
      </c>
      <c r="I137" s="952"/>
      <c r="J137" s="952">
        <f>+J135</f>
        <v>9837547.7123287674</v>
      </c>
      <c r="K137" s="960">
        <f>+(O137*365)/G137</f>
        <v>5.6500000000000002E-2</v>
      </c>
      <c r="L137" s="938"/>
      <c r="M137" s="938"/>
      <c r="N137" s="938"/>
      <c r="O137" s="952">
        <f>+O135</f>
        <v>1477.513698630137</v>
      </c>
      <c r="P137" s="952" t="e">
        <f>+P135</f>
        <v>#REF!</v>
      </c>
    </row>
    <row r="138" spans="1:16" s="913" customFormat="1" x14ac:dyDescent="0.2">
      <c r="A138" s="859"/>
      <c r="B138" s="859"/>
      <c r="C138" s="859"/>
      <c r="D138" s="859"/>
      <c r="E138" s="859"/>
      <c r="F138" s="859"/>
      <c r="G138" s="859"/>
      <c r="H138" s="998">
        <f>+H137*10%</f>
        <v>26595.246575342469</v>
      </c>
      <c r="I138" s="859"/>
      <c r="J138" s="859"/>
      <c r="K138" s="859"/>
      <c r="L138" s="859"/>
      <c r="M138" s="859"/>
      <c r="N138" s="859"/>
      <c r="O138" s="859"/>
      <c r="P138" s="859"/>
    </row>
    <row r="139" spans="1:16" s="913" customFormat="1" x14ac:dyDescent="0.2">
      <c r="A139" s="859"/>
      <c r="B139" s="859"/>
      <c r="C139" s="859"/>
      <c r="D139" s="859"/>
      <c r="E139" s="859"/>
      <c r="F139" s="859" t="s">
        <v>354</v>
      </c>
      <c r="G139" s="966">
        <f>+G134+(G137*A1)</f>
        <v>71873850000</v>
      </c>
      <c r="H139" s="997"/>
      <c r="I139" s="859"/>
      <c r="J139" s="859"/>
      <c r="K139" s="859">
        <v>5.65</v>
      </c>
      <c r="L139" s="859"/>
      <c r="M139" s="859"/>
      <c r="N139" s="859"/>
      <c r="O139" s="859"/>
      <c r="P139" s="859"/>
    </row>
    <row r="140" spans="1:16" s="913" customFormat="1" x14ac:dyDescent="0.2">
      <c r="A140" s="859"/>
      <c r="B140" s="859"/>
      <c r="C140" s="859"/>
      <c r="D140" s="859"/>
      <c r="E140" s="859"/>
      <c r="F140" s="859"/>
      <c r="G140" s="859"/>
      <c r="H140" s="859"/>
      <c r="I140" s="859"/>
      <c r="J140" s="859"/>
      <c r="K140" s="859">
        <f>+K139*10%</f>
        <v>0.56500000000000006</v>
      </c>
      <c r="L140" s="859"/>
      <c r="M140" s="859"/>
      <c r="N140" s="859"/>
      <c r="O140" s="859"/>
      <c r="P140" s="859"/>
    </row>
    <row r="141" spans="1:16" s="913" customFormat="1" x14ac:dyDescent="0.2">
      <c r="A141" s="859"/>
      <c r="B141" s="859"/>
      <c r="C141" s="859"/>
      <c r="D141" s="859"/>
      <c r="E141" s="859"/>
      <c r="F141" s="859"/>
      <c r="G141" s="859"/>
      <c r="H141" s="859"/>
      <c r="I141" s="859"/>
      <c r="J141" s="859"/>
      <c r="K141" s="859">
        <f>+K140+K139</f>
        <v>6.2150000000000007</v>
      </c>
      <c r="L141" s="859"/>
      <c r="M141" s="859"/>
      <c r="N141" s="859"/>
      <c r="O141" s="859"/>
      <c r="P141" s="859"/>
    </row>
    <row r="142" spans="1:16" s="913" customFormat="1" x14ac:dyDescent="0.2">
      <c r="A142" s="859"/>
      <c r="B142" s="859"/>
      <c r="C142" s="859"/>
      <c r="D142" s="859"/>
      <c r="E142" s="859"/>
      <c r="F142" s="859"/>
      <c r="G142" s="859"/>
      <c r="H142" s="859"/>
      <c r="I142" s="859"/>
      <c r="J142" s="859"/>
      <c r="K142" s="859"/>
      <c r="L142" s="859"/>
      <c r="M142" s="859"/>
      <c r="N142" s="859"/>
      <c r="O142" s="859"/>
      <c r="P142" s="859"/>
    </row>
    <row r="143" spans="1:16" s="913" customFormat="1" x14ac:dyDescent="0.2">
      <c r="A143" s="859"/>
      <c r="B143" s="859"/>
      <c r="C143" s="859"/>
      <c r="D143" s="859"/>
      <c r="E143" s="859"/>
      <c r="F143" s="859" t="s">
        <v>355</v>
      </c>
      <c r="G143" s="967">
        <f>+G132-G139</f>
        <v>440868255368</v>
      </c>
      <c r="H143" s="859"/>
      <c r="I143" s="859"/>
      <c r="J143" s="859"/>
      <c r="K143" s="859"/>
      <c r="L143" s="859"/>
      <c r="M143" s="859"/>
      <c r="N143" s="859"/>
      <c r="O143" s="859"/>
      <c r="P143" s="859"/>
    </row>
    <row r="144" spans="1:16" s="913" customFormat="1" x14ac:dyDescent="0.2">
      <c r="A144" s="859"/>
      <c r="B144" s="859"/>
      <c r="C144" s="859"/>
      <c r="D144" s="859"/>
      <c r="E144" s="859"/>
      <c r="F144" s="859"/>
      <c r="G144" s="859"/>
      <c r="H144" s="859"/>
      <c r="I144" s="859"/>
      <c r="J144" s="859"/>
      <c r="K144" s="859"/>
      <c r="L144" s="859"/>
      <c r="M144" s="859"/>
      <c r="N144" s="859"/>
      <c r="O144" s="859"/>
      <c r="P144" s="859"/>
    </row>
    <row r="145" spans="1:16" s="913" customFormat="1" x14ac:dyDescent="0.2">
      <c r="A145" s="859"/>
      <c r="B145" s="859"/>
      <c r="C145" s="859"/>
      <c r="D145" s="859"/>
      <c r="E145" s="859"/>
      <c r="F145" s="859"/>
      <c r="G145" s="859"/>
      <c r="H145" s="859"/>
      <c r="I145" s="859"/>
      <c r="J145" s="859"/>
      <c r="K145" s="859"/>
      <c r="L145" s="859"/>
      <c r="M145" s="859"/>
      <c r="N145" s="859"/>
      <c r="O145" s="859"/>
      <c r="P145" s="859"/>
    </row>
  </sheetData>
  <autoFilter ref="C4:P132" xr:uid="{00000000-0009-0000-0000-000009000000}"/>
  <mergeCells count="8">
    <mergeCell ref="B134:P134"/>
    <mergeCell ref="B137:E137"/>
    <mergeCell ref="B3:P3"/>
    <mergeCell ref="B85:E85"/>
    <mergeCell ref="B90:E90"/>
    <mergeCell ref="B94:E94"/>
    <mergeCell ref="B95:F95"/>
    <mergeCell ref="B131:F131"/>
  </mergeCells>
  <conditionalFormatting sqref="C1 B3 C5:C20 C28:C31 C38:C41 C43:C44 C53:C54 C56:C57 C62:C66 C86:C89 C91:C93 C111:C130 C132:C133 C146:C65144">
    <cfRule type="timePeriod" dxfId="73" priority="12" stopIfTrue="1" timePeriod="thisMonth">
      <formula>AND(MONTH(B1)=MONTH(TODAY()),YEAR(B1)=YEAR(TODAY()))</formula>
    </cfRule>
  </conditionalFormatting>
  <conditionalFormatting sqref="C23:C26">
    <cfRule type="timePeriod" dxfId="72" priority="10" stopIfTrue="1" timePeriod="thisMonth">
      <formula>AND(MONTH(C23)=MONTH(TODAY()),YEAR(C23)=YEAR(TODAY()))</formula>
    </cfRule>
  </conditionalFormatting>
  <conditionalFormatting sqref="C34:C36 C46:C50 C68:C69">
    <cfRule type="timePeriod" dxfId="71" priority="8" stopIfTrue="1" timePeriod="thisMonth">
      <formula>AND(MONTH(C34)=MONTH(TODAY()),YEAR(C34)=YEAR(TODAY()))</formula>
    </cfRule>
  </conditionalFormatting>
  <conditionalFormatting sqref="C59:C60">
    <cfRule type="timePeriod" dxfId="70" priority="2" stopIfTrue="1" timePeriod="thisMonth">
      <formula>AND(MONTH(C59)=MONTH(TODAY()),YEAR(C59)=YEAR(TODAY()))</formula>
    </cfRule>
  </conditionalFormatting>
  <conditionalFormatting sqref="C83">
    <cfRule type="timePeriod" dxfId="69" priority="4" stopIfTrue="1" timePeriod="thisMonth">
      <formula>AND(MONTH(C83)=MONTH(TODAY()),YEAR(C83)=YEAR(TODAY()))</formula>
    </cfRule>
  </conditionalFormatting>
  <conditionalFormatting sqref="C135:C136">
    <cfRule type="timePeriod" dxfId="68" priority="9" stopIfTrue="1" timePeriod="thisMonth">
      <formula>AND(MONTH(C135)=MONTH(TODAY()),YEAR(C135)=YEAR(TODAY()))</formula>
    </cfRule>
  </conditionalFormatting>
  <conditionalFormatting sqref="D1 D5:D20 D23:D26 D28:D31 D34:D36 D38:D41 D43:D44 D46:D50 D53:D54 D56:D57 D62:D66 D68:D72 D82:D84 D86:D89 D92:D93 D132:D133 D135:D136 D168:D65144">
    <cfRule type="timePeriod" dxfId="67" priority="13" stopIfTrue="1" timePeriod="thisMonth">
      <formula>AND(MONTH(D1)=MONTH(TODAY()),YEAR(D1)=YEAR(TODAY()))</formula>
    </cfRule>
  </conditionalFormatting>
  <conditionalFormatting sqref="D60">
    <cfRule type="timePeriod" dxfId="66" priority="3" stopIfTrue="1" timePeriod="thisMonth">
      <formula>AND(MONTH(D60)=MONTH(TODAY()),YEAR(D60)=YEAR(TODAY()))</formula>
    </cfRule>
  </conditionalFormatting>
  <conditionalFormatting sqref="D111:D130">
    <cfRule type="timePeriod" dxfId="65" priority="11" stopIfTrue="1" timePeriod="thisMonth">
      <formula>AND(MONTH(D111)=MONTH(TODAY()),YEAR(D111)=YEAR(TODAY()))</formula>
    </cfRule>
  </conditionalFormatting>
  <conditionalFormatting sqref="K22 K90 K52 K33 K37 K55 K58 K67 K6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97:K10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97:K107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4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 tint="-0.249977111117893"/>
    <pageSetUpPr fitToPage="1"/>
  </sheetPr>
  <dimension ref="A1:E82"/>
  <sheetViews>
    <sheetView topLeftCell="A54" zoomScale="160" zoomScaleNormal="160" workbookViewId="0">
      <selection activeCell="E81" sqref="E81"/>
    </sheetView>
  </sheetViews>
  <sheetFormatPr baseColWidth="10" defaultColWidth="10.7109375" defaultRowHeight="12.75" x14ac:dyDescent="0.2"/>
  <cols>
    <col min="1" max="1" width="8.140625" bestFit="1" customWidth="1"/>
    <col min="2" max="2" width="11.28515625" bestFit="1" customWidth="1"/>
    <col min="3" max="3" width="39.7109375" bestFit="1" customWidth="1"/>
    <col min="4" max="4" width="21.140625" bestFit="1" customWidth="1"/>
    <col min="5" max="5" width="20.42578125" bestFit="1" customWidth="1"/>
  </cols>
  <sheetData>
    <row r="1" spans="1:5" x14ac:dyDescent="0.2">
      <c r="A1" s="1200" t="s">
        <v>296</v>
      </c>
      <c r="B1" s="1200"/>
      <c r="C1" s="1200"/>
      <c r="D1" s="1200"/>
      <c r="E1" s="1200"/>
    </row>
    <row r="2" spans="1:5" x14ac:dyDescent="0.2">
      <c r="A2" s="733" t="s">
        <v>197</v>
      </c>
      <c r="B2" s="733" t="s">
        <v>295</v>
      </c>
      <c r="C2" s="733" t="s">
        <v>294</v>
      </c>
      <c r="D2" s="733" t="s">
        <v>293</v>
      </c>
      <c r="E2" s="734" t="s">
        <v>3</v>
      </c>
    </row>
    <row r="3" spans="1:5" ht="14.25" x14ac:dyDescent="0.2">
      <c r="A3" s="735">
        <v>44496</v>
      </c>
      <c r="B3" s="735">
        <v>44706</v>
      </c>
      <c r="C3" s="736" t="s">
        <v>93</v>
      </c>
      <c r="D3" s="736" t="s">
        <v>216</v>
      </c>
      <c r="E3" s="737">
        <v>6500000000</v>
      </c>
    </row>
    <row r="4" spans="1:5" ht="14.25" x14ac:dyDescent="0.2">
      <c r="A4" s="735">
        <v>44615</v>
      </c>
      <c r="B4" s="735">
        <v>44795</v>
      </c>
      <c r="C4" s="736" t="s">
        <v>93</v>
      </c>
      <c r="D4" s="736" t="s">
        <v>216</v>
      </c>
      <c r="E4" s="737">
        <v>7000000000</v>
      </c>
    </row>
    <row r="5" spans="1:5" ht="14.25" x14ac:dyDescent="0.2">
      <c r="A5" s="735">
        <v>44617</v>
      </c>
      <c r="B5" s="735">
        <v>44800</v>
      </c>
      <c r="C5" s="736" t="s">
        <v>93</v>
      </c>
      <c r="D5" s="736" t="s">
        <v>216</v>
      </c>
      <c r="E5" s="737">
        <v>6500000000</v>
      </c>
    </row>
    <row r="6" spans="1:5" ht="14.25" x14ac:dyDescent="0.2">
      <c r="A6" s="735">
        <v>44475</v>
      </c>
      <c r="B6" s="735">
        <v>44685</v>
      </c>
      <c r="C6" s="736" t="s">
        <v>93</v>
      </c>
      <c r="D6" s="736" t="s">
        <v>216</v>
      </c>
      <c r="E6" s="737">
        <v>4000000000</v>
      </c>
    </row>
    <row r="7" spans="1:5" ht="14.25" x14ac:dyDescent="0.2">
      <c r="A7" s="735">
        <v>44469</v>
      </c>
      <c r="B7" s="735">
        <v>44653</v>
      </c>
      <c r="C7" s="736" t="s">
        <v>93</v>
      </c>
      <c r="D7" s="736" t="s">
        <v>216</v>
      </c>
      <c r="E7" s="737">
        <v>7000000000</v>
      </c>
    </row>
    <row r="8" spans="1:5" ht="14.25" x14ac:dyDescent="0.2">
      <c r="A8" s="735">
        <v>44483</v>
      </c>
      <c r="B8" s="735">
        <v>44693</v>
      </c>
      <c r="C8" s="736" t="s">
        <v>93</v>
      </c>
      <c r="D8" s="736" t="s">
        <v>216</v>
      </c>
      <c r="E8" s="737">
        <v>7000000000</v>
      </c>
    </row>
    <row r="9" spans="1:5" ht="14.25" x14ac:dyDescent="0.2">
      <c r="A9" s="735">
        <v>44503</v>
      </c>
      <c r="B9" s="735">
        <v>44683</v>
      </c>
      <c r="C9" s="736" t="s">
        <v>93</v>
      </c>
      <c r="D9" s="736" t="s">
        <v>49</v>
      </c>
      <c r="E9" s="737">
        <v>3000000000</v>
      </c>
    </row>
    <row r="10" spans="1:5" ht="14.25" x14ac:dyDescent="0.2">
      <c r="A10" s="735">
        <v>44505</v>
      </c>
      <c r="B10" s="735">
        <v>44685</v>
      </c>
      <c r="C10" s="736" t="s">
        <v>93</v>
      </c>
      <c r="D10" s="736" t="s">
        <v>49</v>
      </c>
      <c r="E10" s="737">
        <v>4000000000</v>
      </c>
    </row>
    <row r="11" spans="1:5" ht="14.25" x14ac:dyDescent="0.2">
      <c r="A11" s="735">
        <v>44515</v>
      </c>
      <c r="B11" s="735">
        <v>44695</v>
      </c>
      <c r="C11" s="736" t="s">
        <v>93</v>
      </c>
      <c r="D11" s="736" t="s">
        <v>49</v>
      </c>
      <c r="E11" s="737">
        <v>3000000000</v>
      </c>
    </row>
    <row r="12" spans="1:5" ht="14.25" x14ac:dyDescent="0.2">
      <c r="A12" s="735">
        <v>44285</v>
      </c>
      <c r="B12" s="735">
        <v>45005</v>
      </c>
      <c r="C12" s="736" t="s">
        <v>93</v>
      </c>
      <c r="D12" s="736" t="s">
        <v>270</v>
      </c>
      <c r="E12" s="737">
        <v>4500000000</v>
      </c>
    </row>
    <row r="13" spans="1:5" ht="14.25" x14ac:dyDescent="0.2">
      <c r="A13" s="735">
        <v>44285</v>
      </c>
      <c r="B13" s="735">
        <v>45365</v>
      </c>
      <c r="C13" s="736" t="s">
        <v>93</v>
      </c>
      <c r="D13" s="736" t="s">
        <v>270</v>
      </c>
      <c r="E13" s="737">
        <v>4500000000</v>
      </c>
    </row>
    <row r="14" spans="1:5" ht="14.25" x14ac:dyDescent="0.2">
      <c r="A14" s="735">
        <v>44285</v>
      </c>
      <c r="B14" s="735">
        <v>45725</v>
      </c>
      <c r="C14" s="736" t="s">
        <v>93</v>
      </c>
      <c r="D14" s="736" t="s">
        <v>270</v>
      </c>
      <c r="E14" s="737">
        <v>4500000000</v>
      </c>
    </row>
    <row r="15" spans="1:5" ht="15" x14ac:dyDescent="0.25">
      <c r="A15" s="1197"/>
      <c r="B15" s="1198"/>
      <c r="C15" s="1198"/>
      <c r="D15" s="1199"/>
      <c r="E15" s="738">
        <f>SUM(E3:E14)</f>
        <v>61500000000</v>
      </c>
    </row>
    <row r="16" spans="1:5" ht="14.25" x14ac:dyDescent="0.2">
      <c r="A16" s="735">
        <v>44552</v>
      </c>
      <c r="B16" s="735">
        <v>44732</v>
      </c>
      <c r="C16" s="736" t="s">
        <v>156</v>
      </c>
      <c r="D16" s="736" t="s">
        <v>216</v>
      </c>
      <c r="E16" s="737">
        <v>8000000000</v>
      </c>
    </row>
    <row r="17" spans="1:5" ht="14.25" x14ac:dyDescent="0.2">
      <c r="A17" s="747">
        <v>44453</v>
      </c>
      <c r="B17" s="745">
        <v>44663</v>
      </c>
      <c r="C17" s="736" t="s">
        <v>156</v>
      </c>
      <c r="D17" s="736" t="s">
        <v>216</v>
      </c>
      <c r="E17" s="737">
        <v>7000000000</v>
      </c>
    </row>
    <row r="18" spans="1:5" ht="15" x14ac:dyDescent="0.25">
      <c r="A18" s="1197"/>
      <c r="B18" s="1198"/>
      <c r="C18" s="1198"/>
      <c r="D18" s="1199"/>
      <c r="E18" s="738">
        <f>SUM(E16:E17)</f>
        <v>15000000000</v>
      </c>
    </row>
    <row r="19" spans="1:5" ht="14.25" x14ac:dyDescent="0.2">
      <c r="A19" s="735">
        <v>44539</v>
      </c>
      <c r="B19" s="735">
        <v>44719</v>
      </c>
      <c r="C19" s="736" t="s">
        <v>30</v>
      </c>
      <c r="D19" s="736" t="s">
        <v>216</v>
      </c>
      <c r="E19" s="737">
        <v>5001000000</v>
      </c>
    </row>
    <row r="20" spans="1:5" ht="14.25" x14ac:dyDescent="0.2">
      <c r="A20" s="735">
        <v>44602</v>
      </c>
      <c r="B20" s="735">
        <v>44782</v>
      </c>
      <c r="C20" s="736" t="s">
        <v>30</v>
      </c>
      <c r="D20" s="736" t="s">
        <v>216</v>
      </c>
      <c r="E20" s="737">
        <v>6501100000</v>
      </c>
    </row>
    <row r="21" spans="1:5" ht="14.25" x14ac:dyDescent="0.2">
      <c r="A21" s="735">
        <v>44634</v>
      </c>
      <c r="B21" s="735">
        <v>44814</v>
      </c>
      <c r="C21" s="736" t="s">
        <v>30</v>
      </c>
      <c r="D21" s="736" t="s">
        <v>216</v>
      </c>
      <c r="E21" s="737">
        <v>7001100000</v>
      </c>
    </row>
    <row r="22" spans="1:5" ht="14.25" x14ac:dyDescent="0.2">
      <c r="A22" s="735">
        <v>44285</v>
      </c>
      <c r="B22" s="735">
        <v>44995</v>
      </c>
      <c r="C22" s="736" t="s">
        <v>30</v>
      </c>
      <c r="D22" s="736" t="s">
        <v>270</v>
      </c>
      <c r="E22" s="737">
        <v>1750962500</v>
      </c>
    </row>
    <row r="23" spans="1:5" ht="14.25" x14ac:dyDescent="0.2">
      <c r="A23" s="735">
        <v>44285</v>
      </c>
      <c r="B23" s="735">
        <v>45355</v>
      </c>
      <c r="C23" s="736" t="s">
        <v>30</v>
      </c>
      <c r="D23" s="736" t="s">
        <v>270</v>
      </c>
      <c r="E23" s="737">
        <v>1750962500</v>
      </c>
    </row>
    <row r="24" spans="1:5" ht="14.25" x14ac:dyDescent="0.2">
      <c r="A24" s="735">
        <v>44285</v>
      </c>
      <c r="B24" s="735">
        <v>45715</v>
      </c>
      <c r="C24" s="736" t="s">
        <v>30</v>
      </c>
      <c r="D24" s="736" t="s">
        <v>270</v>
      </c>
      <c r="E24" s="737">
        <v>1750962500</v>
      </c>
    </row>
    <row r="25" spans="1:5" ht="14.25" x14ac:dyDescent="0.2">
      <c r="A25" s="735">
        <v>44285</v>
      </c>
      <c r="B25" s="735">
        <v>46085</v>
      </c>
      <c r="C25" s="736" t="s">
        <v>30</v>
      </c>
      <c r="D25" s="736" t="s">
        <v>270</v>
      </c>
      <c r="E25" s="737">
        <v>1750962500</v>
      </c>
    </row>
    <row r="26" spans="1:5" ht="15" x14ac:dyDescent="0.25">
      <c r="A26" s="1197"/>
      <c r="B26" s="1198"/>
      <c r="C26" s="1198"/>
      <c r="D26" s="1199"/>
      <c r="E26" s="738">
        <v>25507050000</v>
      </c>
    </row>
    <row r="27" spans="1:5" ht="14.25" x14ac:dyDescent="0.2">
      <c r="A27" s="735">
        <v>44510</v>
      </c>
      <c r="B27" s="735">
        <v>44720</v>
      </c>
      <c r="C27" s="736" t="s">
        <v>277</v>
      </c>
      <c r="D27" s="736" t="s">
        <v>216</v>
      </c>
      <c r="E27" s="737">
        <v>4000000000</v>
      </c>
    </row>
    <row r="28" spans="1:5" ht="14.25" x14ac:dyDescent="0.2">
      <c r="A28" s="735">
        <v>44545</v>
      </c>
      <c r="B28" s="735">
        <v>44736</v>
      </c>
      <c r="C28" s="736" t="s">
        <v>277</v>
      </c>
      <c r="D28" s="736" t="s">
        <v>216</v>
      </c>
      <c r="E28" s="737">
        <v>4900000000</v>
      </c>
    </row>
    <row r="29" spans="1:5" ht="14.25" x14ac:dyDescent="0.2">
      <c r="A29" s="735">
        <v>44210</v>
      </c>
      <c r="B29" s="735">
        <v>44399</v>
      </c>
      <c r="C29" s="736" t="s">
        <v>277</v>
      </c>
      <c r="D29" s="736" t="s">
        <v>216</v>
      </c>
      <c r="E29" s="737">
        <v>5000000000</v>
      </c>
    </row>
    <row r="30" spans="1:5" ht="14.25" x14ac:dyDescent="0.2">
      <c r="A30" s="735">
        <v>44596</v>
      </c>
      <c r="B30" s="735">
        <v>44776</v>
      </c>
      <c r="C30" s="736" t="s">
        <v>277</v>
      </c>
      <c r="D30" s="736" t="s">
        <v>216</v>
      </c>
      <c r="E30" s="737">
        <v>6900000000</v>
      </c>
    </row>
    <row r="31" spans="1:5" ht="15" x14ac:dyDescent="0.25">
      <c r="A31" s="1197"/>
      <c r="B31" s="1198"/>
      <c r="C31" s="1198"/>
      <c r="D31" s="1199"/>
      <c r="E31" s="738">
        <f>SUM(E27:E30)</f>
        <v>20800000000</v>
      </c>
    </row>
    <row r="32" spans="1:5" ht="14.25" x14ac:dyDescent="0.2">
      <c r="A32" s="735">
        <v>44529</v>
      </c>
      <c r="B32" s="735">
        <v>44711</v>
      </c>
      <c r="C32" s="736" t="s">
        <v>101</v>
      </c>
      <c r="D32" s="736" t="s">
        <v>214</v>
      </c>
      <c r="E32" s="737">
        <v>1600000000</v>
      </c>
    </row>
    <row r="33" spans="1:5" ht="14.25" x14ac:dyDescent="0.2">
      <c r="A33" s="735">
        <v>44162</v>
      </c>
      <c r="B33" s="735">
        <v>44986</v>
      </c>
      <c r="C33" s="736" t="s">
        <v>101</v>
      </c>
      <c r="D33" s="736" t="s">
        <v>214</v>
      </c>
      <c r="E33" s="737">
        <v>1500000000</v>
      </c>
    </row>
    <row r="34" spans="1:5" ht="14.25" x14ac:dyDescent="0.2">
      <c r="A34" s="735">
        <v>44162</v>
      </c>
      <c r="B34" s="735">
        <v>45350</v>
      </c>
      <c r="C34" s="736" t="s">
        <v>101</v>
      </c>
      <c r="D34" s="736" t="s">
        <v>214</v>
      </c>
      <c r="E34" s="737">
        <v>1500000000</v>
      </c>
    </row>
    <row r="35" spans="1:5" ht="14.25" x14ac:dyDescent="0.2">
      <c r="A35" s="735">
        <v>44162</v>
      </c>
      <c r="B35" s="735">
        <v>45714</v>
      </c>
      <c r="C35" s="736" t="s">
        <v>101</v>
      </c>
      <c r="D35" s="736" t="s">
        <v>214</v>
      </c>
      <c r="E35" s="737">
        <v>1500000000</v>
      </c>
    </row>
    <row r="36" spans="1:5" ht="14.25" x14ac:dyDescent="0.2">
      <c r="A36" s="735">
        <v>44162</v>
      </c>
      <c r="B36" s="735">
        <v>46078</v>
      </c>
      <c r="C36" s="736" t="s">
        <v>101</v>
      </c>
      <c r="D36" s="736" t="s">
        <v>214</v>
      </c>
      <c r="E36" s="737">
        <v>1500000000</v>
      </c>
    </row>
    <row r="37" spans="1:5" ht="14.25" x14ac:dyDescent="0.2">
      <c r="A37" s="735">
        <v>44636</v>
      </c>
      <c r="B37" s="735">
        <v>44816</v>
      </c>
      <c r="C37" s="736" t="s">
        <v>101</v>
      </c>
      <c r="D37" s="736" t="s">
        <v>215</v>
      </c>
      <c r="E37" s="737">
        <v>5000000000</v>
      </c>
    </row>
    <row r="38" spans="1:5" ht="14.25" x14ac:dyDescent="0.2">
      <c r="A38" s="735">
        <v>44638</v>
      </c>
      <c r="B38" s="735">
        <v>44818</v>
      </c>
      <c r="C38" s="736" t="s">
        <v>101</v>
      </c>
      <c r="D38" s="736" t="s">
        <v>216</v>
      </c>
      <c r="E38" s="737">
        <v>10000000000</v>
      </c>
    </row>
    <row r="39" spans="1:5" ht="15" x14ac:dyDescent="0.25">
      <c r="A39" s="1197"/>
      <c r="B39" s="1198"/>
      <c r="C39" s="1198"/>
      <c r="D39" s="1199"/>
      <c r="E39" s="738">
        <f>SUM(E32:E38)</f>
        <v>22600000000</v>
      </c>
    </row>
    <row r="40" spans="1:5" ht="14.25" x14ac:dyDescent="0.2">
      <c r="A40" s="735">
        <v>44543</v>
      </c>
      <c r="B40" s="735">
        <v>44723</v>
      </c>
      <c r="C40" s="736" t="s">
        <v>31</v>
      </c>
      <c r="D40" s="736" t="s">
        <v>55</v>
      </c>
      <c r="E40" s="737">
        <v>5000000000</v>
      </c>
    </row>
    <row r="41" spans="1:5" ht="14.25" x14ac:dyDescent="0.2">
      <c r="A41" s="735">
        <v>44631</v>
      </c>
      <c r="B41" s="735">
        <v>44811</v>
      </c>
      <c r="C41" s="736" t="s">
        <v>31</v>
      </c>
      <c r="D41" s="736" t="s">
        <v>55</v>
      </c>
      <c r="E41" s="737">
        <v>6900000000</v>
      </c>
    </row>
    <row r="42" spans="1:5" ht="14.25" x14ac:dyDescent="0.2">
      <c r="A42" s="735">
        <v>44473</v>
      </c>
      <c r="B42" s="735">
        <v>44660</v>
      </c>
      <c r="C42" s="736" t="s">
        <v>31</v>
      </c>
      <c r="D42" s="736" t="s">
        <v>55</v>
      </c>
      <c r="E42" s="737">
        <v>4000000000</v>
      </c>
    </row>
    <row r="43" spans="1:5" ht="14.25" x14ac:dyDescent="0.2">
      <c r="A43" s="735">
        <v>44475</v>
      </c>
      <c r="B43" s="735">
        <v>44660</v>
      </c>
      <c r="C43" s="736" t="s">
        <v>31</v>
      </c>
      <c r="D43" s="736" t="s">
        <v>55</v>
      </c>
      <c r="E43" s="737">
        <v>6365000000</v>
      </c>
    </row>
    <row r="44" spans="1:5" ht="15" x14ac:dyDescent="0.25">
      <c r="A44" s="1197"/>
      <c r="B44" s="1198"/>
      <c r="C44" s="1198"/>
      <c r="D44" s="1199"/>
      <c r="E44" s="738">
        <f>SUM(E40:E43)</f>
        <v>22265000000</v>
      </c>
    </row>
    <row r="45" spans="1:5" ht="14.25" x14ac:dyDescent="0.2">
      <c r="A45" s="741">
        <v>44545</v>
      </c>
      <c r="B45" s="735">
        <v>44729</v>
      </c>
      <c r="C45" s="736" t="s">
        <v>22</v>
      </c>
      <c r="D45" s="736" t="s">
        <v>55</v>
      </c>
      <c r="E45" s="737">
        <v>6008172665</v>
      </c>
    </row>
    <row r="46" spans="1:5" ht="14.25" x14ac:dyDescent="0.2">
      <c r="A46" s="741">
        <v>44564</v>
      </c>
      <c r="B46" s="735">
        <v>44744</v>
      </c>
      <c r="C46" s="736" t="s">
        <v>22</v>
      </c>
      <c r="D46" s="736" t="s">
        <v>55</v>
      </c>
      <c r="E46" s="737">
        <v>4003846999</v>
      </c>
    </row>
    <row r="47" spans="1:5" ht="14.25" x14ac:dyDescent="0.2">
      <c r="A47" s="741">
        <v>44575</v>
      </c>
      <c r="B47" s="735">
        <v>44755</v>
      </c>
      <c r="C47" s="736" t="s">
        <v>22</v>
      </c>
      <c r="D47" s="736" t="s">
        <v>55</v>
      </c>
      <c r="E47" s="737">
        <v>4300000000</v>
      </c>
    </row>
    <row r="48" spans="1:5" ht="14.25" x14ac:dyDescent="0.2">
      <c r="A48" s="741">
        <v>44617</v>
      </c>
      <c r="B48" s="735">
        <v>44804</v>
      </c>
      <c r="C48" s="736" t="s">
        <v>22</v>
      </c>
      <c r="D48" s="746" t="s">
        <v>55</v>
      </c>
      <c r="E48" s="737">
        <v>4013984061</v>
      </c>
    </row>
    <row r="49" spans="1:5" ht="14.25" x14ac:dyDescent="0.2">
      <c r="A49" s="741">
        <v>44473</v>
      </c>
      <c r="B49" s="735">
        <v>44657</v>
      </c>
      <c r="C49" s="736" t="s">
        <v>22</v>
      </c>
      <c r="D49" s="748" t="s">
        <v>55</v>
      </c>
      <c r="E49" s="737">
        <v>3506628970</v>
      </c>
    </row>
    <row r="50" spans="1:5" ht="14.25" x14ac:dyDescent="0.2">
      <c r="A50" s="741">
        <v>44504</v>
      </c>
      <c r="B50" s="735">
        <v>44684</v>
      </c>
      <c r="C50" s="736" t="s">
        <v>22</v>
      </c>
      <c r="D50" s="746" t="s">
        <v>49</v>
      </c>
      <c r="E50" s="737">
        <v>4262265401</v>
      </c>
    </row>
    <row r="51" spans="1:5" ht="14.25" x14ac:dyDescent="0.2">
      <c r="A51" s="741">
        <v>44501</v>
      </c>
      <c r="B51" s="735">
        <v>44681</v>
      </c>
      <c r="C51" s="736" t="s">
        <v>22</v>
      </c>
      <c r="D51" s="746" t="s">
        <v>49</v>
      </c>
      <c r="E51" s="737">
        <v>4262265401</v>
      </c>
    </row>
    <row r="52" spans="1:5" ht="14.25" x14ac:dyDescent="0.2">
      <c r="A52" s="741">
        <v>44484</v>
      </c>
      <c r="B52" s="735">
        <v>44664</v>
      </c>
      <c r="C52" s="736" t="s">
        <v>22</v>
      </c>
      <c r="D52" s="746" t="s">
        <v>49</v>
      </c>
      <c r="E52" s="737">
        <v>5030021536</v>
      </c>
    </row>
    <row r="53" spans="1:5" ht="14.25" x14ac:dyDescent="0.2">
      <c r="A53" s="741">
        <v>44484</v>
      </c>
      <c r="B53" s="735">
        <v>44664</v>
      </c>
      <c r="C53" s="736" t="s">
        <v>22</v>
      </c>
      <c r="D53" s="746" t="s">
        <v>49</v>
      </c>
      <c r="E53" s="737">
        <v>7117609448</v>
      </c>
    </row>
    <row r="54" spans="1:5" ht="15" x14ac:dyDescent="0.25">
      <c r="A54" s="1197"/>
      <c r="B54" s="1198"/>
      <c r="C54" s="1198"/>
      <c r="D54" s="1199"/>
      <c r="E54" s="738">
        <f>SUM(E45:E53)</f>
        <v>42504794481</v>
      </c>
    </row>
    <row r="55" spans="1:5" ht="14.25" x14ac:dyDescent="0.2">
      <c r="A55" s="735">
        <v>43609</v>
      </c>
      <c r="B55" s="735">
        <v>44682</v>
      </c>
      <c r="C55" s="736" t="s">
        <v>28</v>
      </c>
      <c r="D55" s="736" t="s">
        <v>214</v>
      </c>
      <c r="E55" s="737">
        <v>666666667</v>
      </c>
    </row>
    <row r="56" spans="1:5" ht="14.25" x14ac:dyDescent="0.2">
      <c r="A56" s="735">
        <v>43609</v>
      </c>
      <c r="B56" s="735">
        <v>44862</v>
      </c>
      <c r="C56" s="736" t="s">
        <v>28</v>
      </c>
      <c r="D56" s="736" t="s">
        <v>214</v>
      </c>
      <c r="E56" s="737">
        <v>666666667</v>
      </c>
    </row>
    <row r="57" spans="1:5" ht="14.25" x14ac:dyDescent="0.2">
      <c r="A57" s="735">
        <v>43609</v>
      </c>
      <c r="B57" s="735">
        <v>45042</v>
      </c>
      <c r="C57" s="736" t="s">
        <v>28</v>
      </c>
      <c r="D57" s="736" t="s">
        <v>214</v>
      </c>
      <c r="E57" s="737">
        <v>666666667</v>
      </c>
    </row>
    <row r="58" spans="1:5" ht="14.25" x14ac:dyDescent="0.2">
      <c r="A58" s="735">
        <v>43609</v>
      </c>
      <c r="B58" s="735">
        <v>45222</v>
      </c>
      <c r="C58" s="736" t="s">
        <v>28</v>
      </c>
      <c r="D58" s="736" t="s">
        <v>214</v>
      </c>
      <c r="E58" s="737">
        <v>666666667</v>
      </c>
    </row>
    <row r="59" spans="1:5" ht="14.25" x14ac:dyDescent="0.2">
      <c r="A59" s="735">
        <v>43609</v>
      </c>
      <c r="B59" s="735">
        <v>45409</v>
      </c>
      <c r="C59" s="736" t="s">
        <v>28</v>
      </c>
      <c r="D59" s="736" t="s">
        <v>214</v>
      </c>
      <c r="E59" s="737">
        <v>666666664</v>
      </c>
    </row>
    <row r="60" spans="1:5" ht="14.25" x14ac:dyDescent="0.2">
      <c r="A60" s="735">
        <v>43886</v>
      </c>
      <c r="B60" s="735">
        <v>44786</v>
      </c>
      <c r="C60" s="736" t="s">
        <v>28</v>
      </c>
      <c r="D60" s="736" t="s">
        <v>214</v>
      </c>
      <c r="E60" s="737">
        <v>1000000000</v>
      </c>
    </row>
    <row r="61" spans="1:5" ht="14.25" x14ac:dyDescent="0.2">
      <c r="A61" s="735">
        <v>43886</v>
      </c>
      <c r="B61" s="735">
        <v>44966</v>
      </c>
      <c r="C61" s="736" t="s">
        <v>28</v>
      </c>
      <c r="D61" s="736" t="s">
        <v>214</v>
      </c>
      <c r="E61" s="737">
        <v>1000000000</v>
      </c>
    </row>
    <row r="62" spans="1:5" ht="14.25" x14ac:dyDescent="0.2">
      <c r="A62" s="735">
        <v>43886</v>
      </c>
      <c r="B62" s="735">
        <v>45146</v>
      </c>
      <c r="C62" s="736" t="s">
        <v>28</v>
      </c>
      <c r="D62" s="736" t="s">
        <v>214</v>
      </c>
      <c r="E62" s="737">
        <v>1000000000</v>
      </c>
    </row>
    <row r="63" spans="1:5" ht="14.25" x14ac:dyDescent="0.2">
      <c r="A63" s="735">
        <v>43886</v>
      </c>
      <c r="B63" s="735">
        <v>45326</v>
      </c>
      <c r="C63" s="736" t="s">
        <v>28</v>
      </c>
      <c r="D63" s="736" t="s">
        <v>214</v>
      </c>
      <c r="E63" s="737">
        <v>1000000000</v>
      </c>
    </row>
    <row r="64" spans="1:5" ht="14.25" x14ac:dyDescent="0.2">
      <c r="A64" s="735">
        <v>43886</v>
      </c>
      <c r="B64" s="735">
        <v>45506</v>
      </c>
      <c r="C64" s="736" t="s">
        <v>28</v>
      </c>
      <c r="D64" s="736" t="s">
        <v>214</v>
      </c>
      <c r="E64" s="737">
        <v>1000000000</v>
      </c>
    </row>
    <row r="65" spans="1:5" ht="14.25" x14ac:dyDescent="0.2">
      <c r="A65" s="735">
        <v>43886</v>
      </c>
      <c r="B65" s="735">
        <v>45686</v>
      </c>
      <c r="C65" s="736" t="s">
        <v>28</v>
      </c>
      <c r="D65" s="736" t="s">
        <v>214</v>
      </c>
      <c r="E65" s="737">
        <v>1000000000</v>
      </c>
    </row>
    <row r="66" spans="1:5" ht="14.25" x14ac:dyDescent="0.2">
      <c r="A66" s="735">
        <v>44188</v>
      </c>
      <c r="B66" s="735">
        <v>44728</v>
      </c>
      <c r="C66" s="736" t="s">
        <v>28</v>
      </c>
      <c r="D66" s="736" t="s">
        <v>214</v>
      </c>
      <c r="E66" s="737">
        <v>323000000</v>
      </c>
    </row>
    <row r="67" spans="1:5" ht="14.25" x14ac:dyDescent="0.2">
      <c r="A67" s="735">
        <v>44188</v>
      </c>
      <c r="B67" s="735">
        <v>44908</v>
      </c>
      <c r="C67" s="736" t="s">
        <v>28</v>
      </c>
      <c r="D67" s="736" t="s">
        <v>214</v>
      </c>
      <c r="E67" s="737">
        <v>323000000</v>
      </c>
    </row>
    <row r="68" spans="1:5" ht="14.25" x14ac:dyDescent="0.2">
      <c r="A68" s="735">
        <v>44188</v>
      </c>
      <c r="B68" s="735">
        <v>45088</v>
      </c>
      <c r="C68" s="736" t="s">
        <v>28</v>
      </c>
      <c r="D68" s="736" t="s">
        <v>214</v>
      </c>
      <c r="E68" s="737">
        <v>323000000</v>
      </c>
    </row>
    <row r="69" spans="1:5" ht="14.25" x14ac:dyDescent="0.2">
      <c r="A69" s="735">
        <v>44188</v>
      </c>
      <c r="B69" s="735">
        <v>45268</v>
      </c>
      <c r="C69" s="736" t="s">
        <v>28</v>
      </c>
      <c r="D69" s="736" t="s">
        <v>214</v>
      </c>
      <c r="E69" s="737">
        <v>323000000</v>
      </c>
    </row>
    <row r="70" spans="1:5" ht="14.25" x14ac:dyDescent="0.2">
      <c r="A70" s="735">
        <v>44188</v>
      </c>
      <c r="B70" s="735">
        <v>45448</v>
      </c>
      <c r="C70" s="736" t="s">
        <v>28</v>
      </c>
      <c r="D70" s="736" t="s">
        <v>214</v>
      </c>
      <c r="E70" s="737">
        <v>323000000</v>
      </c>
    </row>
    <row r="71" spans="1:5" ht="14.25" x14ac:dyDescent="0.2">
      <c r="A71" s="735">
        <v>44188</v>
      </c>
      <c r="B71" s="735">
        <v>45628</v>
      </c>
      <c r="C71" s="736" t="s">
        <v>28</v>
      </c>
      <c r="D71" s="736" t="s">
        <v>214</v>
      </c>
      <c r="E71" s="737">
        <v>323000000</v>
      </c>
    </row>
    <row r="72" spans="1:5" ht="14.25" x14ac:dyDescent="0.2">
      <c r="A72" s="735">
        <v>44188</v>
      </c>
      <c r="B72" s="735">
        <v>45808</v>
      </c>
      <c r="C72" s="736" t="s">
        <v>28</v>
      </c>
      <c r="D72" s="736" t="s">
        <v>214</v>
      </c>
      <c r="E72" s="737">
        <v>323000000</v>
      </c>
    </row>
    <row r="73" spans="1:5" ht="14.25" x14ac:dyDescent="0.2">
      <c r="A73" s="735">
        <v>44188</v>
      </c>
      <c r="B73" s="735">
        <v>45988</v>
      </c>
      <c r="C73" s="736" t="s">
        <v>28</v>
      </c>
      <c r="D73" s="736" t="s">
        <v>214</v>
      </c>
      <c r="E73" s="737">
        <v>323000000</v>
      </c>
    </row>
    <row r="74" spans="1:5" ht="14.25" x14ac:dyDescent="0.2">
      <c r="A74" s="735">
        <v>44624</v>
      </c>
      <c r="B74" s="735">
        <v>44804</v>
      </c>
      <c r="C74" s="736" t="s">
        <v>28</v>
      </c>
      <c r="D74" s="736" t="s">
        <v>216</v>
      </c>
      <c r="E74" s="737">
        <v>6500000000</v>
      </c>
    </row>
    <row r="75" spans="1:5" ht="14.25" x14ac:dyDescent="0.2">
      <c r="A75" s="735">
        <v>44467</v>
      </c>
      <c r="B75" s="735">
        <v>44653</v>
      </c>
      <c r="C75" s="736" t="s">
        <v>28</v>
      </c>
      <c r="D75" s="736" t="s">
        <v>216</v>
      </c>
      <c r="E75" s="737">
        <v>3300000000</v>
      </c>
    </row>
    <row r="76" spans="1:5" ht="14.25" x14ac:dyDescent="0.2">
      <c r="A76" s="735">
        <v>44515</v>
      </c>
      <c r="B76" s="735">
        <v>44725</v>
      </c>
      <c r="C76" s="736" t="s">
        <v>28</v>
      </c>
      <c r="D76" s="736" t="s">
        <v>215</v>
      </c>
      <c r="E76" s="737">
        <v>3000000000</v>
      </c>
    </row>
    <row r="77" spans="1:5" ht="14.25" x14ac:dyDescent="0.2">
      <c r="A77" s="735">
        <v>44484</v>
      </c>
      <c r="B77" s="735">
        <v>44664</v>
      </c>
      <c r="C77" s="736" t="s">
        <v>28</v>
      </c>
      <c r="D77" s="736" t="s">
        <v>49</v>
      </c>
      <c r="E77" s="737">
        <v>13000000000</v>
      </c>
    </row>
    <row r="78" spans="1:5" ht="15" x14ac:dyDescent="0.25">
      <c r="A78" s="1197"/>
      <c r="B78" s="1198"/>
      <c r="C78" s="1198"/>
      <c r="D78" s="1199"/>
      <c r="E78" s="738">
        <f>SUM(E55:E77)</f>
        <v>37717333332</v>
      </c>
    </row>
    <row r="79" spans="1:5" ht="15.75" x14ac:dyDescent="0.25">
      <c r="A79" s="742"/>
      <c r="B79" s="743"/>
      <c r="C79" s="744" t="s">
        <v>235</v>
      </c>
      <c r="D79" s="744"/>
      <c r="E79" s="738">
        <f>+E78+E54+E44+E39+E31+E26+E18+E15</f>
        <v>247894177813</v>
      </c>
    </row>
    <row r="80" spans="1:5" ht="14.25" x14ac:dyDescent="0.2">
      <c r="A80" s="741">
        <v>44627</v>
      </c>
      <c r="B80" s="741">
        <v>44807</v>
      </c>
      <c r="C80" s="736" t="s">
        <v>101</v>
      </c>
      <c r="D80" s="736" t="s">
        <v>214</v>
      </c>
      <c r="E80" s="739">
        <v>850000</v>
      </c>
    </row>
    <row r="81" spans="1:5" ht="15" x14ac:dyDescent="0.25">
      <c r="A81" s="1197"/>
      <c r="B81" s="1198"/>
      <c r="C81" s="1198"/>
      <c r="D81" s="1199"/>
      <c r="E81" s="740">
        <v>850000</v>
      </c>
    </row>
    <row r="82" spans="1:5" ht="15.75" x14ac:dyDescent="0.25">
      <c r="A82" s="742"/>
      <c r="B82" s="743"/>
      <c r="C82" s="744" t="s">
        <v>234</v>
      </c>
      <c r="D82" s="744"/>
      <c r="E82" s="740">
        <f>+E81</f>
        <v>850000</v>
      </c>
    </row>
  </sheetData>
  <mergeCells count="10">
    <mergeCell ref="A54:D54"/>
    <mergeCell ref="A78:D78"/>
    <mergeCell ref="A81:D81"/>
    <mergeCell ref="A1:E1"/>
    <mergeCell ref="A15:D15"/>
    <mergeCell ref="A18:D18"/>
    <mergeCell ref="A26:D26"/>
    <mergeCell ref="A31:D31"/>
    <mergeCell ref="A39:D39"/>
    <mergeCell ref="A44:D44"/>
  </mergeCells>
  <pageMargins left="0.25" right="0.25" top="0.75" bottom="0.75" header="0.3" footer="0.3"/>
  <pageSetup paperSize="9" scale="63" orientation="portrait" r:id="rId1"/>
  <ignoredErrors>
    <ignoredError sqref="E44 E39 E31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 tint="-0.249977111117893"/>
    <pageSetUpPr fitToPage="1"/>
  </sheetPr>
  <dimension ref="A1:E73"/>
  <sheetViews>
    <sheetView zoomScale="160" zoomScaleNormal="160" workbookViewId="0">
      <selection activeCell="E81" sqref="E81"/>
    </sheetView>
  </sheetViews>
  <sheetFormatPr baseColWidth="10" defaultColWidth="10.7109375" defaultRowHeight="12.75" x14ac:dyDescent="0.2"/>
  <cols>
    <col min="1" max="1" width="8.140625" bestFit="1" customWidth="1"/>
    <col min="2" max="2" width="11.28515625" bestFit="1" customWidth="1"/>
    <col min="3" max="3" width="39.7109375" bestFit="1" customWidth="1"/>
    <col min="4" max="4" width="21.140625" bestFit="1" customWidth="1"/>
    <col min="5" max="5" width="20.42578125" bestFit="1" customWidth="1"/>
  </cols>
  <sheetData>
    <row r="1" spans="1:5" x14ac:dyDescent="0.2">
      <c r="A1" s="733" t="s">
        <v>197</v>
      </c>
      <c r="B1" s="733" t="s">
        <v>295</v>
      </c>
      <c r="C1" s="733" t="s">
        <v>294</v>
      </c>
      <c r="D1" s="733" t="s">
        <v>293</v>
      </c>
      <c r="E1" s="734" t="s">
        <v>3</v>
      </c>
    </row>
    <row r="2" spans="1:5" ht="14.25" x14ac:dyDescent="0.2">
      <c r="A2" s="735">
        <v>44496</v>
      </c>
      <c r="B2" s="735">
        <v>44706</v>
      </c>
      <c r="C2" s="736" t="s">
        <v>93</v>
      </c>
      <c r="D2" s="736" t="s">
        <v>216</v>
      </c>
      <c r="E2" s="737">
        <v>6500000000</v>
      </c>
    </row>
    <row r="3" spans="1:5" ht="14.25" x14ac:dyDescent="0.2">
      <c r="A3" s="735">
        <v>44615</v>
      </c>
      <c r="B3" s="735">
        <v>44795</v>
      </c>
      <c r="C3" s="736" t="s">
        <v>93</v>
      </c>
      <c r="D3" s="736" t="s">
        <v>216</v>
      </c>
      <c r="E3" s="737">
        <v>7000000000</v>
      </c>
    </row>
    <row r="4" spans="1:5" ht="14.25" x14ac:dyDescent="0.2">
      <c r="A4" s="735">
        <v>44617</v>
      </c>
      <c r="B4" s="735">
        <v>44800</v>
      </c>
      <c r="C4" s="736" t="s">
        <v>93</v>
      </c>
      <c r="D4" s="736" t="s">
        <v>216</v>
      </c>
      <c r="E4" s="737">
        <v>6500000000</v>
      </c>
    </row>
    <row r="5" spans="1:5" ht="14.25" x14ac:dyDescent="0.2">
      <c r="A5" s="735">
        <v>44671</v>
      </c>
      <c r="B5" s="735">
        <v>44851</v>
      </c>
      <c r="C5" s="736" t="s">
        <v>93</v>
      </c>
      <c r="D5" s="736" t="s">
        <v>216</v>
      </c>
      <c r="E5" s="737">
        <v>7000000000</v>
      </c>
    </row>
    <row r="6" spans="1:5" ht="14.25" x14ac:dyDescent="0.2">
      <c r="A6" s="735">
        <v>44692</v>
      </c>
      <c r="B6" s="735">
        <v>44872</v>
      </c>
      <c r="C6" s="736" t="s">
        <v>93</v>
      </c>
      <c r="D6" s="736" t="s">
        <v>216</v>
      </c>
      <c r="E6" s="737">
        <v>27000000000</v>
      </c>
    </row>
    <row r="7" spans="1:5" ht="14.25" x14ac:dyDescent="0.2">
      <c r="A7" s="735">
        <v>44285</v>
      </c>
      <c r="B7" s="735">
        <v>45005</v>
      </c>
      <c r="C7" s="736" t="s">
        <v>93</v>
      </c>
      <c r="D7" s="736" t="s">
        <v>270</v>
      </c>
      <c r="E7" s="737">
        <v>4500000000</v>
      </c>
    </row>
    <row r="8" spans="1:5" ht="14.25" x14ac:dyDescent="0.2">
      <c r="A8" s="735">
        <v>44285</v>
      </c>
      <c r="B8" s="735">
        <v>45365</v>
      </c>
      <c r="C8" s="736" t="s">
        <v>93</v>
      </c>
      <c r="D8" s="736" t="s">
        <v>270</v>
      </c>
      <c r="E8" s="737">
        <v>4500000000</v>
      </c>
    </row>
    <row r="9" spans="1:5" ht="14.25" x14ac:dyDescent="0.2">
      <c r="A9" s="735">
        <v>44285</v>
      </c>
      <c r="B9" s="735">
        <v>45725</v>
      </c>
      <c r="C9" s="736" t="s">
        <v>93</v>
      </c>
      <c r="D9" s="736" t="s">
        <v>270</v>
      </c>
      <c r="E9" s="737">
        <v>4500000000</v>
      </c>
    </row>
    <row r="10" spans="1:5" ht="15" x14ac:dyDescent="0.25">
      <c r="A10" s="1197"/>
      <c r="B10" s="1198"/>
      <c r="C10" s="1198"/>
      <c r="D10" s="1199"/>
      <c r="E10" s="738">
        <v>67500000000</v>
      </c>
    </row>
    <row r="11" spans="1:5" ht="14.25" x14ac:dyDescent="0.2">
      <c r="A11" s="735">
        <v>44552</v>
      </c>
      <c r="B11" s="735">
        <v>44732</v>
      </c>
      <c r="C11" s="736" t="s">
        <v>156</v>
      </c>
      <c r="D11" s="736" t="s">
        <v>216</v>
      </c>
      <c r="E11" s="737">
        <v>8000000000</v>
      </c>
    </row>
    <row r="12" spans="1:5" ht="14.25" x14ac:dyDescent="0.2">
      <c r="A12" s="735">
        <v>44671</v>
      </c>
      <c r="B12" s="735">
        <v>44851</v>
      </c>
      <c r="C12" s="736" t="s">
        <v>156</v>
      </c>
      <c r="D12" s="736" t="s">
        <v>216</v>
      </c>
      <c r="E12" s="737">
        <v>14000000000</v>
      </c>
    </row>
    <row r="13" spans="1:5" ht="15" x14ac:dyDescent="0.25">
      <c r="A13" s="1197"/>
      <c r="B13" s="1198"/>
      <c r="C13" s="1198"/>
      <c r="D13" s="1199"/>
      <c r="E13" s="738">
        <v>22000000000</v>
      </c>
    </row>
    <row r="14" spans="1:5" ht="14.25" x14ac:dyDescent="0.2">
      <c r="A14" s="735">
        <v>44539</v>
      </c>
      <c r="B14" s="735">
        <v>44719</v>
      </c>
      <c r="C14" s="736" t="s">
        <v>30</v>
      </c>
      <c r="D14" s="736" t="s">
        <v>216</v>
      </c>
      <c r="E14" s="737">
        <v>5001000000</v>
      </c>
    </row>
    <row r="15" spans="1:5" ht="14.25" x14ac:dyDescent="0.2">
      <c r="A15" s="735">
        <v>44602</v>
      </c>
      <c r="B15" s="735">
        <v>44782</v>
      </c>
      <c r="C15" s="736" t="s">
        <v>30</v>
      </c>
      <c r="D15" s="736" t="s">
        <v>216</v>
      </c>
      <c r="E15" s="737">
        <v>6501100000</v>
      </c>
    </row>
    <row r="16" spans="1:5" ht="14.25" x14ac:dyDescent="0.2">
      <c r="A16" s="735">
        <v>44634</v>
      </c>
      <c r="B16" s="735">
        <v>44814</v>
      </c>
      <c r="C16" s="736" t="s">
        <v>30</v>
      </c>
      <c r="D16" s="736" t="s">
        <v>216</v>
      </c>
      <c r="E16" s="737">
        <v>7001100000</v>
      </c>
    </row>
    <row r="17" spans="1:5" ht="14.25" x14ac:dyDescent="0.2">
      <c r="A17" s="735">
        <v>44285</v>
      </c>
      <c r="B17" s="735">
        <v>44995</v>
      </c>
      <c r="C17" s="736" t="s">
        <v>30</v>
      </c>
      <c r="D17" s="736" t="s">
        <v>270</v>
      </c>
      <c r="E17" s="737">
        <v>1750962500</v>
      </c>
    </row>
    <row r="18" spans="1:5" ht="14.25" x14ac:dyDescent="0.2">
      <c r="A18" s="735">
        <v>44285</v>
      </c>
      <c r="B18" s="735">
        <v>45355</v>
      </c>
      <c r="C18" s="736" t="s">
        <v>30</v>
      </c>
      <c r="D18" s="736" t="s">
        <v>270</v>
      </c>
      <c r="E18" s="737">
        <v>1750962500</v>
      </c>
    </row>
    <row r="19" spans="1:5" ht="14.25" x14ac:dyDescent="0.2">
      <c r="A19" s="735">
        <v>44285</v>
      </c>
      <c r="B19" s="735">
        <v>45715</v>
      </c>
      <c r="C19" s="736" t="s">
        <v>30</v>
      </c>
      <c r="D19" s="736" t="s">
        <v>270</v>
      </c>
      <c r="E19" s="737">
        <v>1750962500</v>
      </c>
    </row>
    <row r="20" spans="1:5" ht="14.25" x14ac:dyDescent="0.2">
      <c r="A20" s="735">
        <v>44285</v>
      </c>
      <c r="B20" s="735">
        <v>46085</v>
      </c>
      <c r="C20" s="736" t="s">
        <v>30</v>
      </c>
      <c r="D20" s="736" t="s">
        <v>270</v>
      </c>
      <c r="E20" s="737">
        <v>1750962500</v>
      </c>
    </row>
    <row r="21" spans="1:5" ht="15" x14ac:dyDescent="0.25">
      <c r="A21" s="1197"/>
      <c r="B21" s="1198"/>
      <c r="C21" s="1198"/>
      <c r="D21" s="1199"/>
      <c r="E21" s="738">
        <v>25507050000</v>
      </c>
    </row>
    <row r="22" spans="1:5" ht="14.25" x14ac:dyDescent="0.2">
      <c r="A22" s="735">
        <v>44510</v>
      </c>
      <c r="B22" s="735">
        <v>44720</v>
      </c>
      <c r="C22" s="736" t="s">
        <v>277</v>
      </c>
      <c r="D22" s="736" t="s">
        <v>216</v>
      </c>
      <c r="E22" s="737">
        <v>4000000000</v>
      </c>
    </row>
    <row r="23" spans="1:5" ht="14.25" x14ac:dyDescent="0.2">
      <c r="A23" s="735">
        <v>44545</v>
      </c>
      <c r="B23" s="735">
        <v>44736</v>
      </c>
      <c r="C23" s="736" t="s">
        <v>277</v>
      </c>
      <c r="D23" s="736" t="s">
        <v>216</v>
      </c>
      <c r="E23" s="737">
        <v>4900000000</v>
      </c>
    </row>
    <row r="24" spans="1:5" ht="14.25" x14ac:dyDescent="0.2">
      <c r="A24" s="735">
        <v>44210</v>
      </c>
      <c r="B24" s="735">
        <v>44399</v>
      </c>
      <c r="C24" s="736" t="s">
        <v>277</v>
      </c>
      <c r="D24" s="736" t="s">
        <v>216</v>
      </c>
      <c r="E24" s="737">
        <v>5000000000</v>
      </c>
    </row>
    <row r="25" spans="1:5" ht="14.25" x14ac:dyDescent="0.2">
      <c r="A25" s="735">
        <v>44596</v>
      </c>
      <c r="B25" s="735">
        <v>44776</v>
      </c>
      <c r="C25" s="736" t="s">
        <v>277</v>
      </c>
      <c r="D25" s="736" t="s">
        <v>216</v>
      </c>
      <c r="E25" s="737">
        <v>6900000000</v>
      </c>
    </row>
    <row r="26" spans="1:5" ht="14.25" x14ac:dyDescent="0.2">
      <c r="A26" s="735">
        <v>44672</v>
      </c>
      <c r="B26" s="735">
        <v>44852</v>
      </c>
      <c r="C26" s="736" t="s">
        <v>277</v>
      </c>
      <c r="D26" s="736" t="s">
        <v>216</v>
      </c>
      <c r="E26" s="737">
        <v>6600000000</v>
      </c>
    </row>
    <row r="27" spans="1:5" ht="15" x14ac:dyDescent="0.25">
      <c r="A27" s="1197"/>
      <c r="B27" s="1198"/>
      <c r="C27" s="1198"/>
      <c r="D27" s="1199"/>
      <c r="E27" s="738">
        <v>27400000000</v>
      </c>
    </row>
    <row r="28" spans="1:5" ht="14.25" x14ac:dyDescent="0.2">
      <c r="A28" s="735">
        <v>44529</v>
      </c>
      <c r="B28" s="735">
        <v>44711</v>
      </c>
      <c r="C28" s="736" t="s">
        <v>101</v>
      </c>
      <c r="D28" s="736" t="s">
        <v>214</v>
      </c>
      <c r="E28" s="737">
        <v>1600000000</v>
      </c>
    </row>
    <row r="29" spans="1:5" ht="14.25" x14ac:dyDescent="0.2">
      <c r="A29" s="735">
        <v>44804</v>
      </c>
      <c r="B29" s="735">
        <v>44986</v>
      </c>
      <c r="C29" s="736" t="s">
        <v>101</v>
      </c>
      <c r="D29" s="736" t="s">
        <v>214</v>
      </c>
      <c r="E29" s="737">
        <v>1500000000</v>
      </c>
    </row>
    <row r="30" spans="1:5" ht="14.25" x14ac:dyDescent="0.2">
      <c r="A30" s="735">
        <v>45168</v>
      </c>
      <c r="B30" s="735">
        <v>45350</v>
      </c>
      <c r="C30" s="736" t="s">
        <v>101</v>
      </c>
      <c r="D30" s="736" t="s">
        <v>214</v>
      </c>
      <c r="E30" s="737">
        <v>1500000000</v>
      </c>
    </row>
    <row r="31" spans="1:5" ht="14.25" x14ac:dyDescent="0.2">
      <c r="A31" s="735">
        <v>45532</v>
      </c>
      <c r="B31" s="735">
        <v>45714</v>
      </c>
      <c r="C31" s="736" t="s">
        <v>101</v>
      </c>
      <c r="D31" s="736" t="s">
        <v>214</v>
      </c>
      <c r="E31" s="737">
        <v>1500000000</v>
      </c>
    </row>
    <row r="32" spans="1:5" ht="14.25" x14ac:dyDescent="0.2">
      <c r="A32" s="735">
        <v>45896</v>
      </c>
      <c r="B32" s="735">
        <v>46078</v>
      </c>
      <c r="C32" s="736" t="s">
        <v>101</v>
      </c>
      <c r="D32" s="736" t="s">
        <v>214</v>
      </c>
      <c r="E32" s="737">
        <v>1500000000</v>
      </c>
    </row>
    <row r="33" spans="1:5" ht="14.25" x14ac:dyDescent="0.2">
      <c r="A33" s="735">
        <v>44678</v>
      </c>
      <c r="B33" s="735">
        <v>44713</v>
      </c>
      <c r="C33" s="736" t="s">
        <v>101</v>
      </c>
      <c r="D33" s="736" t="s">
        <v>215</v>
      </c>
      <c r="E33" s="737">
        <v>4500000000</v>
      </c>
    </row>
    <row r="34" spans="1:5" ht="14.25" x14ac:dyDescent="0.2">
      <c r="A34" s="735">
        <v>44678</v>
      </c>
      <c r="B34" s="735">
        <v>44715</v>
      </c>
      <c r="C34" s="736" t="s">
        <v>101</v>
      </c>
      <c r="D34" s="736" t="s">
        <v>215</v>
      </c>
      <c r="E34" s="737">
        <v>4500000000</v>
      </c>
    </row>
    <row r="35" spans="1:5" ht="14.25" x14ac:dyDescent="0.2">
      <c r="A35" s="735">
        <v>44636</v>
      </c>
      <c r="B35" s="735">
        <v>44816</v>
      </c>
      <c r="C35" s="736" t="s">
        <v>101</v>
      </c>
      <c r="D35" s="736" t="s">
        <v>215</v>
      </c>
      <c r="E35" s="737">
        <v>5000000000</v>
      </c>
    </row>
    <row r="36" spans="1:5" ht="14.25" x14ac:dyDescent="0.2">
      <c r="A36" s="735">
        <v>44693</v>
      </c>
      <c r="B36" s="735">
        <v>44873</v>
      </c>
      <c r="C36" s="736" t="s">
        <v>101</v>
      </c>
      <c r="D36" s="736" t="s">
        <v>215</v>
      </c>
      <c r="E36" s="737">
        <v>10000000000</v>
      </c>
    </row>
    <row r="37" spans="1:5" ht="14.25" x14ac:dyDescent="0.2">
      <c r="A37" s="735">
        <v>44638</v>
      </c>
      <c r="B37" s="735">
        <v>44818</v>
      </c>
      <c r="C37" s="736" t="s">
        <v>101</v>
      </c>
      <c r="D37" s="736" t="s">
        <v>216</v>
      </c>
      <c r="E37" s="737">
        <v>10000000000</v>
      </c>
    </row>
    <row r="38" spans="1:5" ht="15" x14ac:dyDescent="0.25">
      <c r="A38" s="1197"/>
      <c r="B38" s="1198"/>
      <c r="C38" s="1198"/>
      <c r="D38" s="1199"/>
      <c r="E38" s="738">
        <v>41600000000</v>
      </c>
    </row>
    <row r="39" spans="1:5" ht="14.25" x14ac:dyDescent="0.2">
      <c r="A39" s="735">
        <v>44543</v>
      </c>
      <c r="B39" s="735">
        <v>44723</v>
      </c>
      <c r="C39" s="736" t="s">
        <v>31</v>
      </c>
      <c r="D39" s="736" t="s">
        <v>55</v>
      </c>
      <c r="E39" s="737">
        <v>5000000000</v>
      </c>
    </row>
    <row r="40" spans="1:5" ht="14.25" x14ac:dyDescent="0.2">
      <c r="A40" s="735">
        <v>44631</v>
      </c>
      <c r="B40" s="735">
        <v>44811</v>
      </c>
      <c r="C40" s="736" t="s">
        <v>31</v>
      </c>
      <c r="D40" s="736" t="s">
        <v>55</v>
      </c>
      <c r="E40" s="737">
        <v>6900000000</v>
      </c>
    </row>
    <row r="41" spans="1:5" ht="15" x14ac:dyDescent="0.25">
      <c r="A41" s="1197"/>
      <c r="B41" s="1198"/>
      <c r="C41" s="1198"/>
      <c r="D41" s="1199"/>
      <c r="E41" s="738">
        <v>11900000000</v>
      </c>
    </row>
    <row r="42" spans="1:5" ht="14.25" x14ac:dyDescent="0.2">
      <c r="A42" s="741">
        <v>44545</v>
      </c>
      <c r="B42" s="735">
        <v>44729</v>
      </c>
      <c r="C42" s="736" t="s">
        <v>22</v>
      </c>
      <c r="D42" s="736" t="s">
        <v>55</v>
      </c>
      <c r="E42" s="737">
        <v>6008172665</v>
      </c>
    </row>
    <row r="43" spans="1:5" ht="14.25" x14ac:dyDescent="0.2">
      <c r="A43" s="741">
        <v>44564</v>
      </c>
      <c r="B43" s="735">
        <v>44744</v>
      </c>
      <c r="C43" s="736" t="s">
        <v>22</v>
      </c>
      <c r="D43" s="736" t="s">
        <v>55</v>
      </c>
      <c r="E43" s="737">
        <v>4003846999</v>
      </c>
    </row>
    <row r="44" spans="1:5" ht="14.25" x14ac:dyDescent="0.2">
      <c r="A44" s="741">
        <v>44575</v>
      </c>
      <c r="B44" s="735">
        <v>44755</v>
      </c>
      <c r="C44" s="736" t="s">
        <v>22</v>
      </c>
      <c r="D44" s="736" t="s">
        <v>55</v>
      </c>
      <c r="E44" s="737">
        <v>4300000000</v>
      </c>
    </row>
    <row r="45" spans="1:5" ht="14.25" x14ac:dyDescent="0.2">
      <c r="A45" s="741">
        <v>44617</v>
      </c>
      <c r="B45" s="735">
        <v>44804</v>
      </c>
      <c r="C45" s="736" t="s">
        <v>22</v>
      </c>
      <c r="D45" s="736" t="s">
        <v>55</v>
      </c>
      <c r="E45" s="737">
        <v>4013984061</v>
      </c>
    </row>
    <row r="46" spans="1:5" ht="14.25" x14ac:dyDescent="0.2">
      <c r="A46" s="741">
        <v>44673</v>
      </c>
      <c r="B46" s="735">
        <v>44856</v>
      </c>
      <c r="C46" s="736" t="s">
        <v>22</v>
      </c>
      <c r="D46" s="736" t="s">
        <v>55</v>
      </c>
      <c r="E46" s="737">
        <v>3280000000</v>
      </c>
    </row>
    <row r="47" spans="1:5" ht="15" x14ac:dyDescent="0.25">
      <c r="A47" s="1197"/>
      <c r="B47" s="1198"/>
      <c r="C47" s="1198"/>
      <c r="D47" s="1199"/>
      <c r="E47" s="738">
        <v>21606003725</v>
      </c>
    </row>
    <row r="48" spans="1:5" ht="14.25" x14ac:dyDescent="0.2">
      <c r="A48" s="735">
        <v>44682</v>
      </c>
      <c r="B48" s="735">
        <v>44862</v>
      </c>
      <c r="C48" s="736" t="s">
        <v>28</v>
      </c>
      <c r="D48" s="736" t="s">
        <v>214</v>
      </c>
      <c r="E48" s="737">
        <v>666666667</v>
      </c>
    </row>
    <row r="49" spans="1:5" ht="14.25" x14ac:dyDescent="0.2">
      <c r="A49" s="735">
        <v>44862</v>
      </c>
      <c r="B49" s="735">
        <v>45042</v>
      </c>
      <c r="C49" s="736" t="s">
        <v>28</v>
      </c>
      <c r="D49" s="736" t="s">
        <v>214</v>
      </c>
      <c r="E49" s="737">
        <v>666666667</v>
      </c>
    </row>
    <row r="50" spans="1:5" ht="14.25" x14ac:dyDescent="0.2">
      <c r="A50" s="735">
        <v>45042</v>
      </c>
      <c r="B50" s="735">
        <v>45222</v>
      </c>
      <c r="C50" s="736" t="s">
        <v>28</v>
      </c>
      <c r="D50" s="736" t="s">
        <v>214</v>
      </c>
      <c r="E50" s="737">
        <v>666666667</v>
      </c>
    </row>
    <row r="51" spans="1:5" ht="14.25" x14ac:dyDescent="0.2">
      <c r="A51" s="735">
        <v>45222</v>
      </c>
      <c r="B51" s="735">
        <v>45409</v>
      </c>
      <c r="C51" s="736" t="s">
        <v>28</v>
      </c>
      <c r="D51" s="736" t="s">
        <v>214</v>
      </c>
      <c r="E51" s="737">
        <v>666666664</v>
      </c>
    </row>
    <row r="52" spans="1:5" ht="14.25" x14ac:dyDescent="0.2">
      <c r="A52" s="735">
        <v>44606</v>
      </c>
      <c r="B52" s="735">
        <v>44786</v>
      </c>
      <c r="C52" s="736" t="s">
        <v>28</v>
      </c>
      <c r="D52" s="736" t="s">
        <v>214</v>
      </c>
      <c r="E52" s="737">
        <v>1000000000</v>
      </c>
    </row>
    <row r="53" spans="1:5" ht="14.25" x14ac:dyDescent="0.2">
      <c r="A53" s="735">
        <v>44786</v>
      </c>
      <c r="B53" s="735">
        <v>44966</v>
      </c>
      <c r="C53" s="736" t="s">
        <v>28</v>
      </c>
      <c r="D53" s="736" t="s">
        <v>214</v>
      </c>
      <c r="E53" s="737">
        <v>1000000000</v>
      </c>
    </row>
    <row r="54" spans="1:5" ht="14.25" x14ac:dyDescent="0.2">
      <c r="A54" s="735">
        <v>44966</v>
      </c>
      <c r="B54" s="735">
        <v>45146</v>
      </c>
      <c r="C54" s="736" t="s">
        <v>28</v>
      </c>
      <c r="D54" s="736" t="s">
        <v>214</v>
      </c>
      <c r="E54" s="737">
        <v>1000000000</v>
      </c>
    </row>
    <row r="55" spans="1:5" ht="14.25" x14ac:dyDescent="0.2">
      <c r="A55" s="735">
        <v>45146</v>
      </c>
      <c r="B55" s="735">
        <v>45326</v>
      </c>
      <c r="C55" s="736" t="s">
        <v>28</v>
      </c>
      <c r="D55" s="736" t="s">
        <v>214</v>
      </c>
      <c r="E55" s="737">
        <v>1000000000</v>
      </c>
    </row>
    <row r="56" spans="1:5" ht="14.25" x14ac:dyDescent="0.2">
      <c r="A56" s="735">
        <v>45326</v>
      </c>
      <c r="B56" s="735">
        <v>45506</v>
      </c>
      <c r="C56" s="736" t="s">
        <v>28</v>
      </c>
      <c r="D56" s="736" t="s">
        <v>214</v>
      </c>
      <c r="E56" s="737">
        <v>1000000000</v>
      </c>
    </row>
    <row r="57" spans="1:5" ht="14.25" x14ac:dyDescent="0.2">
      <c r="A57" s="735">
        <v>45506</v>
      </c>
      <c r="B57" s="735">
        <v>45686</v>
      </c>
      <c r="C57" s="736" t="s">
        <v>28</v>
      </c>
      <c r="D57" s="736" t="s">
        <v>214</v>
      </c>
      <c r="E57" s="737">
        <v>1000000000</v>
      </c>
    </row>
    <row r="58" spans="1:5" ht="14.25" x14ac:dyDescent="0.2">
      <c r="A58" s="735">
        <v>44548</v>
      </c>
      <c r="B58" s="735">
        <v>44728</v>
      </c>
      <c r="C58" s="736" t="s">
        <v>28</v>
      </c>
      <c r="D58" s="736" t="s">
        <v>214</v>
      </c>
      <c r="E58" s="737">
        <v>323000000</v>
      </c>
    </row>
    <row r="59" spans="1:5" ht="14.25" x14ac:dyDescent="0.2">
      <c r="A59" s="735">
        <v>44728</v>
      </c>
      <c r="B59" s="735">
        <v>44908</v>
      </c>
      <c r="C59" s="736" t="s">
        <v>28</v>
      </c>
      <c r="D59" s="736" t="s">
        <v>214</v>
      </c>
      <c r="E59" s="737">
        <v>323000000</v>
      </c>
    </row>
    <row r="60" spans="1:5" ht="14.25" x14ac:dyDescent="0.2">
      <c r="A60" s="735">
        <v>44908</v>
      </c>
      <c r="B60" s="735">
        <v>45088</v>
      </c>
      <c r="C60" s="736" t="s">
        <v>28</v>
      </c>
      <c r="D60" s="736" t="s">
        <v>214</v>
      </c>
      <c r="E60" s="737">
        <v>323000000</v>
      </c>
    </row>
    <row r="61" spans="1:5" ht="14.25" x14ac:dyDescent="0.2">
      <c r="A61" s="735">
        <v>45088</v>
      </c>
      <c r="B61" s="735">
        <v>45268</v>
      </c>
      <c r="C61" s="736" t="s">
        <v>28</v>
      </c>
      <c r="D61" s="736" t="s">
        <v>214</v>
      </c>
      <c r="E61" s="737">
        <v>323000000</v>
      </c>
    </row>
    <row r="62" spans="1:5" ht="14.25" x14ac:dyDescent="0.2">
      <c r="A62" s="735">
        <v>45268</v>
      </c>
      <c r="B62" s="735">
        <v>45448</v>
      </c>
      <c r="C62" s="736" t="s">
        <v>28</v>
      </c>
      <c r="D62" s="736" t="s">
        <v>214</v>
      </c>
      <c r="E62" s="737">
        <v>323000000</v>
      </c>
    </row>
    <row r="63" spans="1:5" ht="14.25" x14ac:dyDescent="0.2">
      <c r="A63" s="735">
        <v>45448</v>
      </c>
      <c r="B63" s="735">
        <v>45628</v>
      </c>
      <c r="C63" s="736" t="s">
        <v>28</v>
      </c>
      <c r="D63" s="736" t="s">
        <v>214</v>
      </c>
      <c r="E63" s="737">
        <v>323000000</v>
      </c>
    </row>
    <row r="64" spans="1:5" ht="14.25" x14ac:dyDescent="0.2">
      <c r="A64" s="735">
        <v>45628</v>
      </c>
      <c r="B64" s="735">
        <v>45808</v>
      </c>
      <c r="C64" s="736" t="s">
        <v>28</v>
      </c>
      <c r="D64" s="736" t="s">
        <v>214</v>
      </c>
      <c r="E64" s="737">
        <v>323000000</v>
      </c>
    </row>
    <row r="65" spans="1:5" ht="14.25" x14ac:dyDescent="0.2">
      <c r="A65" s="735">
        <v>45808</v>
      </c>
      <c r="B65" s="735">
        <v>45988</v>
      </c>
      <c r="C65" s="736" t="s">
        <v>28</v>
      </c>
      <c r="D65" s="736" t="s">
        <v>214</v>
      </c>
      <c r="E65" s="737">
        <v>323000000</v>
      </c>
    </row>
    <row r="66" spans="1:5" ht="14.25" x14ac:dyDescent="0.2">
      <c r="A66" s="735">
        <v>44624</v>
      </c>
      <c r="B66" s="735">
        <v>44804</v>
      </c>
      <c r="C66" s="736" t="s">
        <v>28</v>
      </c>
      <c r="D66" s="736" t="s">
        <v>216</v>
      </c>
      <c r="E66" s="737">
        <v>6500000000</v>
      </c>
    </row>
    <row r="67" spans="1:5" ht="14.25" x14ac:dyDescent="0.2">
      <c r="A67" s="735">
        <v>44680</v>
      </c>
      <c r="B67" s="735">
        <v>44890</v>
      </c>
      <c r="C67" s="736" t="s">
        <v>28</v>
      </c>
      <c r="D67" s="736" t="s">
        <v>216</v>
      </c>
      <c r="E67" s="737">
        <v>3300000000</v>
      </c>
    </row>
    <row r="68" spans="1:5" ht="14.25" x14ac:dyDescent="0.2">
      <c r="A68" s="735">
        <v>44515</v>
      </c>
      <c r="B68" s="735">
        <v>44725</v>
      </c>
      <c r="C68" s="736" t="s">
        <v>28</v>
      </c>
      <c r="D68" s="736" t="s">
        <v>215</v>
      </c>
      <c r="E68" s="737">
        <v>3000000000</v>
      </c>
    </row>
    <row r="69" spans="1:5" ht="15" x14ac:dyDescent="0.25">
      <c r="A69" s="1197"/>
      <c r="B69" s="1198"/>
      <c r="C69" s="1198"/>
      <c r="D69" s="1199"/>
      <c r="E69" s="738">
        <v>24050666665</v>
      </c>
    </row>
    <row r="70" spans="1:5" ht="15.75" x14ac:dyDescent="0.25">
      <c r="A70" s="742"/>
      <c r="B70" s="743"/>
      <c r="C70" s="744" t="s">
        <v>235</v>
      </c>
      <c r="D70" s="744"/>
      <c r="E70" s="738">
        <v>241563720390</v>
      </c>
    </row>
    <row r="71" spans="1:5" ht="14.25" x14ac:dyDescent="0.2">
      <c r="A71" s="741">
        <v>44627</v>
      </c>
      <c r="B71" s="741">
        <v>44807</v>
      </c>
      <c r="C71" s="736" t="s">
        <v>101</v>
      </c>
      <c r="D71" s="736" t="s">
        <v>214</v>
      </c>
      <c r="E71" s="739">
        <v>850000</v>
      </c>
    </row>
    <row r="72" spans="1:5" ht="15" x14ac:dyDescent="0.25">
      <c r="A72" s="1197"/>
      <c r="B72" s="1198"/>
      <c r="C72" s="1198"/>
      <c r="D72" s="1199"/>
      <c r="E72" s="740">
        <v>850000</v>
      </c>
    </row>
    <row r="73" spans="1:5" ht="15.75" x14ac:dyDescent="0.25">
      <c r="A73" s="742"/>
      <c r="B73" s="743"/>
      <c r="C73" s="744" t="s">
        <v>234</v>
      </c>
      <c r="D73" s="744"/>
      <c r="E73" s="740">
        <f>+E72</f>
        <v>850000</v>
      </c>
    </row>
  </sheetData>
  <mergeCells count="9">
    <mergeCell ref="A41:D41"/>
    <mergeCell ref="A47:D47"/>
    <mergeCell ref="A69:D69"/>
    <mergeCell ref="A72:D72"/>
    <mergeCell ref="A10:D10"/>
    <mergeCell ref="A13:D13"/>
    <mergeCell ref="A21:D21"/>
    <mergeCell ref="A27:D27"/>
    <mergeCell ref="A38:D38"/>
  </mergeCells>
  <pageMargins left="0.25" right="0.25" top="0.75" bottom="0.75" header="0.3" footer="0.3"/>
  <pageSetup paperSize="9" scale="6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 tint="-0.249977111117893"/>
    <pageSetUpPr fitToPage="1"/>
  </sheetPr>
  <dimension ref="A1:U236"/>
  <sheetViews>
    <sheetView showGridLines="0" zoomScale="110" zoomScaleNormal="110" zoomScaleSheetLayoutView="80" workbookViewId="0">
      <pane ySplit="4" topLeftCell="A103" activePane="bottomLeft" state="frozen"/>
      <selection activeCell="E81" sqref="E81"/>
      <selection pane="bottomLeft" activeCell="E81" sqref="E81"/>
    </sheetView>
  </sheetViews>
  <sheetFormatPr baseColWidth="10" defaultColWidth="11.42578125" defaultRowHeight="12.75" x14ac:dyDescent="0.2"/>
  <cols>
    <col min="1" max="1" width="3.140625" style="1" customWidth="1"/>
    <col min="2" max="2" width="32.42578125" style="1" bestFit="1" customWidth="1"/>
    <col min="3" max="3" width="13.7109375" style="45" customWidth="1"/>
    <col min="4" max="4" width="13" style="45" customWidth="1"/>
    <col min="5" max="5" width="24.140625" style="45" customWidth="1"/>
    <col min="6" max="6" width="21.140625" style="45" bestFit="1" customWidth="1"/>
    <col min="7" max="7" width="22" style="45" bestFit="1" customWidth="1"/>
    <col min="8" max="8" width="20.42578125" style="45" bestFit="1" customWidth="1"/>
    <col min="9" max="9" width="25.28515625" style="45" bestFit="1" customWidth="1"/>
    <col min="10" max="10" width="12.28515625" style="45" customWidth="1"/>
    <col min="11" max="11" width="19.7109375" style="45" bestFit="1" customWidth="1"/>
    <col min="12" max="12" width="20.28515625" style="45" bestFit="1" customWidth="1"/>
    <col min="13" max="13" width="11.7109375" style="45" bestFit="1" customWidth="1"/>
    <col min="14" max="14" width="17.42578125" style="500" bestFit="1" customWidth="1"/>
    <col min="15" max="15" width="23.7109375" style="500" customWidth="1"/>
    <col min="16" max="16" width="15.28515625" style="35" bestFit="1" customWidth="1"/>
    <col min="17" max="17" width="11.42578125" style="35"/>
    <col min="18" max="18" width="13.42578125" style="35" bestFit="1" customWidth="1"/>
    <col min="19" max="21" width="11.42578125" style="35"/>
    <col min="22" max="16384" width="11.42578125" style="1"/>
  </cols>
  <sheetData>
    <row r="1" spans="2:15" ht="13.5" thickBot="1" x14ac:dyDescent="0.25"/>
    <row r="2" spans="2:15" ht="18.75" thickBot="1" x14ac:dyDescent="0.3">
      <c r="B2" s="717" t="e">
        <f>+#REF!</f>
        <v>#REF!</v>
      </c>
      <c r="C2" s="1201" t="s">
        <v>161</v>
      </c>
      <c r="D2" s="1202"/>
      <c r="E2" s="1202"/>
      <c r="F2" s="1202"/>
      <c r="G2" s="1202"/>
      <c r="H2" s="1202"/>
      <c r="I2" s="1202"/>
      <c r="J2" s="1202"/>
      <c r="K2" s="1202"/>
      <c r="L2" s="1202"/>
      <c r="M2" s="1202"/>
      <c r="N2" s="1202"/>
      <c r="O2" s="1203"/>
    </row>
    <row r="3" spans="2:15" ht="15.75" thickBot="1" x14ac:dyDescent="0.3">
      <c r="B3" s="1" t="s">
        <v>279</v>
      </c>
      <c r="D3" s="373"/>
      <c r="E3" s="280"/>
      <c r="F3" s="280"/>
      <c r="G3" s="154"/>
      <c r="H3" s="154"/>
      <c r="I3" s="370"/>
      <c r="J3" s="371"/>
      <c r="K3" s="374">
        <f ca="1">TODAY()</f>
        <v>46107</v>
      </c>
      <c r="O3" s="525">
        <f ca="1">+K3+29</f>
        <v>46136</v>
      </c>
    </row>
    <row r="4" spans="2:15" s="35" customFormat="1" ht="13.5" thickBot="1" x14ac:dyDescent="0.25">
      <c r="B4" s="717" t="e">
        <f>+#REF!+#REF!+#REF!</f>
        <v>#REF!</v>
      </c>
      <c r="C4" s="472" t="s">
        <v>15</v>
      </c>
      <c r="D4" s="473" t="s">
        <v>1</v>
      </c>
      <c r="E4" s="474" t="s">
        <v>2</v>
      </c>
      <c r="F4" s="474" t="s">
        <v>171</v>
      </c>
      <c r="G4" s="475" t="s">
        <v>3</v>
      </c>
      <c r="H4" s="475" t="s">
        <v>4</v>
      </c>
      <c r="I4" s="476" t="s">
        <v>5</v>
      </c>
      <c r="J4" s="477" t="s">
        <v>6</v>
      </c>
      <c r="K4" s="476" t="s">
        <v>7</v>
      </c>
      <c r="L4" s="476" t="s">
        <v>17</v>
      </c>
      <c r="M4" s="476" t="s">
        <v>18</v>
      </c>
      <c r="N4" s="501" t="s">
        <v>19</v>
      </c>
      <c r="O4" s="526" t="s">
        <v>20</v>
      </c>
    </row>
    <row r="5" spans="2:15" s="35" customFormat="1" ht="16.5" thickBot="1" x14ac:dyDescent="0.3">
      <c r="B5" s="471" t="s">
        <v>170</v>
      </c>
      <c r="C5" s="478"/>
      <c r="D5" s="479"/>
      <c r="E5" s="479"/>
      <c r="F5" s="479"/>
      <c r="G5" s="480"/>
      <c r="H5" s="480"/>
      <c r="I5" s="481"/>
      <c r="J5" s="482"/>
      <c r="K5" s="481"/>
      <c r="L5" s="481"/>
      <c r="M5" s="481"/>
      <c r="N5" s="502"/>
      <c r="O5" s="503"/>
    </row>
    <row r="6" spans="2:15" s="35" customFormat="1" ht="15" thickBot="1" x14ac:dyDescent="0.25">
      <c r="B6" s="439" t="s">
        <v>175</v>
      </c>
      <c r="C6" s="392">
        <v>44615</v>
      </c>
      <c r="D6" s="311">
        <v>44705</v>
      </c>
      <c r="E6" s="699" t="s">
        <v>93</v>
      </c>
      <c r="F6" s="488" t="s">
        <v>216</v>
      </c>
      <c r="G6" s="687"/>
      <c r="H6" s="727">
        <f>G7*J7%/365*K6</f>
        <v>120821917.80821919</v>
      </c>
      <c r="I6" s="687">
        <f t="shared" ref="I6:I14" si="0">+H6+G6</f>
        <v>120821917.80821919</v>
      </c>
      <c r="J6" s="703">
        <v>7</v>
      </c>
      <c r="K6" s="110">
        <f>+D6-C6</f>
        <v>90</v>
      </c>
      <c r="L6" s="112">
        <f ca="1">+$K$3-C6-1</f>
        <v>1491</v>
      </c>
      <c r="M6" s="112">
        <f ca="1">+K6-L6</f>
        <v>-1401</v>
      </c>
      <c r="N6" s="499"/>
      <c r="O6" s="540"/>
    </row>
    <row r="7" spans="2:15" s="35" customFormat="1" ht="14.25" x14ac:dyDescent="0.2">
      <c r="C7" s="392"/>
      <c r="D7" s="311">
        <f>+C6+180</f>
        <v>44795</v>
      </c>
      <c r="E7" s="699" t="s">
        <v>93</v>
      </c>
      <c r="F7" s="488" t="s">
        <v>216</v>
      </c>
      <c r="G7" s="687">
        <v>7000000000</v>
      </c>
      <c r="H7" s="687">
        <f>G7*J7%/365*K7</f>
        <v>120821917.80821919</v>
      </c>
      <c r="I7" s="687">
        <f t="shared" si="0"/>
        <v>7120821917.808219</v>
      </c>
      <c r="J7" s="703">
        <v>7</v>
      </c>
      <c r="K7" s="110">
        <f>+D7-D6</f>
        <v>90</v>
      </c>
      <c r="L7" s="112">
        <f ca="1">+$K$3-C6-1</f>
        <v>1491</v>
      </c>
      <c r="M7" s="112">
        <f ca="1">+K7-L7</f>
        <v>-1401</v>
      </c>
      <c r="N7" s="499">
        <f>+SUM(H6:H7)/SUM(K6:K7)</f>
        <v>1342465.7534246577</v>
      </c>
      <c r="O7" s="540">
        <f ca="1">+N7*($O$3-$K$3+1)</f>
        <v>40273972.602739729</v>
      </c>
    </row>
    <row r="8" spans="2:15" s="35" customFormat="1" ht="14.25" x14ac:dyDescent="0.2">
      <c r="C8" s="392">
        <v>44617</v>
      </c>
      <c r="D8" s="311">
        <f>+C8+90</f>
        <v>44707</v>
      </c>
      <c r="E8" s="699" t="s">
        <v>93</v>
      </c>
      <c r="F8" s="488" t="s">
        <v>216</v>
      </c>
      <c r="G8" s="687"/>
      <c r="H8" s="727">
        <f>G9*J9%/365*K8</f>
        <v>112191780.82191783</v>
      </c>
      <c r="I8" s="687">
        <f>+H8+G8</f>
        <v>112191780.82191783</v>
      </c>
      <c r="J8" s="703">
        <v>7</v>
      </c>
      <c r="K8" s="110">
        <f>+D8-C8</f>
        <v>90</v>
      </c>
      <c r="L8" s="112">
        <f ca="1">+$K$3-C8-1</f>
        <v>1489</v>
      </c>
      <c r="M8" s="112">
        <f ca="1">+K8-L8</f>
        <v>-1399</v>
      </c>
      <c r="N8" s="499"/>
      <c r="O8" s="540"/>
    </row>
    <row r="9" spans="2:15" s="35" customFormat="1" ht="14.25" x14ac:dyDescent="0.2">
      <c r="C9" s="392"/>
      <c r="D9" s="311">
        <v>44800</v>
      </c>
      <c r="E9" s="699" t="s">
        <v>93</v>
      </c>
      <c r="F9" s="488" t="s">
        <v>216</v>
      </c>
      <c r="G9" s="687">
        <v>6500000000</v>
      </c>
      <c r="H9" s="687">
        <f>G9*J9%/365*K9</f>
        <v>115931506.84931509</v>
      </c>
      <c r="I9" s="687">
        <f>+H9+G9</f>
        <v>6615931506.8493147</v>
      </c>
      <c r="J9" s="703">
        <v>7</v>
      </c>
      <c r="K9" s="110">
        <f>+D9-D8</f>
        <v>93</v>
      </c>
      <c r="L9" s="112">
        <f ca="1">+$K$3-C8-1</f>
        <v>1489</v>
      </c>
      <c r="M9" s="112">
        <f ca="1">+K9-L9</f>
        <v>-1396</v>
      </c>
      <c r="N9" s="499">
        <f>+SUM(H8:H9)/SUM(K8:K9)</f>
        <v>1246575.3424657537</v>
      </c>
      <c r="O9" s="540">
        <f ca="1">+N9*($O$3-$K$3+1)</f>
        <v>37397260.273972608</v>
      </c>
    </row>
    <row r="10" spans="2:15" s="35" customFormat="1" ht="14.25" x14ac:dyDescent="0.2">
      <c r="C10" s="392">
        <v>44671</v>
      </c>
      <c r="D10" s="311">
        <f>+C10+60</f>
        <v>44731</v>
      </c>
      <c r="E10" s="699" t="s">
        <v>93</v>
      </c>
      <c r="F10" s="488" t="s">
        <v>216</v>
      </c>
      <c r="G10" s="687"/>
      <c r="H10" s="728">
        <f>G12*J12%/365*K10</f>
        <v>96657534.246575341</v>
      </c>
      <c r="I10" s="687">
        <f>+H10+G10</f>
        <v>96657534.246575341</v>
      </c>
      <c r="J10" s="703">
        <v>8.4</v>
      </c>
      <c r="K10" s="110">
        <f>+D10-C10</f>
        <v>60</v>
      </c>
      <c r="L10" s="112">
        <f ca="1">+$K$3-C10-1</f>
        <v>1435</v>
      </c>
      <c r="M10" s="112">
        <f ca="1">+K10-L10</f>
        <v>-1375</v>
      </c>
      <c r="N10" s="499"/>
      <c r="O10" s="540"/>
    </row>
    <row r="11" spans="2:15" s="35" customFormat="1" ht="14.25" x14ac:dyDescent="0.2">
      <c r="C11" s="392"/>
      <c r="D11" s="311">
        <f>+D10+60</f>
        <v>44791</v>
      </c>
      <c r="E11" s="699" t="s">
        <v>93</v>
      </c>
      <c r="F11" s="488" t="s">
        <v>216</v>
      </c>
      <c r="G11" s="687"/>
      <c r="H11" s="687">
        <f>G12*J12%/365*K11</f>
        <v>96657534.246575341</v>
      </c>
      <c r="I11" s="687">
        <f>+H11+G11</f>
        <v>96657534.246575341</v>
      </c>
      <c r="J11" s="703">
        <v>8.4</v>
      </c>
      <c r="K11" s="110">
        <f>+D11-D10</f>
        <v>60</v>
      </c>
      <c r="L11" s="112"/>
      <c r="M11" s="112"/>
      <c r="N11" s="499"/>
      <c r="O11" s="540"/>
    </row>
    <row r="12" spans="2:15" s="35" customFormat="1" ht="14.25" x14ac:dyDescent="0.2">
      <c r="C12" s="392"/>
      <c r="D12" s="311">
        <f>+D11+60</f>
        <v>44851</v>
      </c>
      <c r="E12" s="699" t="s">
        <v>93</v>
      </c>
      <c r="F12" s="488" t="s">
        <v>216</v>
      </c>
      <c r="G12" s="687">
        <v>7000000000</v>
      </c>
      <c r="H12" s="687">
        <f>G12*J12%/365*K12</f>
        <v>96657534.246575341</v>
      </c>
      <c r="I12" s="687">
        <f>+H12+G12</f>
        <v>7096657534.2465754</v>
      </c>
      <c r="J12" s="703">
        <v>8.4</v>
      </c>
      <c r="K12" s="110">
        <f>+D12-D11</f>
        <v>60</v>
      </c>
      <c r="L12" s="112">
        <f ca="1">+$K$3-C10-1</f>
        <v>1435</v>
      </c>
      <c r="M12" s="112">
        <f ca="1">+K12-L12</f>
        <v>-1375</v>
      </c>
      <c r="N12" s="499">
        <f>+SUM(H10:H12)/SUM(K10:K12)</f>
        <v>1610958.9041095888</v>
      </c>
      <c r="O12" s="540">
        <f ca="1">+N12*($O$3-$K$3+1)</f>
        <v>48328767.123287663</v>
      </c>
    </row>
    <row r="13" spans="2:15" s="35" customFormat="1" ht="14.25" x14ac:dyDescent="0.2">
      <c r="C13" s="392">
        <v>44692</v>
      </c>
      <c r="D13" s="311">
        <f>+C13+90</f>
        <v>44782</v>
      </c>
      <c r="E13" s="699" t="s">
        <v>93</v>
      </c>
      <c r="F13" s="488" t="s">
        <v>216</v>
      </c>
      <c r="G13" s="687"/>
      <c r="H13" s="728">
        <f>G14*J14%/365*K13</f>
        <v>596515068.49315083</v>
      </c>
      <c r="I13" s="687">
        <f t="shared" si="0"/>
        <v>596515068.49315083</v>
      </c>
      <c r="J13" s="703">
        <v>8.9600000000000009</v>
      </c>
      <c r="K13" s="110">
        <f>+D13-C13</f>
        <v>90</v>
      </c>
      <c r="L13" s="112">
        <f ca="1">+$K$3-C13-1</f>
        <v>1414</v>
      </c>
      <c r="M13" s="112">
        <f ca="1">+K13-L13</f>
        <v>-1324</v>
      </c>
      <c r="N13" s="499"/>
      <c r="O13" s="540"/>
    </row>
    <row r="14" spans="2:15" s="35" customFormat="1" ht="15" thickBot="1" x14ac:dyDescent="0.25">
      <c r="C14" s="392"/>
      <c r="D14" s="311">
        <f>+C13+180</f>
        <v>44872</v>
      </c>
      <c r="E14" s="699" t="s">
        <v>93</v>
      </c>
      <c r="F14" s="488" t="s">
        <v>216</v>
      </c>
      <c r="G14" s="687">
        <v>27000000000</v>
      </c>
      <c r="H14" s="728">
        <f>G14*J14%/365*K14</f>
        <v>596515068.49315083</v>
      </c>
      <c r="I14" s="687">
        <f t="shared" si="0"/>
        <v>27596515068.493153</v>
      </c>
      <c r="J14" s="703">
        <v>8.9600000000000009</v>
      </c>
      <c r="K14" s="110">
        <f>+D14-D13</f>
        <v>90</v>
      </c>
      <c r="L14" s="112">
        <f ca="1">+$K$3-C13-1</f>
        <v>1414</v>
      </c>
      <c r="M14" s="112">
        <f ca="1">+K14-L14</f>
        <v>-1324</v>
      </c>
      <c r="N14" s="499">
        <f>+SUM(H13:H14)/SUM(K13:K14)</f>
        <v>6627945.2054794533</v>
      </c>
      <c r="O14" s="540">
        <f ca="1">+N14*($O$3-$K$3+1)</f>
        <v>198838356.16438359</v>
      </c>
    </row>
    <row r="15" spans="2:15" s="35" customFormat="1" ht="15.75" thickBot="1" x14ac:dyDescent="0.3">
      <c r="B15" s="444" t="s">
        <v>253</v>
      </c>
      <c r="C15" s="443"/>
      <c r="D15" s="387"/>
      <c r="E15" s="387"/>
      <c r="F15" s="387"/>
      <c r="G15" s="435">
        <f>+SUM(G6:G14)</f>
        <v>47500000000</v>
      </c>
      <c r="H15" s="435">
        <f>+SUM(H6:H14)</f>
        <v>1952769863.0136991</v>
      </c>
      <c r="I15" s="435">
        <f>+SUM(I6:I14)</f>
        <v>49452769863.013702</v>
      </c>
      <c r="J15" s="391">
        <f>+((N15*365)/G15)</f>
        <v>8.3204210526315811E-2</v>
      </c>
      <c r="K15" s="390"/>
      <c r="L15" s="390"/>
      <c r="M15" s="390"/>
      <c r="N15" s="435">
        <f>+SUM(N6:N14)</f>
        <v>10827945.205479454</v>
      </c>
      <c r="O15" s="435">
        <f ca="1">+SUM(O6:O14)</f>
        <v>324838356.16438359</v>
      </c>
    </row>
    <row r="16" spans="2:15" s="35" customFormat="1" ht="14.25" x14ac:dyDescent="0.2">
      <c r="B16" s="726">
        <v>44285</v>
      </c>
      <c r="C16" s="392"/>
      <c r="D16" s="64">
        <v>44735</v>
      </c>
      <c r="E16" s="92" t="s">
        <v>93</v>
      </c>
      <c r="F16" s="488" t="s">
        <v>270</v>
      </c>
      <c r="G16" s="687"/>
      <c r="H16" s="432">
        <f>((SUM(G16:$G$27))*J16%/365*K16)</f>
        <v>216369863.01369861</v>
      </c>
      <c r="I16" s="432">
        <f t="shared" ref="I16:I26" si="1">+H16+G16</f>
        <v>216369863.01369861</v>
      </c>
      <c r="J16" s="612">
        <v>6.5</v>
      </c>
      <c r="K16" s="110">
        <v>90</v>
      </c>
      <c r="L16" s="112"/>
      <c r="M16" s="112"/>
      <c r="N16" s="499">
        <f>+H16/K16</f>
        <v>2404109.5890410957</v>
      </c>
      <c r="O16" s="540">
        <f ca="1">+N16*($O$3-$K$3+1)</f>
        <v>72123287.671232864</v>
      </c>
    </row>
    <row r="17" spans="2:15" s="35" customFormat="1" ht="14.25" x14ac:dyDescent="0.2">
      <c r="C17" s="392"/>
      <c r="D17" s="64">
        <f t="shared" ref="D17:D26" si="2">+D16+90</f>
        <v>44825</v>
      </c>
      <c r="E17" s="92" t="s">
        <v>93</v>
      </c>
      <c r="F17" s="488" t="s">
        <v>270</v>
      </c>
      <c r="G17" s="687"/>
      <c r="H17" s="432">
        <f>((SUM(G17:$G$27))*J17%/365*K17)</f>
        <v>216369863.01369861</v>
      </c>
      <c r="I17" s="432">
        <f t="shared" si="1"/>
        <v>216369863.01369861</v>
      </c>
      <c r="J17" s="612">
        <v>6.5</v>
      </c>
      <c r="K17" s="110">
        <v>90</v>
      </c>
      <c r="L17" s="112"/>
      <c r="M17" s="112"/>
      <c r="N17" s="499"/>
      <c r="O17" s="540"/>
    </row>
    <row r="18" spans="2:15" s="35" customFormat="1" ht="14.25" x14ac:dyDescent="0.2">
      <c r="C18" s="392"/>
      <c r="D18" s="64">
        <f t="shared" si="2"/>
        <v>44915</v>
      </c>
      <c r="E18" s="92" t="s">
        <v>93</v>
      </c>
      <c r="F18" s="488" t="s">
        <v>270</v>
      </c>
      <c r="G18" s="687"/>
      <c r="H18" s="432">
        <f>((SUM(G18:$G$27))*J18%/365*K18)</f>
        <v>216369863.01369861</v>
      </c>
      <c r="I18" s="432">
        <f t="shared" si="1"/>
        <v>216369863.01369861</v>
      </c>
      <c r="J18" s="612">
        <v>6.5</v>
      </c>
      <c r="K18" s="110">
        <v>90</v>
      </c>
      <c r="L18" s="112"/>
      <c r="M18" s="112"/>
      <c r="N18" s="499"/>
      <c r="O18" s="540"/>
    </row>
    <row r="19" spans="2:15" s="35" customFormat="1" ht="14.25" x14ac:dyDescent="0.2">
      <c r="C19" s="392"/>
      <c r="D19" s="64">
        <f t="shared" si="2"/>
        <v>45005</v>
      </c>
      <c r="E19" s="92" t="s">
        <v>93</v>
      </c>
      <c r="F19" s="488" t="s">
        <v>270</v>
      </c>
      <c r="G19" s="687">
        <v>4500000000</v>
      </c>
      <c r="H19" s="432">
        <f>((SUM(G19:$G$27))*J19%/365*K19)</f>
        <v>216369863.01369861</v>
      </c>
      <c r="I19" s="432">
        <f t="shared" si="1"/>
        <v>4716369863.0136986</v>
      </c>
      <c r="J19" s="612">
        <v>6.5</v>
      </c>
      <c r="K19" s="110">
        <v>90</v>
      </c>
      <c r="L19" s="112"/>
      <c r="M19" s="112"/>
      <c r="N19" s="499"/>
      <c r="O19" s="540"/>
    </row>
    <row r="20" spans="2:15" s="35" customFormat="1" ht="14.25" x14ac:dyDescent="0.2">
      <c r="C20" s="392"/>
      <c r="D20" s="64">
        <f t="shared" si="2"/>
        <v>45095</v>
      </c>
      <c r="E20" s="92" t="s">
        <v>93</v>
      </c>
      <c r="F20" s="488" t="s">
        <v>270</v>
      </c>
      <c r="G20" s="687"/>
      <c r="H20" s="432">
        <f>((SUM(G20:$G$27))*J20%/365*K20)</f>
        <v>144246575.34246576</v>
      </c>
      <c r="I20" s="432">
        <f t="shared" si="1"/>
        <v>144246575.34246576</v>
      </c>
      <c r="J20" s="612">
        <v>6.5</v>
      </c>
      <c r="K20" s="110">
        <v>90</v>
      </c>
      <c r="L20" s="112"/>
      <c r="M20" s="112"/>
      <c r="N20" s="499"/>
      <c r="O20" s="540"/>
    </row>
    <row r="21" spans="2:15" s="35" customFormat="1" ht="14.25" x14ac:dyDescent="0.2">
      <c r="C21" s="392"/>
      <c r="D21" s="64">
        <f t="shared" si="2"/>
        <v>45185</v>
      </c>
      <c r="E21" s="92" t="s">
        <v>93</v>
      </c>
      <c r="F21" s="488" t="s">
        <v>270</v>
      </c>
      <c r="G21" s="687"/>
      <c r="H21" s="432">
        <f>((SUM(G21:$G$27))*J21%/365*K21)</f>
        <v>144246575.34246576</v>
      </c>
      <c r="I21" s="432">
        <f t="shared" si="1"/>
        <v>144246575.34246576</v>
      </c>
      <c r="J21" s="612">
        <v>6.5</v>
      </c>
      <c r="K21" s="110">
        <v>90</v>
      </c>
      <c r="L21" s="112"/>
      <c r="M21" s="112"/>
      <c r="N21" s="499"/>
      <c r="O21" s="540"/>
    </row>
    <row r="22" spans="2:15" s="35" customFormat="1" ht="14.25" x14ac:dyDescent="0.2">
      <c r="C22" s="392"/>
      <c r="D22" s="64">
        <f t="shared" si="2"/>
        <v>45275</v>
      </c>
      <c r="E22" s="92" t="s">
        <v>93</v>
      </c>
      <c r="F22" s="488" t="s">
        <v>270</v>
      </c>
      <c r="G22" s="687"/>
      <c r="H22" s="432">
        <f>((SUM(G22:$G$27))*J22%/365*K22)</f>
        <v>144246575.34246576</v>
      </c>
      <c r="I22" s="432">
        <f t="shared" si="1"/>
        <v>144246575.34246576</v>
      </c>
      <c r="J22" s="612">
        <v>6.5</v>
      </c>
      <c r="K22" s="110">
        <v>90</v>
      </c>
      <c r="L22" s="112"/>
      <c r="M22" s="112"/>
      <c r="N22" s="499"/>
      <c r="O22" s="540"/>
    </row>
    <row r="23" spans="2:15" s="35" customFormat="1" ht="14.25" x14ac:dyDescent="0.2">
      <c r="C23" s="392"/>
      <c r="D23" s="311">
        <f t="shared" si="2"/>
        <v>45365</v>
      </c>
      <c r="E23" s="92" t="s">
        <v>93</v>
      </c>
      <c r="F23" s="488" t="s">
        <v>270</v>
      </c>
      <c r="G23" s="687">
        <v>4500000000</v>
      </c>
      <c r="H23" s="432">
        <f>((SUM(G23:$G$27))*J23%/365*K23)</f>
        <v>144246575.34246576</v>
      </c>
      <c r="I23" s="432">
        <f t="shared" si="1"/>
        <v>4644246575.3424654</v>
      </c>
      <c r="J23" s="612">
        <v>6.5</v>
      </c>
      <c r="K23" s="110">
        <v>90</v>
      </c>
      <c r="L23" s="112"/>
      <c r="M23" s="112"/>
      <c r="N23" s="499"/>
      <c r="O23" s="540"/>
    </row>
    <row r="24" spans="2:15" s="35" customFormat="1" ht="14.25" x14ac:dyDescent="0.2">
      <c r="C24" s="392"/>
      <c r="D24" s="311">
        <f t="shared" si="2"/>
        <v>45455</v>
      </c>
      <c r="E24" s="92" t="s">
        <v>93</v>
      </c>
      <c r="F24" s="488" t="s">
        <v>270</v>
      </c>
      <c r="G24" s="687"/>
      <c r="H24" s="432">
        <f>((SUM(G24:$G$27))*J24%/365*K24)</f>
        <v>72123287.671232879</v>
      </c>
      <c r="I24" s="432">
        <f t="shared" si="1"/>
        <v>72123287.671232879</v>
      </c>
      <c r="J24" s="612">
        <v>6.5</v>
      </c>
      <c r="K24" s="110">
        <v>90</v>
      </c>
      <c r="L24" s="112"/>
      <c r="M24" s="112"/>
      <c r="N24" s="499"/>
      <c r="O24" s="540"/>
    </row>
    <row r="25" spans="2:15" s="35" customFormat="1" ht="14.25" x14ac:dyDescent="0.2">
      <c r="C25" s="392"/>
      <c r="D25" s="311">
        <f t="shared" si="2"/>
        <v>45545</v>
      </c>
      <c r="E25" s="92" t="s">
        <v>93</v>
      </c>
      <c r="F25" s="488" t="s">
        <v>270</v>
      </c>
      <c r="G25" s="687"/>
      <c r="H25" s="432">
        <f>((SUM(G25:$G$27))*J25%/365*K25)</f>
        <v>72123287.671232879</v>
      </c>
      <c r="I25" s="432">
        <f t="shared" si="1"/>
        <v>72123287.671232879</v>
      </c>
      <c r="J25" s="612">
        <v>6.5</v>
      </c>
      <c r="K25" s="110">
        <v>90</v>
      </c>
      <c r="L25" s="112"/>
      <c r="M25" s="112"/>
      <c r="N25" s="499"/>
      <c r="O25" s="540"/>
    </row>
    <row r="26" spans="2:15" s="35" customFormat="1" ht="14.25" x14ac:dyDescent="0.2">
      <c r="C26" s="392"/>
      <c r="D26" s="311">
        <f t="shared" si="2"/>
        <v>45635</v>
      </c>
      <c r="E26" s="92" t="s">
        <v>93</v>
      </c>
      <c r="F26" s="488" t="s">
        <v>270</v>
      </c>
      <c r="G26" s="687"/>
      <c r="H26" s="432">
        <f>((SUM(G26:$G$27))*J26%/365*K26)</f>
        <v>72123287.671232879</v>
      </c>
      <c r="I26" s="432">
        <f t="shared" si="1"/>
        <v>72123287.671232879</v>
      </c>
      <c r="J26" s="612">
        <v>6.5</v>
      </c>
      <c r="K26" s="110">
        <v>90</v>
      </c>
      <c r="L26" s="112"/>
      <c r="M26" s="112"/>
      <c r="N26" s="499"/>
      <c r="O26" s="540"/>
    </row>
    <row r="27" spans="2:15" s="35" customFormat="1" ht="15" thickBot="1" x14ac:dyDescent="0.25">
      <c r="C27" s="392"/>
      <c r="D27" s="311">
        <f>+D26+90</f>
        <v>45725</v>
      </c>
      <c r="E27" s="92" t="s">
        <v>93</v>
      </c>
      <c r="F27" s="488" t="s">
        <v>270</v>
      </c>
      <c r="G27" s="687">
        <v>4500000000</v>
      </c>
      <c r="H27" s="432">
        <f>((SUM(G27:$G$27))*J27%/365*K27)</f>
        <v>72123287.671232879</v>
      </c>
      <c r="I27" s="432">
        <f>+H27+G27</f>
        <v>4572123287.6712332</v>
      </c>
      <c r="J27" s="612">
        <v>6.5</v>
      </c>
      <c r="K27" s="110">
        <v>90</v>
      </c>
      <c r="L27" s="112"/>
      <c r="M27" s="112"/>
      <c r="N27" s="499"/>
      <c r="O27" s="540"/>
    </row>
    <row r="28" spans="2:15" s="35" customFormat="1" ht="15.75" thickBot="1" x14ac:dyDescent="0.3">
      <c r="B28" s="444" t="s">
        <v>271</v>
      </c>
      <c r="C28" s="443"/>
      <c r="D28" s="387"/>
      <c r="E28" s="387"/>
      <c r="F28" s="387"/>
      <c r="G28" s="435">
        <f>+SUM(G16:G27)</f>
        <v>13500000000</v>
      </c>
      <c r="H28" s="435">
        <f>+SUM(H16:H27)</f>
        <v>1730958904.1095896</v>
      </c>
      <c r="I28" s="435">
        <f>+SUM(I16:I27)</f>
        <v>15230958904.109585</v>
      </c>
      <c r="J28" s="391">
        <f>+((N28*365)/G28)</f>
        <v>6.4999999999999988E-2</v>
      </c>
      <c r="K28" s="390"/>
      <c r="L28" s="390"/>
      <c r="M28" s="390"/>
      <c r="N28" s="435">
        <f>+SUM(N16:N27)</f>
        <v>2404109.5890410957</v>
      </c>
      <c r="O28" s="435">
        <f ca="1">+SUM(O16:O27)</f>
        <v>72123287.671232864</v>
      </c>
    </row>
    <row r="29" spans="2:15" s="35" customFormat="1" ht="15" hidden="1" thickBot="1" x14ac:dyDescent="0.25">
      <c r="C29" s="698"/>
      <c r="D29" s="311"/>
      <c r="E29" s="699"/>
      <c r="F29" s="488"/>
      <c r="G29" s="677"/>
      <c r="H29" s="677"/>
      <c r="I29" s="677"/>
      <c r="J29" s="702"/>
      <c r="K29" s="653"/>
      <c r="L29" s="112"/>
      <c r="M29" s="112"/>
      <c r="N29" s="655"/>
      <c r="O29" s="540"/>
    </row>
    <row r="30" spans="2:15" s="35" customFormat="1" ht="15" hidden="1" thickBot="1" x14ac:dyDescent="0.25">
      <c r="C30" s="698"/>
      <c r="D30" s="311"/>
      <c r="E30" s="699"/>
      <c r="F30" s="488"/>
      <c r="G30" s="677"/>
      <c r="H30" s="677"/>
      <c r="I30" s="677"/>
      <c r="J30" s="702"/>
      <c r="K30" s="653"/>
      <c r="L30" s="112"/>
      <c r="M30" s="112"/>
      <c r="N30" s="655"/>
      <c r="O30" s="540"/>
    </row>
    <row r="31" spans="2:15" s="35" customFormat="1" ht="15" hidden="1" thickBot="1" x14ac:dyDescent="0.25">
      <c r="C31" s="698"/>
      <c r="D31" s="311"/>
      <c r="E31" s="699"/>
      <c r="F31" s="488"/>
      <c r="G31" s="677"/>
      <c r="H31" s="677"/>
      <c r="I31" s="677"/>
      <c r="J31" s="702"/>
      <c r="K31" s="653"/>
      <c r="L31" s="112"/>
      <c r="M31" s="112"/>
      <c r="N31" s="655"/>
      <c r="O31" s="540"/>
    </row>
    <row r="32" spans="2:15" s="35" customFormat="1" ht="15.75" hidden="1" thickBot="1" x14ac:dyDescent="0.3">
      <c r="B32" s="444" t="s">
        <v>254</v>
      </c>
      <c r="C32" s="443"/>
      <c r="D32" s="387"/>
      <c r="E32" s="387"/>
      <c r="F32" s="387"/>
      <c r="G32" s="435"/>
      <c r="H32" s="435"/>
      <c r="I32" s="435"/>
      <c r="J32" s="391"/>
      <c r="K32" s="390"/>
      <c r="L32" s="390"/>
      <c r="M32" s="390"/>
      <c r="N32" s="435">
        <f>+SUM(N29:N31)</f>
        <v>0</v>
      </c>
      <c r="O32" s="435">
        <f>+SUM(O29:O31)</f>
        <v>0</v>
      </c>
    </row>
    <row r="33" spans="2:15" s="35" customFormat="1" ht="15.75" thickBot="1" x14ac:dyDescent="0.3">
      <c r="B33" s="444" t="s">
        <v>9</v>
      </c>
      <c r="C33" s="443"/>
      <c r="D33" s="387"/>
      <c r="E33" s="387"/>
      <c r="F33" s="387"/>
      <c r="G33" s="435">
        <f>+G28+G15+G32</f>
        <v>61000000000</v>
      </c>
      <c r="H33" s="435">
        <f>+H28+H15+H32</f>
        <v>3683728767.1232886</v>
      </c>
      <c r="I33" s="435">
        <f>+I28+I15+I32</f>
        <v>64683728767.123291</v>
      </c>
      <c r="J33" s="391">
        <f>+((N33*365)/G33)</f>
        <v>7.9175409836065594E-2</v>
      </c>
      <c r="K33" s="390"/>
      <c r="L33" s="390"/>
      <c r="M33" s="390"/>
      <c r="N33" s="435">
        <f>+N28+N15+N32</f>
        <v>13232054.794520549</v>
      </c>
      <c r="O33" s="435">
        <f ca="1">+O28+O15+O32</f>
        <v>396961643.83561647</v>
      </c>
    </row>
    <row r="34" spans="2:15" s="35" customFormat="1" ht="15" hidden="1" thickBot="1" x14ac:dyDescent="0.25">
      <c r="B34" s="439"/>
      <c r="C34" s="698"/>
      <c r="D34" s="311"/>
      <c r="E34" s="719"/>
      <c r="F34" s="488"/>
      <c r="G34" s="687"/>
      <c r="H34" s="677"/>
      <c r="I34" s="677"/>
      <c r="J34" s="703"/>
      <c r="K34" s="653"/>
      <c r="L34" s="112"/>
      <c r="M34" s="112"/>
      <c r="N34" s="655"/>
      <c r="O34" s="540"/>
    </row>
    <row r="35" spans="2:15" s="35" customFormat="1" ht="15.75" hidden="1" thickBot="1" x14ac:dyDescent="0.3">
      <c r="B35" s="444"/>
      <c r="C35" s="443"/>
      <c r="D35" s="387"/>
      <c r="E35" s="387"/>
      <c r="F35" s="387"/>
      <c r="G35" s="435"/>
      <c r="H35" s="435"/>
      <c r="I35" s="435"/>
      <c r="J35" s="391"/>
      <c r="K35" s="390"/>
      <c r="L35" s="390"/>
      <c r="M35" s="390"/>
      <c r="N35" s="435"/>
      <c r="O35" s="435"/>
    </row>
    <row r="36" spans="2:15" s="35" customFormat="1" ht="15" thickBot="1" x14ac:dyDescent="0.25">
      <c r="B36" s="445" t="s">
        <v>176</v>
      </c>
      <c r="C36" s="698">
        <v>44552</v>
      </c>
      <c r="D36" s="64">
        <f>+C36+180</f>
        <v>44732</v>
      </c>
      <c r="E36" s="92" t="s">
        <v>156</v>
      </c>
      <c r="F36" s="488" t="s">
        <v>216</v>
      </c>
      <c r="G36" s="677">
        <v>8000000000</v>
      </c>
      <c r="H36" s="650">
        <f>G36*J36%/365*K36</f>
        <v>276164383.56164384</v>
      </c>
      <c r="I36" s="650">
        <f>+H36+G36</f>
        <v>8276164383.5616436</v>
      </c>
      <c r="J36" s="651">
        <v>7</v>
      </c>
      <c r="K36" s="653">
        <f>+D36-C36</f>
        <v>180</v>
      </c>
      <c r="L36" s="112">
        <f ca="1">+$K$3-C36-1</f>
        <v>1554</v>
      </c>
      <c r="M36" s="112">
        <f ca="1">+D36-$O$3</f>
        <v>-1404</v>
      </c>
      <c r="N36" s="655">
        <f>+H36/K36</f>
        <v>1534246.5753424657</v>
      </c>
      <c r="O36" s="540">
        <f ca="1">+N36*($O$3-$K$3+1)</f>
        <v>46027397.260273971</v>
      </c>
    </row>
    <row r="37" spans="2:15" s="35" customFormat="1" ht="15" thickBot="1" x14ac:dyDescent="0.25">
      <c r="C37" s="698">
        <v>44671</v>
      </c>
      <c r="D37" s="64">
        <f>+C37+180</f>
        <v>44851</v>
      </c>
      <c r="E37" s="92" t="s">
        <v>156</v>
      </c>
      <c r="F37" s="488" t="s">
        <v>216</v>
      </c>
      <c r="G37" s="677">
        <v>14000000000</v>
      </c>
      <c r="H37" s="650">
        <f>G37*J37%/365*K37</f>
        <v>562684931.50684929</v>
      </c>
      <c r="I37" s="650">
        <f>+H37+G37</f>
        <v>14562684931.506849</v>
      </c>
      <c r="J37" s="651">
        <v>8.15</v>
      </c>
      <c r="K37" s="653">
        <f>+D37-C37</f>
        <v>180</v>
      </c>
      <c r="L37" s="112">
        <f ca="1">+$K$3-C37-1</f>
        <v>1435</v>
      </c>
      <c r="M37" s="112">
        <f ca="1">+D37-$O$3</f>
        <v>-1285</v>
      </c>
      <c r="N37" s="655">
        <f>+H37/K37</f>
        <v>3126027.3972602738</v>
      </c>
      <c r="O37" s="540">
        <f ca="1">+N37*($O$3-$K$3+1)</f>
        <v>93780821.91780822</v>
      </c>
    </row>
    <row r="38" spans="2:15" s="35" customFormat="1" ht="15.75" thickBot="1" x14ac:dyDescent="0.3">
      <c r="B38" s="444" t="s">
        <v>157</v>
      </c>
      <c r="C38" s="443"/>
      <c r="D38" s="387"/>
      <c r="E38" s="387"/>
      <c r="F38" s="387"/>
      <c r="G38" s="435">
        <f>SUM(G36:G37)</f>
        <v>22000000000</v>
      </c>
      <c r="H38" s="435">
        <f>SUM(H36:H37)</f>
        <v>838849315.06849313</v>
      </c>
      <c r="I38" s="435">
        <f>SUM(I36:I37)</f>
        <v>22838849315.068493</v>
      </c>
      <c r="J38" s="391">
        <f>+((N38*365)/G38)</f>
        <v>7.7318181818181814E-2</v>
      </c>
      <c r="K38" s="390" t="s">
        <v>110</v>
      </c>
      <c r="L38" s="390"/>
      <c r="M38" s="390"/>
      <c r="N38" s="435">
        <f>SUM(N36:N37)</f>
        <v>4660273.9726027399</v>
      </c>
      <c r="O38" s="435">
        <f ca="1">SUM(O36:O37)</f>
        <v>139808219.1780822</v>
      </c>
    </row>
    <row r="39" spans="2:15" s="35" customFormat="1" ht="15" thickBot="1" x14ac:dyDescent="0.25">
      <c r="B39" s="445" t="s">
        <v>289</v>
      </c>
      <c r="C39" s="698">
        <v>44651</v>
      </c>
      <c r="D39" s="64">
        <v>44833</v>
      </c>
      <c r="E39" s="92" t="s">
        <v>287</v>
      </c>
      <c r="F39" s="488" t="s">
        <v>288</v>
      </c>
      <c r="G39" s="677"/>
      <c r="H39" s="730">
        <f>((SUM(G39:$G$58))*J39%/365*K39)</f>
        <v>266767.12328767125</v>
      </c>
      <c r="I39" s="656">
        <f>+H39+G39</f>
        <v>266767.12328767125</v>
      </c>
      <c r="J39" s="651">
        <v>5.35</v>
      </c>
      <c r="K39" s="653">
        <f>+D39-C39</f>
        <v>182</v>
      </c>
      <c r="L39" s="112"/>
      <c r="M39" s="112"/>
      <c r="N39" s="655">
        <f>+H39/K39</f>
        <v>1465.7534246575344</v>
      </c>
      <c r="O39" s="540">
        <f ca="1">+N39*($O$3-$K$3+1)</f>
        <v>43972.602739726033</v>
      </c>
    </row>
    <row r="40" spans="2:15" s="35" customFormat="1" ht="14.25" x14ac:dyDescent="0.2">
      <c r="C40" s="698">
        <f>+D39</f>
        <v>44833</v>
      </c>
      <c r="D40" s="64">
        <v>45015</v>
      </c>
      <c r="E40" s="92" t="s">
        <v>287</v>
      </c>
      <c r="F40" s="488" t="s">
        <v>288</v>
      </c>
      <c r="G40" s="677"/>
      <c r="H40" s="730">
        <f>((SUM(G40:$G$58))*J40%/365*K40)</f>
        <v>266767.12328767125</v>
      </c>
      <c r="I40" s="656">
        <f t="shared" ref="I40:I58" si="3">+H40+G40</f>
        <v>266767.12328767125</v>
      </c>
      <c r="J40" s="651">
        <v>5.35</v>
      </c>
      <c r="K40" s="653">
        <f t="shared" ref="K40:K58" si="4">+D40-C40</f>
        <v>182</v>
      </c>
      <c r="L40" s="112"/>
      <c r="M40" s="112"/>
      <c r="N40" s="655"/>
      <c r="O40" s="540"/>
    </row>
    <row r="41" spans="2:15" s="35" customFormat="1" ht="14.25" x14ac:dyDescent="0.2">
      <c r="C41" s="698">
        <f t="shared" ref="C41:C58" si="5">+D40</f>
        <v>45015</v>
      </c>
      <c r="D41" s="64">
        <f>+D40+182</f>
        <v>45197</v>
      </c>
      <c r="E41" s="92" t="s">
        <v>287</v>
      </c>
      <c r="F41" s="488" t="s">
        <v>288</v>
      </c>
      <c r="G41" s="677"/>
      <c r="H41" s="730">
        <f>((SUM(G41:$G$58))*J41%/365*K41)</f>
        <v>266767.12328767125</v>
      </c>
      <c r="I41" s="656">
        <f t="shared" si="3"/>
        <v>266767.12328767125</v>
      </c>
      <c r="J41" s="651">
        <v>5.35</v>
      </c>
      <c r="K41" s="653">
        <f t="shared" si="4"/>
        <v>182</v>
      </c>
      <c r="L41" s="112"/>
      <c r="M41" s="112"/>
      <c r="N41" s="655"/>
      <c r="O41" s="540"/>
    </row>
    <row r="42" spans="2:15" s="35" customFormat="1" ht="14.25" x14ac:dyDescent="0.2">
      <c r="C42" s="698">
        <f t="shared" si="5"/>
        <v>45197</v>
      </c>
      <c r="D42" s="64">
        <v>45379</v>
      </c>
      <c r="E42" s="92" t="s">
        <v>287</v>
      </c>
      <c r="F42" s="488" t="s">
        <v>288</v>
      </c>
      <c r="G42" s="677"/>
      <c r="H42" s="730">
        <f>((SUM(G42:$G$58))*J42%/365*K42)</f>
        <v>266767.12328767125</v>
      </c>
      <c r="I42" s="656">
        <f t="shared" si="3"/>
        <v>266767.12328767125</v>
      </c>
      <c r="J42" s="651">
        <v>5.35</v>
      </c>
      <c r="K42" s="653">
        <f t="shared" si="4"/>
        <v>182</v>
      </c>
      <c r="L42" s="112"/>
      <c r="M42" s="112"/>
      <c r="N42" s="655"/>
      <c r="O42" s="540"/>
    </row>
    <row r="43" spans="2:15" s="35" customFormat="1" ht="14.25" x14ac:dyDescent="0.2">
      <c r="C43" s="698">
        <f t="shared" si="5"/>
        <v>45379</v>
      </c>
      <c r="D43" s="64">
        <v>45561</v>
      </c>
      <c r="E43" s="92" t="s">
        <v>287</v>
      </c>
      <c r="F43" s="488" t="s">
        <v>288</v>
      </c>
      <c r="G43" s="677"/>
      <c r="H43" s="730">
        <f>((SUM(G43:$G$58))*J43%/365*K43)</f>
        <v>266767.12328767125</v>
      </c>
      <c r="I43" s="656">
        <f t="shared" si="3"/>
        <v>266767.12328767125</v>
      </c>
      <c r="J43" s="651">
        <v>5.35</v>
      </c>
      <c r="K43" s="653">
        <f t="shared" si="4"/>
        <v>182</v>
      </c>
      <c r="L43" s="112"/>
      <c r="M43" s="112"/>
      <c r="N43" s="655"/>
      <c r="O43" s="540"/>
    </row>
    <row r="44" spans="2:15" s="35" customFormat="1" ht="14.25" x14ac:dyDescent="0.2">
      <c r="C44" s="698">
        <f t="shared" si="5"/>
        <v>45561</v>
      </c>
      <c r="D44" s="37">
        <v>45743</v>
      </c>
      <c r="E44" s="92" t="s">
        <v>287</v>
      </c>
      <c r="F44" s="488" t="s">
        <v>288</v>
      </c>
      <c r="G44" s="677"/>
      <c r="H44" s="730">
        <f>((SUM(G44:$G$58))*J44%/365*K44)</f>
        <v>266767.12328767125</v>
      </c>
      <c r="I44" s="656">
        <f t="shared" si="3"/>
        <v>266767.12328767125</v>
      </c>
      <c r="J44" s="651">
        <v>5.35</v>
      </c>
      <c r="K44" s="653">
        <f t="shared" si="4"/>
        <v>182</v>
      </c>
      <c r="L44" s="112"/>
      <c r="M44" s="112"/>
      <c r="N44" s="655"/>
      <c r="O44" s="540"/>
    </row>
    <row r="45" spans="2:15" s="35" customFormat="1" ht="14.25" x14ac:dyDescent="0.2">
      <c r="C45" s="698">
        <f t="shared" si="5"/>
        <v>45743</v>
      </c>
      <c r="D45" s="64">
        <v>45925</v>
      </c>
      <c r="E45" s="92" t="s">
        <v>287</v>
      </c>
      <c r="F45" s="488" t="s">
        <v>288</v>
      </c>
      <c r="G45" s="677"/>
      <c r="H45" s="730">
        <f>((SUM(G45:$G$58))*J45%/365*K45)</f>
        <v>266767.12328767125</v>
      </c>
      <c r="I45" s="656">
        <f t="shared" si="3"/>
        <v>266767.12328767125</v>
      </c>
      <c r="J45" s="651">
        <v>5.35</v>
      </c>
      <c r="K45" s="653">
        <f t="shared" si="4"/>
        <v>182</v>
      </c>
      <c r="L45" s="112"/>
      <c r="M45" s="112"/>
      <c r="N45" s="655"/>
      <c r="O45" s="540"/>
    </row>
    <row r="46" spans="2:15" s="35" customFormat="1" ht="14.25" x14ac:dyDescent="0.2">
      <c r="C46" s="698">
        <f t="shared" si="5"/>
        <v>45925</v>
      </c>
      <c r="D46" s="64">
        <v>46107</v>
      </c>
      <c r="E46" s="92" t="s">
        <v>287</v>
      </c>
      <c r="F46" s="488" t="s">
        <v>288</v>
      </c>
      <c r="G46" s="677"/>
      <c r="H46" s="730">
        <f>((SUM(G46:$G$58))*J46%/365*K46)</f>
        <v>266767.12328767125</v>
      </c>
      <c r="I46" s="656">
        <f t="shared" si="3"/>
        <v>266767.12328767125</v>
      </c>
      <c r="J46" s="651">
        <v>5.35</v>
      </c>
      <c r="K46" s="653">
        <f t="shared" si="4"/>
        <v>182</v>
      </c>
      <c r="L46" s="112"/>
      <c r="M46" s="112"/>
      <c r="N46" s="655"/>
      <c r="O46" s="540"/>
    </row>
    <row r="47" spans="2:15" s="35" customFormat="1" ht="14.25" x14ac:dyDescent="0.2">
      <c r="C47" s="698">
        <f t="shared" si="5"/>
        <v>46107</v>
      </c>
      <c r="D47" s="64">
        <v>46289</v>
      </c>
      <c r="E47" s="92" t="s">
        <v>287</v>
      </c>
      <c r="F47" s="488" t="s">
        <v>288</v>
      </c>
      <c r="G47" s="677"/>
      <c r="H47" s="730">
        <f>((SUM(G47:$G$58))*J47%/365*K47)</f>
        <v>266767.12328767125</v>
      </c>
      <c r="I47" s="656">
        <f t="shared" si="3"/>
        <v>266767.12328767125</v>
      </c>
      <c r="J47" s="651">
        <v>5.35</v>
      </c>
      <c r="K47" s="653">
        <f t="shared" si="4"/>
        <v>182</v>
      </c>
      <c r="L47" s="112"/>
      <c r="M47" s="112"/>
      <c r="N47" s="655"/>
      <c r="O47" s="540"/>
    </row>
    <row r="48" spans="2:15" s="35" customFormat="1" ht="14.25" x14ac:dyDescent="0.2">
      <c r="C48" s="698">
        <f t="shared" si="5"/>
        <v>46289</v>
      </c>
      <c r="D48" s="64">
        <v>46471</v>
      </c>
      <c r="E48" s="92" t="s">
        <v>287</v>
      </c>
      <c r="F48" s="488" t="s">
        <v>288</v>
      </c>
      <c r="G48" s="677"/>
      <c r="H48" s="730">
        <f>((SUM(G48:$G$58))*J48%/365*K48)</f>
        <v>266767.12328767125</v>
      </c>
      <c r="I48" s="656">
        <f t="shared" si="3"/>
        <v>266767.12328767125</v>
      </c>
      <c r="J48" s="651">
        <v>5.35</v>
      </c>
      <c r="K48" s="653">
        <f t="shared" si="4"/>
        <v>182</v>
      </c>
      <c r="L48" s="112"/>
      <c r="M48" s="112"/>
      <c r="N48" s="655"/>
      <c r="O48" s="540"/>
    </row>
    <row r="49" spans="2:15" s="35" customFormat="1" ht="14.25" x14ac:dyDescent="0.2">
      <c r="C49" s="698">
        <f t="shared" si="5"/>
        <v>46471</v>
      </c>
      <c r="D49" s="64">
        <v>46653</v>
      </c>
      <c r="E49" s="92" t="s">
        <v>287</v>
      </c>
      <c r="F49" s="488" t="s">
        <v>288</v>
      </c>
      <c r="G49" s="677"/>
      <c r="H49" s="730">
        <f>((SUM(G49:$G$58))*J49%/365*K49)</f>
        <v>266767.12328767125</v>
      </c>
      <c r="I49" s="656">
        <f t="shared" si="3"/>
        <v>266767.12328767125</v>
      </c>
      <c r="J49" s="651">
        <v>5.35</v>
      </c>
      <c r="K49" s="653">
        <f t="shared" si="4"/>
        <v>182</v>
      </c>
      <c r="L49" s="112"/>
      <c r="M49" s="112"/>
      <c r="N49" s="655"/>
      <c r="O49" s="540"/>
    </row>
    <row r="50" spans="2:15" s="35" customFormat="1" ht="14.25" x14ac:dyDescent="0.2">
      <c r="C50" s="698">
        <f t="shared" si="5"/>
        <v>46653</v>
      </c>
      <c r="D50" s="64">
        <v>46835</v>
      </c>
      <c r="E50" s="92" t="s">
        <v>287</v>
      </c>
      <c r="F50" s="488" t="s">
        <v>288</v>
      </c>
      <c r="G50" s="677"/>
      <c r="H50" s="730">
        <f>((SUM(G50:$G$58))*J50%/365*K50)</f>
        <v>266767.12328767125</v>
      </c>
      <c r="I50" s="656">
        <f t="shared" si="3"/>
        <v>266767.12328767125</v>
      </c>
      <c r="J50" s="651">
        <v>5.35</v>
      </c>
      <c r="K50" s="653">
        <f t="shared" si="4"/>
        <v>182</v>
      </c>
      <c r="L50" s="112"/>
      <c r="M50" s="112"/>
      <c r="N50" s="655"/>
      <c r="O50" s="540"/>
    </row>
    <row r="51" spans="2:15" s="35" customFormat="1" ht="14.25" x14ac:dyDescent="0.2">
      <c r="C51" s="698">
        <f t="shared" si="5"/>
        <v>46835</v>
      </c>
      <c r="D51" s="64">
        <v>47017</v>
      </c>
      <c r="E51" s="92" t="s">
        <v>287</v>
      </c>
      <c r="F51" s="488" t="s">
        <v>288</v>
      </c>
      <c r="G51" s="677"/>
      <c r="H51" s="730">
        <f>((SUM(G51:$G$58))*J51%/365*K51)</f>
        <v>266767.12328767125</v>
      </c>
      <c r="I51" s="656">
        <f t="shared" si="3"/>
        <v>266767.12328767125</v>
      </c>
      <c r="J51" s="651">
        <v>5.35</v>
      </c>
      <c r="K51" s="653">
        <f t="shared" si="4"/>
        <v>182</v>
      </c>
      <c r="L51" s="112"/>
      <c r="M51" s="112"/>
      <c r="N51" s="655"/>
      <c r="O51" s="540"/>
    </row>
    <row r="52" spans="2:15" s="35" customFormat="1" ht="14.25" x14ac:dyDescent="0.2">
      <c r="C52" s="698">
        <f t="shared" si="5"/>
        <v>47017</v>
      </c>
      <c r="D52" s="64">
        <v>47199</v>
      </c>
      <c r="E52" s="92" t="s">
        <v>287</v>
      </c>
      <c r="F52" s="488" t="s">
        <v>288</v>
      </c>
      <c r="G52" s="677"/>
      <c r="H52" s="730">
        <f>((SUM(G52:$G$58))*J52%/365*K52)</f>
        <v>266767.12328767125</v>
      </c>
      <c r="I52" s="656">
        <f t="shared" si="3"/>
        <v>266767.12328767125</v>
      </c>
      <c r="J52" s="651">
        <v>5.35</v>
      </c>
      <c r="K52" s="653">
        <f t="shared" si="4"/>
        <v>182</v>
      </c>
      <c r="L52" s="112"/>
      <c r="M52" s="112"/>
      <c r="N52" s="655"/>
      <c r="O52" s="540"/>
    </row>
    <row r="53" spans="2:15" s="35" customFormat="1" ht="14.25" x14ac:dyDescent="0.2">
      <c r="C53" s="698">
        <f t="shared" si="5"/>
        <v>47199</v>
      </c>
      <c r="D53" s="64">
        <v>47381</v>
      </c>
      <c r="E53" s="92" t="s">
        <v>287</v>
      </c>
      <c r="F53" s="488" t="s">
        <v>288</v>
      </c>
      <c r="G53" s="677"/>
      <c r="H53" s="730">
        <f>((SUM(G53:$G$58))*J53%/365*K53)</f>
        <v>266767.12328767125</v>
      </c>
      <c r="I53" s="656">
        <f t="shared" si="3"/>
        <v>266767.12328767125</v>
      </c>
      <c r="J53" s="651">
        <v>5.35</v>
      </c>
      <c r="K53" s="653">
        <f t="shared" si="4"/>
        <v>182</v>
      </c>
      <c r="L53" s="112"/>
      <c r="M53" s="112"/>
      <c r="N53" s="655"/>
      <c r="O53" s="540"/>
    </row>
    <row r="54" spans="2:15" s="35" customFormat="1" ht="14.25" x14ac:dyDescent="0.2">
      <c r="C54" s="698">
        <f t="shared" si="5"/>
        <v>47381</v>
      </c>
      <c r="D54" s="64">
        <v>47563</v>
      </c>
      <c r="E54" s="92" t="s">
        <v>287</v>
      </c>
      <c r="F54" s="488" t="s">
        <v>288</v>
      </c>
      <c r="G54" s="677"/>
      <c r="H54" s="730">
        <f>((SUM(G54:$G$58))*J54%/365*K54)</f>
        <v>266767.12328767125</v>
      </c>
      <c r="I54" s="656">
        <f t="shared" si="3"/>
        <v>266767.12328767125</v>
      </c>
      <c r="J54" s="651">
        <v>5.35</v>
      </c>
      <c r="K54" s="653">
        <f t="shared" si="4"/>
        <v>182</v>
      </c>
      <c r="L54" s="112"/>
      <c r="M54" s="112"/>
      <c r="N54" s="655"/>
      <c r="O54" s="540"/>
    </row>
    <row r="55" spans="2:15" s="35" customFormat="1" ht="14.25" x14ac:dyDescent="0.2">
      <c r="C55" s="698">
        <f t="shared" si="5"/>
        <v>47563</v>
      </c>
      <c r="D55" s="64">
        <v>47745</v>
      </c>
      <c r="E55" s="92" t="s">
        <v>287</v>
      </c>
      <c r="F55" s="488" t="s">
        <v>288</v>
      </c>
      <c r="G55" s="677"/>
      <c r="H55" s="730">
        <f>((SUM(G55:$G$58))*J55%/365*K55)</f>
        <v>266767.12328767125</v>
      </c>
      <c r="I55" s="656">
        <f t="shared" si="3"/>
        <v>266767.12328767125</v>
      </c>
      <c r="J55" s="651">
        <v>5.35</v>
      </c>
      <c r="K55" s="653">
        <f t="shared" si="4"/>
        <v>182</v>
      </c>
      <c r="L55" s="112"/>
      <c r="M55" s="112"/>
      <c r="N55" s="655"/>
      <c r="O55" s="540"/>
    </row>
    <row r="56" spans="2:15" s="35" customFormat="1" ht="14.25" x14ac:dyDescent="0.2">
      <c r="C56" s="698">
        <f t="shared" si="5"/>
        <v>47745</v>
      </c>
      <c r="D56" s="64">
        <v>47927</v>
      </c>
      <c r="E56" s="92" t="s">
        <v>287</v>
      </c>
      <c r="F56" s="488" t="s">
        <v>288</v>
      </c>
      <c r="G56" s="677"/>
      <c r="H56" s="730">
        <f>((SUM(G56:$G$58))*J56%/365*K56)</f>
        <v>266767.12328767125</v>
      </c>
      <c r="I56" s="656">
        <f t="shared" si="3"/>
        <v>266767.12328767125</v>
      </c>
      <c r="J56" s="651">
        <v>5.35</v>
      </c>
      <c r="K56" s="653">
        <f t="shared" si="4"/>
        <v>182</v>
      </c>
      <c r="L56" s="112"/>
      <c r="M56" s="112"/>
      <c r="N56" s="655"/>
      <c r="O56" s="540"/>
    </row>
    <row r="57" spans="2:15" s="35" customFormat="1" ht="14.25" x14ac:dyDescent="0.2">
      <c r="C57" s="698">
        <f t="shared" si="5"/>
        <v>47927</v>
      </c>
      <c r="D57" s="64">
        <v>48109</v>
      </c>
      <c r="E57" s="92" t="s">
        <v>287</v>
      </c>
      <c r="F57" s="488" t="s">
        <v>288</v>
      </c>
      <c r="G57" s="677"/>
      <c r="H57" s="730">
        <f>((SUM(G57:$G$58))*J57%/365*K57)</f>
        <v>266767.12328767125</v>
      </c>
      <c r="I57" s="656">
        <f t="shared" si="3"/>
        <v>266767.12328767125</v>
      </c>
      <c r="J57" s="651">
        <v>5.35</v>
      </c>
      <c r="K57" s="653">
        <f t="shared" si="4"/>
        <v>182</v>
      </c>
      <c r="L57" s="112"/>
      <c r="M57" s="112"/>
      <c r="N57" s="655"/>
      <c r="O57" s="540"/>
    </row>
    <row r="58" spans="2:15" s="35" customFormat="1" ht="15" thickBot="1" x14ac:dyDescent="0.25">
      <c r="C58" s="698">
        <f t="shared" si="5"/>
        <v>48109</v>
      </c>
      <c r="D58" s="64">
        <v>48291</v>
      </c>
      <c r="E58" s="92" t="s">
        <v>287</v>
      </c>
      <c r="F58" s="488" t="s">
        <v>288</v>
      </c>
      <c r="G58" s="677">
        <v>10000000</v>
      </c>
      <c r="H58" s="730">
        <f>((SUM(G58:$G$58))*J58%/365*K58)</f>
        <v>266767.12328767125</v>
      </c>
      <c r="I58" s="656">
        <f t="shared" si="3"/>
        <v>10266767.12328767</v>
      </c>
      <c r="J58" s="651">
        <v>5.35</v>
      </c>
      <c r="K58" s="653">
        <f t="shared" si="4"/>
        <v>182</v>
      </c>
      <c r="L58" s="112"/>
      <c r="M58" s="112"/>
      <c r="N58" s="655"/>
      <c r="O58" s="540"/>
    </row>
    <row r="59" spans="2:15" s="35" customFormat="1" ht="15.75" thickBot="1" x14ac:dyDescent="0.3">
      <c r="B59" s="444" t="s">
        <v>290</v>
      </c>
      <c r="C59" s="443"/>
      <c r="D59" s="387"/>
      <c r="E59" s="387"/>
      <c r="F59" s="387"/>
      <c r="G59" s="435">
        <f>SUM(G39:G58)</f>
        <v>10000000</v>
      </c>
      <c r="H59" s="435">
        <f>SUM(H39:H58)</f>
        <v>5335342.4657534249</v>
      </c>
      <c r="I59" s="435">
        <f>SUM(I39:I58)</f>
        <v>15335342.465753425</v>
      </c>
      <c r="J59" s="391">
        <f>+((N59*365)/G59)</f>
        <v>5.3500000000000013E-2</v>
      </c>
      <c r="K59" s="390"/>
      <c r="L59" s="390"/>
      <c r="M59" s="390"/>
      <c r="N59" s="435">
        <f>SUM(N39:N58)</f>
        <v>1465.7534246575344</v>
      </c>
      <c r="O59" s="435">
        <f ca="1">SUM(O39:O58)</f>
        <v>43972.602739726033</v>
      </c>
    </row>
    <row r="60" spans="2:15" s="35" customFormat="1" ht="15" hidden="1" thickBot="1" x14ac:dyDescent="0.25">
      <c r="B60" s="713"/>
      <c r="C60" s="392">
        <v>44131</v>
      </c>
      <c r="D60" s="64">
        <v>44264</v>
      </c>
      <c r="E60" s="92" t="s">
        <v>30</v>
      </c>
      <c r="F60" s="488" t="s">
        <v>49</v>
      </c>
      <c r="G60" s="677"/>
      <c r="H60" s="650">
        <f>(G60*J60%/365*K60)</f>
        <v>0</v>
      </c>
      <c r="I60" s="650">
        <f>+H60+G60</f>
        <v>0</v>
      </c>
      <c r="J60" s="651"/>
      <c r="K60" s="653"/>
      <c r="L60" s="112"/>
      <c r="M60" s="112"/>
      <c r="N60" s="654"/>
      <c r="O60" s="540">
        <f ca="1">+N60*($O$3-$K$3+1)</f>
        <v>0</v>
      </c>
    </row>
    <row r="61" spans="2:15" s="35" customFormat="1" ht="15" thickBot="1" x14ac:dyDescent="0.25">
      <c r="B61" s="445" t="s">
        <v>177</v>
      </c>
      <c r="C61" s="698">
        <v>44539</v>
      </c>
      <c r="D61" s="311">
        <f>+C61+180</f>
        <v>44719</v>
      </c>
      <c r="E61" s="699" t="s">
        <v>30</v>
      </c>
      <c r="F61" s="488" t="s">
        <v>216</v>
      </c>
      <c r="G61" s="677">
        <v>5001000000</v>
      </c>
      <c r="H61" s="677">
        <f>(G61*J61%/365*K61)</f>
        <v>147974794.52054793</v>
      </c>
      <c r="I61" s="677">
        <f>+H61+G61</f>
        <v>5148974794.5205479</v>
      </c>
      <c r="J61" s="702">
        <v>6</v>
      </c>
      <c r="K61" s="653">
        <f>+D61-C61</f>
        <v>180</v>
      </c>
      <c r="L61" s="112">
        <f ca="1">+$K$3-C61-1</f>
        <v>1567</v>
      </c>
      <c r="M61" s="112">
        <f ca="1">+K61-L61</f>
        <v>-1387</v>
      </c>
      <c r="N61" s="654">
        <f>+H61/K61</f>
        <v>822082.19178082177</v>
      </c>
      <c r="O61" s="540">
        <f ca="1">+N61*($O$3-$K$3+1)</f>
        <v>24662465.753424652</v>
      </c>
    </row>
    <row r="62" spans="2:15" s="35" customFormat="1" ht="14.25" x14ac:dyDescent="0.2">
      <c r="C62" s="698">
        <v>44602</v>
      </c>
      <c r="D62" s="311">
        <f>+C62+180</f>
        <v>44782</v>
      </c>
      <c r="E62" s="699" t="s">
        <v>30</v>
      </c>
      <c r="F62" s="488" t="s">
        <v>216</v>
      </c>
      <c r="G62" s="677">
        <v>6501100000</v>
      </c>
      <c r="H62" s="677">
        <f>(G62*J62%/365*K62)</f>
        <v>224421534.24657536</v>
      </c>
      <c r="I62" s="677">
        <f>+H62+G62</f>
        <v>6725521534.2465754</v>
      </c>
      <c r="J62" s="702">
        <v>7</v>
      </c>
      <c r="K62" s="653">
        <f>+D62-C62</f>
        <v>180</v>
      </c>
      <c r="L62" s="112">
        <f ca="1">+$K$3-C62-1</f>
        <v>1504</v>
      </c>
      <c r="M62" s="112">
        <f ca="1">+K62-L62</f>
        <v>-1324</v>
      </c>
      <c r="N62" s="654">
        <f>+H62/K62</f>
        <v>1246786.3013698631</v>
      </c>
      <c r="O62" s="540">
        <f ca="1">+N62*($O$3-$K$3+1)</f>
        <v>37403589.04109589</v>
      </c>
    </row>
    <row r="63" spans="2:15" s="35" customFormat="1" ht="15" thickBot="1" x14ac:dyDescent="0.25">
      <c r="C63" s="698">
        <v>44634</v>
      </c>
      <c r="D63" s="311">
        <f>+C63+180</f>
        <v>44814</v>
      </c>
      <c r="E63" s="699" t="s">
        <v>30</v>
      </c>
      <c r="F63" s="488" t="s">
        <v>216</v>
      </c>
      <c r="G63" s="677">
        <v>7001100000</v>
      </c>
      <c r="H63" s="677">
        <f>(G63*J63%/365*K63)</f>
        <v>241681808.21917808</v>
      </c>
      <c r="I63" s="677">
        <f>+H63+G63</f>
        <v>7242781808.2191782</v>
      </c>
      <c r="J63" s="702">
        <v>7</v>
      </c>
      <c r="K63" s="653">
        <f>+D63-C63</f>
        <v>180</v>
      </c>
      <c r="L63" s="112">
        <f ca="1">+$K$3-C63-1</f>
        <v>1472</v>
      </c>
      <c r="M63" s="112">
        <f ca="1">+K63-L63</f>
        <v>-1292</v>
      </c>
      <c r="N63" s="654">
        <f>+H63/K63</f>
        <v>1342676.7123287672</v>
      </c>
      <c r="O63" s="540">
        <f ca="1">+N63*($O$3-$K$3+1)</f>
        <v>40280301.369863018</v>
      </c>
    </row>
    <row r="64" spans="2:15" s="35" customFormat="1" ht="15.75" thickBot="1" x14ac:dyDescent="0.3">
      <c r="B64" s="444" t="s">
        <v>253</v>
      </c>
      <c r="C64" s="443"/>
      <c r="D64" s="387"/>
      <c r="E64" s="387"/>
      <c r="F64" s="387"/>
      <c r="G64" s="435">
        <f>SUM(G61:G63)</f>
        <v>18503200000</v>
      </c>
      <c r="H64" s="435">
        <f>SUM(H61:H63)</f>
        <v>614078136.98630142</v>
      </c>
      <c r="I64" s="435">
        <f>SUM(I61:I63)</f>
        <v>19117278136.986301</v>
      </c>
      <c r="J64" s="391">
        <f>+((N64*365)/G64)</f>
        <v>6.7297224263911118E-2</v>
      </c>
      <c r="K64" s="390"/>
      <c r="L64" s="390"/>
      <c r="M64" s="390"/>
      <c r="N64" s="435">
        <f>SUM(N61:N63)</f>
        <v>3411545.2054794524</v>
      </c>
      <c r="O64" s="435">
        <f ca="1">SUM(O61:O63)</f>
        <v>102346356.16438356</v>
      </c>
    </row>
    <row r="65" spans="2:15" s="35" customFormat="1" ht="14.25" x14ac:dyDescent="0.2">
      <c r="C65" s="392">
        <v>44285</v>
      </c>
      <c r="D65" s="64">
        <v>44645</v>
      </c>
      <c r="E65" s="699" t="s">
        <v>30</v>
      </c>
      <c r="F65" s="488" t="s">
        <v>270</v>
      </c>
      <c r="G65" s="687"/>
      <c r="H65" s="707">
        <f>((SUM(G65:$G$73))*J65%/365*K65)</f>
        <v>217599065.75342464</v>
      </c>
      <c r="I65" s="432">
        <f t="shared" ref="I65:I73" si="6">+H65+G65</f>
        <v>217599065.75342464</v>
      </c>
      <c r="J65" s="612">
        <v>6.3</v>
      </c>
      <c r="K65" s="110">
        <v>180</v>
      </c>
      <c r="L65" s="112"/>
      <c r="M65" s="112"/>
      <c r="N65" s="499">
        <f>+H65/K65</f>
        <v>1208883.6986301369</v>
      </c>
      <c r="O65" s="540">
        <f ca="1">+N65*($O$3-$K$3+1)</f>
        <v>36266510.95890411</v>
      </c>
    </row>
    <row r="66" spans="2:15" s="35" customFormat="1" ht="14.25" x14ac:dyDescent="0.2">
      <c r="C66" s="392"/>
      <c r="D66" s="64">
        <f>+D65+180</f>
        <v>44825</v>
      </c>
      <c r="E66" s="699" t="s">
        <v>30</v>
      </c>
      <c r="F66" s="488" t="s">
        <v>270</v>
      </c>
      <c r="G66" s="687"/>
      <c r="H66" s="432">
        <f>((SUM(G66:$G$73))*J66%/365*K66)</f>
        <v>217599065.75342464</v>
      </c>
      <c r="I66" s="432">
        <f>+H66+G66</f>
        <v>217599065.75342464</v>
      </c>
      <c r="J66" s="612">
        <v>6.3</v>
      </c>
      <c r="K66" s="110">
        <f t="shared" ref="K66:K73" si="7">+D66-D65</f>
        <v>180</v>
      </c>
      <c r="L66" s="112"/>
      <c r="M66" s="112"/>
      <c r="N66" s="499"/>
      <c r="O66" s="540"/>
    </row>
    <row r="67" spans="2:15" s="35" customFormat="1" ht="14.25" x14ac:dyDescent="0.2">
      <c r="C67" s="392"/>
      <c r="D67" s="64">
        <f>+D66+170</f>
        <v>44995</v>
      </c>
      <c r="E67" s="699" t="s">
        <v>30</v>
      </c>
      <c r="F67" s="488" t="s">
        <v>270</v>
      </c>
      <c r="G67" s="687">
        <v>1750962500</v>
      </c>
      <c r="H67" s="432">
        <f>((SUM(G67:$G$73))*J67%/365*K67)</f>
        <v>205510228.76712328</v>
      </c>
      <c r="I67" s="432">
        <f t="shared" si="6"/>
        <v>1956472728.7671232</v>
      </c>
      <c r="J67" s="612">
        <v>6.3</v>
      </c>
      <c r="K67" s="110">
        <f t="shared" si="7"/>
        <v>170</v>
      </c>
      <c r="L67" s="112"/>
      <c r="M67" s="112"/>
      <c r="N67" s="499"/>
      <c r="O67" s="540"/>
    </row>
    <row r="68" spans="2:15" s="35" customFormat="1" ht="14.25" x14ac:dyDescent="0.2">
      <c r="C68" s="392"/>
      <c r="D68" s="64">
        <f>+D67+180</f>
        <v>45175</v>
      </c>
      <c r="E68" s="699" t="s">
        <v>30</v>
      </c>
      <c r="F68" s="488" t="s">
        <v>270</v>
      </c>
      <c r="G68" s="687"/>
      <c r="H68" s="432">
        <f>((SUM(G68:$G$73))*J68%/365*K68)</f>
        <v>163199299.31506851</v>
      </c>
      <c r="I68" s="432">
        <f t="shared" si="6"/>
        <v>163199299.31506851</v>
      </c>
      <c r="J68" s="612">
        <v>6.3</v>
      </c>
      <c r="K68" s="110">
        <f t="shared" si="7"/>
        <v>180</v>
      </c>
      <c r="L68" s="112"/>
      <c r="M68" s="112"/>
      <c r="N68" s="499"/>
      <c r="O68" s="540"/>
    </row>
    <row r="69" spans="2:15" s="35" customFormat="1" ht="14.25" x14ac:dyDescent="0.2">
      <c r="C69" s="392"/>
      <c r="D69" s="64">
        <f>+D68+180</f>
        <v>45355</v>
      </c>
      <c r="E69" s="699" t="s">
        <v>30</v>
      </c>
      <c r="F69" s="488" t="s">
        <v>270</v>
      </c>
      <c r="G69" s="687">
        <v>1750962500</v>
      </c>
      <c r="H69" s="432">
        <f>((SUM(G69:$G$73))*J69%/365*K69)</f>
        <v>163199299.31506851</v>
      </c>
      <c r="I69" s="432">
        <f t="shared" si="6"/>
        <v>1914161799.3150685</v>
      </c>
      <c r="J69" s="612">
        <v>6.3</v>
      </c>
      <c r="K69" s="110">
        <f t="shared" si="7"/>
        <v>180</v>
      </c>
      <c r="L69" s="112"/>
      <c r="M69" s="112"/>
      <c r="N69" s="654"/>
      <c r="O69" s="540"/>
    </row>
    <row r="70" spans="2:15" s="35" customFormat="1" ht="14.25" x14ac:dyDescent="0.2">
      <c r="C70" s="392"/>
      <c r="D70" s="64">
        <f>+D69+180</f>
        <v>45535</v>
      </c>
      <c r="E70" s="699" t="s">
        <v>30</v>
      </c>
      <c r="F70" s="488" t="s">
        <v>270</v>
      </c>
      <c r="G70" s="677"/>
      <c r="H70" s="432">
        <f>((SUM(G70:$G$73))*J70%/365*K70)</f>
        <v>108799532.87671232</v>
      </c>
      <c r="I70" s="432">
        <f t="shared" si="6"/>
        <v>108799532.87671232</v>
      </c>
      <c r="J70" s="612">
        <v>6.3</v>
      </c>
      <c r="K70" s="110">
        <f t="shared" si="7"/>
        <v>180</v>
      </c>
      <c r="L70" s="112"/>
      <c r="M70" s="112"/>
      <c r="N70" s="654"/>
      <c r="O70" s="540"/>
    </row>
    <row r="71" spans="2:15" s="35" customFormat="1" ht="14.25" x14ac:dyDescent="0.2">
      <c r="C71" s="392"/>
      <c r="D71" s="64">
        <f>+D70+180</f>
        <v>45715</v>
      </c>
      <c r="E71" s="699" t="s">
        <v>30</v>
      </c>
      <c r="F71" s="488" t="s">
        <v>270</v>
      </c>
      <c r="G71" s="687">
        <v>1750962500</v>
      </c>
      <c r="H71" s="432">
        <f>((SUM(G71:$G$73))*J71%/365*K71)</f>
        <v>108799532.87671232</v>
      </c>
      <c r="I71" s="432">
        <f t="shared" si="6"/>
        <v>1859762032.8767123</v>
      </c>
      <c r="J71" s="612">
        <v>6.3</v>
      </c>
      <c r="K71" s="110">
        <f t="shared" si="7"/>
        <v>180</v>
      </c>
      <c r="L71" s="112"/>
      <c r="M71" s="112"/>
      <c r="N71" s="654"/>
      <c r="O71" s="540"/>
    </row>
    <row r="72" spans="2:15" s="35" customFormat="1" ht="14.25" x14ac:dyDescent="0.2">
      <c r="C72" s="392"/>
      <c r="D72" s="64">
        <f>+D71+180</f>
        <v>45895</v>
      </c>
      <c r="E72" s="699" t="s">
        <v>30</v>
      </c>
      <c r="F72" s="488" t="s">
        <v>270</v>
      </c>
      <c r="G72" s="677"/>
      <c r="H72" s="432">
        <f>((SUM(G72:$G$73))*J72%/365*K72)</f>
        <v>54399766.438356161</v>
      </c>
      <c r="I72" s="432">
        <f t="shared" si="6"/>
        <v>54399766.438356161</v>
      </c>
      <c r="J72" s="612">
        <v>6.3</v>
      </c>
      <c r="K72" s="110">
        <f t="shared" si="7"/>
        <v>180</v>
      </c>
      <c r="L72" s="112"/>
      <c r="M72" s="112"/>
      <c r="N72" s="654"/>
      <c r="O72" s="540"/>
    </row>
    <row r="73" spans="2:15" s="35" customFormat="1" ht="15" thickBot="1" x14ac:dyDescent="0.25">
      <c r="C73" s="392"/>
      <c r="D73" s="64">
        <f>+D72+190</f>
        <v>46085</v>
      </c>
      <c r="E73" s="699" t="s">
        <v>30</v>
      </c>
      <c r="F73" s="488" t="s">
        <v>270</v>
      </c>
      <c r="G73" s="687">
        <v>1750962500</v>
      </c>
      <c r="H73" s="432">
        <f>((SUM(G73:$G$73))*J73%/365*K73)</f>
        <v>57421975.684931502</v>
      </c>
      <c r="I73" s="432">
        <f t="shared" si="6"/>
        <v>1808384475.6849315</v>
      </c>
      <c r="J73" s="612">
        <v>6.3</v>
      </c>
      <c r="K73" s="110">
        <f t="shared" si="7"/>
        <v>190</v>
      </c>
      <c r="L73" s="112"/>
      <c r="M73" s="112"/>
      <c r="N73" s="654"/>
      <c r="O73" s="540"/>
    </row>
    <row r="74" spans="2:15" s="35" customFormat="1" ht="15.75" thickBot="1" x14ac:dyDescent="0.3">
      <c r="B74" s="444" t="s">
        <v>271</v>
      </c>
      <c r="C74" s="443"/>
      <c r="D74" s="387"/>
      <c r="E74" s="387"/>
      <c r="F74" s="387"/>
      <c r="G74" s="435">
        <f>+SUM(G65:G73)</f>
        <v>7003850000</v>
      </c>
      <c r="H74" s="435">
        <f>+SUM(H65:H73)</f>
        <v>1296527766.7808218</v>
      </c>
      <c r="I74" s="435">
        <f>+SUM(I65:I73)</f>
        <v>8300377766.7808237</v>
      </c>
      <c r="J74" s="391">
        <f>+((N74*365)/G74)</f>
        <v>6.2999999999999987E-2</v>
      </c>
      <c r="K74" s="390"/>
      <c r="L74" s="390"/>
      <c r="M74" s="390"/>
      <c r="N74" s="435">
        <f>+SUM(N65:N73)</f>
        <v>1208883.6986301369</v>
      </c>
      <c r="O74" s="435">
        <f ca="1">+SUM(O65:O73)</f>
        <v>36266510.95890411</v>
      </c>
    </row>
    <row r="75" spans="2:15" s="35" customFormat="1" ht="15" hidden="1" thickBot="1" x14ac:dyDescent="0.25">
      <c r="C75" s="392"/>
      <c r="D75" s="64"/>
      <c r="E75" s="699"/>
      <c r="F75" s="488"/>
      <c r="G75" s="677"/>
      <c r="H75" s="432"/>
      <c r="I75" s="432"/>
      <c r="J75" s="651"/>
      <c r="K75" s="110"/>
      <c r="L75" s="112"/>
      <c r="M75" s="112"/>
      <c r="N75" s="654"/>
      <c r="O75" s="541"/>
    </row>
    <row r="76" spans="2:15" s="35" customFormat="1" ht="15.75" hidden="1" thickBot="1" x14ac:dyDescent="0.3">
      <c r="B76" s="444" t="s">
        <v>283</v>
      </c>
      <c r="C76" s="443"/>
      <c r="D76" s="387"/>
      <c r="E76" s="387"/>
      <c r="F76" s="387"/>
      <c r="G76" s="435">
        <f>+SUM(G75:G75)</f>
        <v>0</v>
      </c>
      <c r="H76" s="435">
        <f>+SUM(H75:H75)</f>
        <v>0</v>
      </c>
      <c r="I76" s="435">
        <f>+SUM(I75:I75)</f>
        <v>0</v>
      </c>
      <c r="J76" s="391"/>
      <c r="K76" s="390"/>
      <c r="L76" s="390"/>
      <c r="M76" s="390"/>
      <c r="N76" s="435">
        <f>+SUM(N75:N75)</f>
        <v>0</v>
      </c>
      <c r="O76" s="435">
        <f>+SUM(O75:O75)</f>
        <v>0</v>
      </c>
    </row>
    <row r="77" spans="2:15" s="35" customFormat="1" ht="15.75" thickBot="1" x14ac:dyDescent="0.3">
      <c r="B77" s="444" t="s">
        <v>252</v>
      </c>
      <c r="C77" s="443"/>
      <c r="D77" s="387"/>
      <c r="E77" s="387"/>
      <c r="F77" s="387"/>
      <c r="G77" s="435">
        <f>+G64+G74+G76</f>
        <v>25507050000</v>
      </c>
      <c r="H77" s="435">
        <f>+H64+H74+H76</f>
        <v>1910605903.7671232</v>
      </c>
      <c r="I77" s="435">
        <f>+I64+I74+I76</f>
        <v>27417655903.767124</v>
      </c>
      <c r="J77" s="391">
        <f>+((N77*365)/G77)</f>
        <v>6.6117271499448196E-2</v>
      </c>
      <c r="K77" s="390"/>
      <c r="L77" s="390"/>
      <c r="M77" s="390"/>
      <c r="N77" s="435">
        <f>+N64+N74+N76</f>
        <v>4620428.9041095898</v>
      </c>
      <c r="O77" s="435">
        <f ca="1">+O64+O74+O76</f>
        <v>138612867.12328768</v>
      </c>
    </row>
    <row r="78" spans="2:15" s="35" customFormat="1" ht="15" hidden="1" thickBot="1" x14ac:dyDescent="0.25">
      <c r="B78" s="445" t="s">
        <v>178</v>
      </c>
      <c r="C78" s="311"/>
      <c r="D78" s="311"/>
      <c r="E78" s="676" t="s">
        <v>26</v>
      </c>
      <c r="F78" s="488" t="s">
        <v>55</v>
      </c>
      <c r="G78" s="677"/>
      <c r="H78" s="677"/>
      <c r="I78" s="677"/>
      <c r="J78" s="678"/>
      <c r="K78" s="679"/>
      <c r="L78" s="680"/>
      <c r="M78" s="680"/>
      <c r="N78" s="677"/>
      <c r="O78" s="681"/>
    </row>
    <row r="79" spans="2:15" s="35" customFormat="1" ht="15.75" hidden="1" thickBot="1" x14ac:dyDescent="0.3">
      <c r="B79" s="444" t="s">
        <v>14</v>
      </c>
      <c r="C79" s="443"/>
      <c r="D79" s="387"/>
      <c r="E79" s="387"/>
      <c r="F79" s="387"/>
      <c r="G79" s="435">
        <f>SUBTOTAL(9,G78:G78)</f>
        <v>0</v>
      </c>
      <c r="H79" s="435">
        <f>+SUM(H78:H78)</f>
        <v>0</v>
      </c>
      <c r="I79" s="435">
        <f>+SUM(I78:I78)</f>
        <v>0</v>
      </c>
      <c r="J79" s="585">
        <f>+SUM(J78:J78)</f>
        <v>0</v>
      </c>
      <c r="K79" s="390"/>
      <c r="L79" s="390"/>
      <c r="M79" s="390"/>
      <c r="N79" s="435">
        <f>SUBTOTAL(9,N78:N78)</f>
        <v>0</v>
      </c>
      <c r="O79" s="531">
        <f>SUBTOTAL(9,O78:O78)</f>
        <v>0</v>
      </c>
    </row>
    <row r="80" spans="2:15" s="35" customFormat="1" ht="15" thickBot="1" x14ac:dyDescent="0.25">
      <c r="B80" s="445" t="s">
        <v>278</v>
      </c>
      <c r="C80" s="392">
        <v>44510</v>
      </c>
      <c r="D80" s="64">
        <v>44690</v>
      </c>
      <c r="E80" s="92" t="s">
        <v>277</v>
      </c>
      <c r="F80" s="488" t="s">
        <v>216</v>
      </c>
      <c r="G80" s="677"/>
      <c r="H80" s="707">
        <f>(G81*J80%/365*K80)</f>
        <v>116383561.64383563</v>
      </c>
      <c r="I80" s="432">
        <f t="shared" ref="I80:I85" si="8">+H80+G80</f>
        <v>116383561.64383563</v>
      </c>
      <c r="J80" s="651">
        <v>5.9</v>
      </c>
      <c r="K80" s="110">
        <f>+D80-C80</f>
        <v>180</v>
      </c>
      <c r="L80" s="112"/>
      <c r="M80" s="112"/>
      <c r="N80" s="654"/>
      <c r="O80" s="541"/>
    </row>
    <row r="81" spans="1:21" s="35" customFormat="1" ht="15" customHeight="1" x14ac:dyDescent="0.2">
      <c r="A81" s="671"/>
      <c r="B81" s="1"/>
      <c r="C81" s="392">
        <v>44510</v>
      </c>
      <c r="D81" s="64">
        <f>+C81+210</f>
        <v>44720</v>
      </c>
      <c r="E81" s="92" t="s">
        <v>277</v>
      </c>
      <c r="F81" s="488" t="s">
        <v>216</v>
      </c>
      <c r="G81" s="677">
        <v>4000000000</v>
      </c>
      <c r="H81" s="432">
        <f>(G81*J81%/365*K81)</f>
        <v>19397260.273972608</v>
      </c>
      <c r="I81" s="432">
        <f t="shared" si="8"/>
        <v>4019397260.2739725</v>
      </c>
      <c r="J81" s="651">
        <v>5.9</v>
      </c>
      <c r="K81" s="110">
        <f>+D81-D80</f>
        <v>30</v>
      </c>
      <c r="L81" s="112">
        <f ca="1">+$K$3-C81-1</f>
        <v>1596</v>
      </c>
      <c r="M81" s="112">
        <f ca="1">+D81-$K$3</f>
        <v>-1387</v>
      </c>
      <c r="N81" s="654">
        <f>+H81/K81</f>
        <v>646575.34246575355</v>
      </c>
      <c r="O81" s="541">
        <f ca="1">+N81*($O$3-$K$3+1)</f>
        <v>19397260.273972608</v>
      </c>
    </row>
    <row r="82" spans="1:21" s="35" customFormat="1" ht="15" customHeight="1" x14ac:dyDescent="0.2">
      <c r="A82" s="671"/>
      <c r="B82" s="1"/>
      <c r="C82" s="392">
        <v>44545</v>
      </c>
      <c r="D82" s="64">
        <f>+C82+191</f>
        <v>44736</v>
      </c>
      <c r="E82" s="92" t="s">
        <v>277</v>
      </c>
      <c r="F82" s="488" t="s">
        <v>216</v>
      </c>
      <c r="G82" s="677">
        <v>4900000000</v>
      </c>
      <c r="H82" s="432">
        <f>(G82*J82%/365*K82)</f>
        <v>152564520.5479452</v>
      </c>
      <c r="I82" s="432">
        <f t="shared" si="8"/>
        <v>5052564520.547945</v>
      </c>
      <c r="J82" s="651">
        <v>5.95</v>
      </c>
      <c r="K82" s="110">
        <f>+D82-C82</f>
        <v>191</v>
      </c>
      <c r="L82" s="112">
        <f ca="1">+$K$3-C82-1</f>
        <v>1561</v>
      </c>
      <c r="M82" s="112">
        <f ca="1">+D82-$K$3</f>
        <v>-1371</v>
      </c>
      <c r="N82" s="654">
        <f>+H82/K82</f>
        <v>798767.12328767125</v>
      </c>
      <c r="O82" s="541">
        <f ca="1">+N82*($O$3-$K$3+1)</f>
        <v>23963013.698630139</v>
      </c>
    </row>
    <row r="83" spans="1:21" s="35" customFormat="1" ht="15" customHeight="1" x14ac:dyDescent="0.2">
      <c r="A83" s="671"/>
      <c r="B83" s="1"/>
      <c r="C83" s="392">
        <v>44210</v>
      </c>
      <c r="D83" s="64">
        <f>+C83+189</f>
        <v>44399</v>
      </c>
      <c r="E83" s="92" t="s">
        <v>277</v>
      </c>
      <c r="F83" s="488" t="s">
        <v>216</v>
      </c>
      <c r="G83" s="677">
        <v>5000000000</v>
      </c>
      <c r="H83" s="432">
        <f>(G83*J83%/365*K83)</f>
        <v>178643835.61643836</v>
      </c>
      <c r="I83" s="432">
        <f t="shared" si="8"/>
        <v>5178643835.6164379</v>
      </c>
      <c r="J83" s="651">
        <v>6.9</v>
      </c>
      <c r="K83" s="110">
        <f>+D83-C83</f>
        <v>189</v>
      </c>
      <c r="L83" s="112">
        <f ca="1">+$K$3-C83-1</f>
        <v>1896</v>
      </c>
      <c r="M83" s="112">
        <f ca="1">+D83-$K$3</f>
        <v>-1708</v>
      </c>
      <c r="N83" s="654">
        <f>+H83/K83</f>
        <v>945205.47945205483</v>
      </c>
      <c r="O83" s="541">
        <f ca="1">+N83*($O$3-$K$3+1)</f>
        <v>28356164.383561645</v>
      </c>
    </row>
    <row r="84" spans="1:21" s="35" customFormat="1" ht="15" customHeight="1" x14ac:dyDescent="0.2">
      <c r="A84" s="671"/>
      <c r="B84" s="1"/>
      <c r="C84" s="392">
        <v>44596</v>
      </c>
      <c r="D84" s="64">
        <f>+C84+180</f>
        <v>44776</v>
      </c>
      <c r="E84" s="92" t="s">
        <v>277</v>
      </c>
      <c r="F84" s="488" t="s">
        <v>216</v>
      </c>
      <c r="G84" s="677">
        <v>6900000000</v>
      </c>
      <c r="H84" s="432">
        <f>(G84*J84%/365*K84)</f>
        <v>255205479.4520548</v>
      </c>
      <c r="I84" s="432">
        <f t="shared" si="8"/>
        <v>7155205479.452055</v>
      </c>
      <c r="J84" s="651">
        <v>7.5</v>
      </c>
      <c r="K84" s="110">
        <f>+D84-C84</f>
        <v>180</v>
      </c>
      <c r="L84" s="112">
        <f ca="1">+$K$3-C84-1</f>
        <v>1510</v>
      </c>
      <c r="M84" s="112">
        <f ca="1">+D84-$K$3</f>
        <v>-1331</v>
      </c>
      <c r="N84" s="654">
        <f>+H84/K84</f>
        <v>1417808.2191780822</v>
      </c>
      <c r="O84" s="541">
        <f ca="1">+N84*($O$3-$K$3+1)</f>
        <v>42534246.575342469</v>
      </c>
    </row>
    <row r="85" spans="1:21" s="35" customFormat="1" ht="15" thickBot="1" x14ac:dyDescent="0.25">
      <c r="B85" s="1"/>
      <c r="C85" s="698">
        <v>44672</v>
      </c>
      <c r="D85" s="311">
        <f>+C85+180</f>
        <v>44852</v>
      </c>
      <c r="E85" s="92" t="s">
        <v>277</v>
      </c>
      <c r="F85" s="488" t="s">
        <v>216</v>
      </c>
      <c r="G85" s="687">
        <v>6600000000</v>
      </c>
      <c r="H85" s="677">
        <f>G85*J85%/365*K85</f>
        <v>270147945.20547944</v>
      </c>
      <c r="I85" s="677">
        <f t="shared" si="8"/>
        <v>6870147945.2054796</v>
      </c>
      <c r="J85" s="703">
        <v>8.3000000000000007</v>
      </c>
      <c r="K85" s="653">
        <f>+D85-C85</f>
        <v>180</v>
      </c>
      <c r="L85" s="112"/>
      <c r="M85" s="112"/>
      <c r="N85" s="655">
        <f>+H85/K85</f>
        <v>1500821.9178082191</v>
      </c>
      <c r="O85" s="540">
        <f ca="1">+N85*($O$3-$K$3+1)</f>
        <v>45024657.534246571</v>
      </c>
    </row>
    <row r="86" spans="1:21" s="35" customFormat="1" ht="15.75" thickBot="1" x14ac:dyDescent="0.3">
      <c r="A86" s="671"/>
      <c r="B86" s="444" t="s">
        <v>291</v>
      </c>
      <c r="C86" s="443"/>
      <c r="D86" s="387"/>
      <c r="E86" s="387"/>
      <c r="F86" s="387"/>
      <c r="G86" s="435">
        <f>SUM(G81:G85)</f>
        <v>27400000000</v>
      </c>
      <c r="H86" s="435">
        <f>SUM(H81:H85)</f>
        <v>875959041.09589028</v>
      </c>
      <c r="I86" s="435">
        <f>SUM(I81:I85)</f>
        <v>28275959041.09589</v>
      </c>
      <c r="J86" s="391">
        <f>+((N86*365)/G86)</f>
        <v>7.0724452554744521E-2</v>
      </c>
      <c r="K86" s="390"/>
      <c r="L86" s="390"/>
      <c r="M86" s="390"/>
      <c r="N86" s="435">
        <f>+SUM(N81:N85)</f>
        <v>5309178.0821917811</v>
      </c>
      <c r="O86" s="435">
        <f ca="1">+SUM(O81:O85)</f>
        <v>159275342.46575344</v>
      </c>
    </row>
    <row r="87" spans="1:21" ht="15" customHeight="1" thickBot="1" x14ac:dyDescent="0.25">
      <c r="A87" s="672"/>
      <c r="B87" s="440" t="s">
        <v>179</v>
      </c>
      <c r="C87" s="392">
        <v>44622</v>
      </c>
      <c r="D87" s="64">
        <f t="shared" ref="D87:D94" si="9">+C87+182</f>
        <v>44804</v>
      </c>
      <c r="E87" s="92" t="s">
        <v>101</v>
      </c>
      <c r="F87" s="488" t="s">
        <v>214</v>
      </c>
      <c r="G87" s="687"/>
      <c r="H87" s="432">
        <f>(SUM(G87:$G$94))*J87%/365*K87</f>
        <v>224383561.64383563</v>
      </c>
      <c r="I87" s="432">
        <f t="shared" ref="I87:I92" si="10">+H87+G87</f>
        <v>224383561.64383563</v>
      </c>
      <c r="J87" s="612">
        <v>7.5</v>
      </c>
      <c r="K87" s="110">
        <f t="shared" ref="K87:K92" si="11">+D87-C87</f>
        <v>182</v>
      </c>
      <c r="L87" s="112">
        <f t="shared" ref="L87:L92" ca="1" si="12">+$K$3-C87-1</f>
        <v>1484</v>
      </c>
      <c r="M87" s="112">
        <f t="shared" ref="M87:M92" ca="1" si="13">+D87-$O$3-1</f>
        <v>-1333</v>
      </c>
      <c r="N87" s="499">
        <f>+H87/K87</f>
        <v>1232876.7123287672</v>
      </c>
      <c r="O87" s="540">
        <f ca="1">+N87*($O$3-$K$3+1)</f>
        <v>36986301.369863018</v>
      </c>
      <c r="P87" s="1"/>
      <c r="Q87" s="1"/>
      <c r="R87" s="1"/>
      <c r="S87" s="1"/>
      <c r="T87" s="1"/>
      <c r="U87" s="1"/>
    </row>
    <row r="88" spans="1:21" ht="15" customHeight="1" x14ac:dyDescent="0.2">
      <c r="A88" s="672"/>
      <c r="B88" s="726">
        <v>44162</v>
      </c>
      <c r="C88" s="392">
        <f t="shared" ref="C88:C94" si="14">+D87</f>
        <v>44804</v>
      </c>
      <c r="D88" s="64">
        <f t="shared" si="9"/>
        <v>44986</v>
      </c>
      <c r="E88" s="92" t="s">
        <v>101</v>
      </c>
      <c r="F88" s="488" t="s">
        <v>214</v>
      </c>
      <c r="G88" s="687">
        <v>1500000000</v>
      </c>
      <c r="H88" s="432">
        <f>(SUM(G88:$G$94))*J88%/365*K88</f>
        <v>224383561.64383563</v>
      </c>
      <c r="I88" s="432">
        <f t="shared" si="10"/>
        <v>1724383561.6438355</v>
      </c>
      <c r="J88" s="612">
        <v>7.5</v>
      </c>
      <c r="K88" s="110">
        <f t="shared" si="11"/>
        <v>182</v>
      </c>
      <c r="L88" s="112">
        <f t="shared" ca="1" si="12"/>
        <v>1302</v>
      </c>
      <c r="M88" s="112">
        <f t="shared" ca="1" si="13"/>
        <v>-1151</v>
      </c>
      <c r="N88" s="499"/>
      <c r="O88" s="540"/>
      <c r="P88" s="1"/>
      <c r="Q88" s="1"/>
      <c r="R88" s="1"/>
      <c r="S88" s="1"/>
      <c r="T88" s="1"/>
      <c r="U88" s="1"/>
    </row>
    <row r="89" spans="1:21" ht="15" customHeight="1" x14ac:dyDescent="0.2">
      <c r="A89" s="672"/>
      <c r="B89" s="732"/>
      <c r="C89" s="392">
        <f t="shared" si="14"/>
        <v>44986</v>
      </c>
      <c r="D89" s="64">
        <f t="shared" si="9"/>
        <v>45168</v>
      </c>
      <c r="E89" s="92" t="s">
        <v>101</v>
      </c>
      <c r="F89" s="488" t="s">
        <v>214</v>
      </c>
      <c r="G89" s="687"/>
      <c r="H89" s="432">
        <f>(SUM(G89:$G$94))*J89%/365*K89</f>
        <v>168287671.23287672</v>
      </c>
      <c r="I89" s="432">
        <f t="shared" si="10"/>
        <v>168287671.23287672</v>
      </c>
      <c r="J89" s="612">
        <v>7.5</v>
      </c>
      <c r="K89" s="110">
        <f t="shared" si="11"/>
        <v>182</v>
      </c>
      <c r="L89" s="112">
        <f t="shared" ca="1" si="12"/>
        <v>1120</v>
      </c>
      <c r="M89" s="112">
        <f t="shared" ca="1" si="13"/>
        <v>-969</v>
      </c>
      <c r="N89" s="499"/>
      <c r="O89" s="540"/>
      <c r="P89" s="1"/>
      <c r="Q89" s="1"/>
      <c r="R89" s="1"/>
      <c r="S89" s="1"/>
      <c r="T89" s="1"/>
      <c r="U89" s="1"/>
    </row>
    <row r="90" spans="1:21" ht="15" customHeight="1" x14ac:dyDescent="0.2">
      <c r="A90" s="672"/>
      <c r="B90" s="45"/>
      <c r="C90" s="392">
        <f t="shared" si="14"/>
        <v>45168</v>
      </c>
      <c r="D90" s="64">
        <f t="shared" si="9"/>
        <v>45350</v>
      </c>
      <c r="E90" s="92" t="s">
        <v>101</v>
      </c>
      <c r="F90" s="488" t="s">
        <v>214</v>
      </c>
      <c r="G90" s="687">
        <v>1500000000</v>
      </c>
      <c r="H90" s="432">
        <f>(SUM(G90:$G$94))*J90%/365*K90</f>
        <v>168287671.23287672</v>
      </c>
      <c r="I90" s="432">
        <f t="shared" si="10"/>
        <v>1668287671.2328768</v>
      </c>
      <c r="J90" s="612">
        <v>7.5</v>
      </c>
      <c r="K90" s="110">
        <f t="shared" si="11"/>
        <v>182</v>
      </c>
      <c r="L90" s="112">
        <f t="shared" ca="1" si="12"/>
        <v>938</v>
      </c>
      <c r="M90" s="112">
        <f t="shared" ca="1" si="13"/>
        <v>-787</v>
      </c>
      <c r="N90" s="499"/>
      <c r="O90" s="540"/>
      <c r="P90" s="1"/>
      <c r="Q90" s="1"/>
      <c r="R90" s="1"/>
      <c r="S90" s="1"/>
      <c r="T90" s="1"/>
      <c r="U90" s="1"/>
    </row>
    <row r="91" spans="1:21" ht="15" customHeight="1" x14ac:dyDescent="0.2">
      <c r="A91" s="672"/>
      <c r="B91" s="45"/>
      <c r="C91" s="392">
        <f t="shared" si="14"/>
        <v>45350</v>
      </c>
      <c r="D91" s="64">
        <f t="shared" si="9"/>
        <v>45532</v>
      </c>
      <c r="E91" s="92" t="s">
        <v>101</v>
      </c>
      <c r="F91" s="488" t="s">
        <v>214</v>
      </c>
      <c r="G91" s="687"/>
      <c r="H91" s="432">
        <f>(SUM(G91:$G$94))*J91%/365*K91</f>
        <v>112191780.82191782</v>
      </c>
      <c r="I91" s="432">
        <f t="shared" si="10"/>
        <v>112191780.82191782</v>
      </c>
      <c r="J91" s="612">
        <v>7.5</v>
      </c>
      <c r="K91" s="110">
        <f t="shared" si="11"/>
        <v>182</v>
      </c>
      <c r="L91" s="112">
        <f t="shared" ca="1" si="12"/>
        <v>756</v>
      </c>
      <c r="M91" s="112">
        <f t="shared" ca="1" si="13"/>
        <v>-605</v>
      </c>
      <c r="N91" s="499"/>
      <c r="O91" s="540"/>
      <c r="P91" s="1"/>
      <c r="Q91" s="1"/>
      <c r="R91" s="1"/>
      <c r="S91" s="1"/>
      <c r="T91" s="1"/>
      <c r="U91" s="1"/>
    </row>
    <row r="92" spans="1:21" ht="15" customHeight="1" x14ac:dyDescent="0.2">
      <c r="A92" s="672"/>
      <c r="B92" s="732"/>
      <c r="C92" s="392">
        <f t="shared" si="14"/>
        <v>45532</v>
      </c>
      <c r="D92" s="64">
        <f t="shared" si="9"/>
        <v>45714</v>
      </c>
      <c r="E92" s="92" t="s">
        <v>101</v>
      </c>
      <c r="F92" s="488" t="s">
        <v>214</v>
      </c>
      <c r="G92" s="687">
        <v>1500000000</v>
      </c>
      <c r="H92" s="432">
        <f>(SUM(G92:$G$94))*J92%/365*K92</f>
        <v>112191780.82191782</v>
      </c>
      <c r="I92" s="432">
        <f t="shared" si="10"/>
        <v>1612191780.8219178</v>
      </c>
      <c r="J92" s="612">
        <v>7.5</v>
      </c>
      <c r="K92" s="110">
        <f t="shared" si="11"/>
        <v>182</v>
      </c>
      <c r="L92" s="112">
        <f t="shared" ca="1" si="12"/>
        <v>574</v>
      </c>
      <c r="M92" s="112">
        <f t="shared" ca="1" si="13"/>
        <v>-423</v>
      </c>
      <c r="N92" s="499"/>
      <c r="O92" s="540"/>
      <c r="P92" s="1"/>
      <c r="Q92" s="1"/>
      <c r="R92" s="1"/>
      <c r="S92" s="1"/>
      <c r="T92" s="1"/>
      <c r="U92" s="1"/>
    </row>
    <row r="93" spans="1:21" ht="15" customHeight="1" x14ac:dyDescent="0.2">
      <c r="A93" s="672"/>
      <c r="B93" s="45"/>
      <c r="C93" s="392">
        <f t="shared" si="14"/>
        <v>45714</v>
      </c>
      <c r="D93" s="64">
        <f t="shared" si="9"/>
        <v>45896</v>
      </c>
      <c r="E93" s="92" t="s">
        <v>101</v>
      </c>
      <c r="F93" s="488" t="s">
        <v>214</v>
      </c>
      <c r="G93" s="687"/>
      <c r="H93" s="432">
        <f>(SUM(G$93:$G94))*J93%/365*K93</f>
        <v>56095890.410958908</v>
      </c>
      <c r="I93" s="432">
        <f>+H93+G93</f>
        <v>56095890.410958908</v>
      </c>
      <c r="J93" s="612">
        <v>7.5</v>
      </c>
      <c r="K93" s="110">
        <f>+D93-C93</f>
        <v>182</v>
      </c>
      <c r="L93" s="112">
        <f ca="1">+$K$3-C93-1</f>
        <v>392</v>
      </c>
      <c r="M93" s="112">
        <f ca="1">+D93-$O$3-1</f>
        <v>-241</v>
      </c>
      <c r="N93" s="499"/>
      <c r="O93" s="540"/>
      <c r="P93" s="1"/>
      <c r="Q93" s="1"/>
      <c r="R93" s="1"/>
      <c r="S93" s="1"/>
      <c r="T93" s="1"/>
      <c r="U93" s="1"/>
    </row>
    <row r="94" spans="1:21" ht="15" customHeight="1" thickBot="1" x14ac:dyDescent="0.25">
      <c r="A94" s="672"/>
      <c r="B94" s="732"/>
      <c r="C94" s="613">
        <f t="shared" si="14"/>
        <v>45896</v>
      </c>
      <c r="D94" s="614">
        <f t="shared" si="9"/>
        <v>46078</v>
      </c>
      <c r="E94" s="615" t="s">
        <v>101</v>
      </c>
      <c r="F94" s="616" t="s">
        <v>214</v>
      </c>
      <c r="G94" s="700">
        <v>1500000000</v>
      </c>
      <c r="H94" s="617">
        <f>(SUM(G$94:$G94))*J94%/365*K94</f>
        <v>56095890.410958908</v>
      </c>
      <c r="I94" s="617">
        <f>+H94+G94</f>
        <v>1556095890.410959</v>
      </c>
      <c r="J94" s="704">
        <v>7.5</v>
      </c>
      <c r="K94" s="619">
        <f>+D94-C94</f>
        <v>182</v>
      </c>
      <c r="L94" s="137">
        <f ca="1">+$K$3-C94-1</f>
        <v>210</v>
      </c>
      <c r="M94" s="137">
        <f ca="1">+D94-$O$3-1</f>
        <v>-59</v>
      </c>
      <c r="N94" s="696"/>
      <c r="O94" s="697"/>
      <c r="Q94" s="1"/>
      <c r="R94" s="1"/>
      <c r="S94" s="1"/>
      <c r="T94" s="1"/>
      <c r="U94" s="1"/>
    </row>
    <row r="95" spans="1:21" ht="15.75" thickBot="1" x14ac:dyDescent="0.3">
      <c r="B95" s="447" t="s">
        <v>256</v>
      </c>
      <c r="C95" s="446"/>
      <c r="D95" s="393"/>
      <c r="E95" s="393"/>
      <c r="F95" s="393"/>
      <c r="G95" s="433">
        <f>+SUM(G87:G94)</f>
        <v>6000000000</v>
      </c>
      <c r="H95" s="433">
        <f>+SUM(H87:H94)</f>
        <v>1121917808.219178</v>
      </c>
      <c r="I95" s="433">
        <f>+SUM(I87:I94)</f>
        <v>7121917808.2191792</v>
      </c>
      <c r="J95" s="391">
        <f>+((N95*365)/G95)</f>
        <v>7.4999999999999997E-2</v>
      </c>
      <c r="K95" s="395"/>
      <c r="L95" s="395"/>
      <c r="M95" s="395"/>
      <c r="N95" s="433">
        <f>+SUM(N87:N94)</f>
        <v>1232876.7123287672</v>
      </c>
      <c r="O95" s="433">
        <f ca="1">+SUM(O87:O94)</f>
        <v>36986301.369863018</v>
      </c>
      <c r="Q95" s="1"/>
      <c r="R95" s="1"/>
      <c r="S95" s="1"/>
      <c r="T95" s="1"/>
      <c r="U95" s="1"/>
    </row>
    <row r="96" spans="1:21" ht="15" customHeight="1" x14ac:dyDescent="0.2">
      <c r="B96" s="732"/>
      <c r="C96" s="698">
        <v>44636</v>
      </c>
      <c r="D96" s="64">
        <f>+C96+180</f>
        <v>44816</v>
      </c>
      <c r="E96" s="92" t="s">
        <v>101</v>
      </c>
      <c r="F96" s="488" t="s">
        <v>215</v>
      </c>
      <c r="G96" s="687">
        <v>5000000000</v>
      </c>
      <c r="H96" s="432">
        <f>(SUM(G96:$G$96))*J96%/365*K96</f>
        <v>209589041.09589046</v>
      </c>
      <c r="I96" s="650">
        <f>+H96+G96</f>
        <v>5209589041.09589</v>
      </c>
      <c r="J96" s="612">
        <v>8.5</v>
      </c>
      <c r="K96" s="653">
        <f>+D96-C96</f>
        <v>180</v>
      </c>
      <c r="L96" s="112">
        <f ca="1">+$K$3-C96-1</f>
        <v>1470</v>
      </c>
      <c r="M96" s="112">
        <v>266</v>
      </c>
      <c r="N96" s="499">
        <f>+H96/K96</f>
        <v>1164383.5616438359</v>
      </c>
      <c r="O96" s="540">
        <f ca="1">+N96*($O$3-$K$3+1)</f>
        <v>34931506.849315077</v>
      </c>
      <c r="Q96" s="1"/>
      <c r="R96" s="1"/>
      <c r="S96" s="1"/>
      <c r="T96" s="1"/>
      <c r="U96" s="1"/>
    </row>
    <row r="97" spans="2:21" ht="15" customHeight="1" thickBot="1" x14ac:dyDescent="0.25">
      <c r="B97" s="732"/>
      <c r="C97" s="698">
        <v>44693</v>
      </c>
      <c r="D97" s="64">
        <f>+C97+180</f>
        <v>44873</v>
      </c>
      <c r="E97" s="92" t="s">
        <v>101</v>
      </c>
      <c r="F97" s="488" t="s">
        <v>215</v>
      </c>
      <c r="G97" s="687">
        <v>10000000000</v>
      </c>
      <c r="H97" s="432">
        <f>(SUM(G$97:$G97))*J97%/365*K97</f>
        <v>443835616.43835616</v>
      </c>
      <c r="I97" s="650">
        <f>+H97+G97</f>
        <v>10443835616.438356</v>
      </c>
      <c r="J97" s="612">
        <v>9</v>
      </c>
      <c r="K97" s="653">
        <f>+D97-C97</f>
        <v>180</v>
      </c>
      <c r="L97" s="112">
        <f ca="1">+$K$3-C97-1</f>
        <v>1413</v>
      </c>
      <c r="M97" s="112">
        <v>266</v>
      </c>
      <c r="N97" s="499">
        <f>+H97/K97</f>
        <v>2465753.4246575343</v>
      </c>
      <c r="O97" s="540">
        <f ca="1">+N97*($O$3-$K$3+1)</f>
        <v>73972602.739726037</v>
      </c>
      <c r="Q97" s="1"/>
      <c r="R97" s="1"/>
      <c r="S97" s="1"/>
      <c r="T97" s="1"/>
      <c r="U97" s="1"/>
    </row>
    <row r="98" spans="2:21" ht="15.75" thickBot="1" x14ac:dyDescent="0.3">
      <c r="B98" s="447" t="s">
        <v>257</v>
      </c>
      <c r="C98" s="446"/>
      <c r="D98" s="393"/>
      <c r="E98" s="393"/>
      <c r="F98" s="393"/>
      <c r="G98" s="433">
        <f>+SUM(G96:G97)</f>
        <v>15000000000</v>
      </c>
      <c r="H98" s="433">
        <f>+SUM(H96:H97)</f>
        <v>653424657.53424668</v>
      </c>
      <c r="I98" s="433">
        <f>+SUM(I96:I97)</f>
        <v>15653424657.534246</v>
      </c>
      <c r="J98" s="391">
        <f>+((N98*365)/G98)</f>
        <v>8.8333333333333333E-2</v>
      </c>
      <c r="K98" s="395"/>
      <c r="L98" s="395"/>
      <c r="M98" s="395"/>
      <c r="N98" s="433">
        <f>+SUM(N96:N97)</f>
        <v>3630136.98630137</v>
      </c>
      <c r="O98" s="433">
        <f ca="1">+SUM(O96:O97)</f>
        <v>108904109.58904111</v>
      </c>
      <c r="Q98" s="1"/>
      <c r="R98" s="1"/>
      <c r="S98" s="1"/>
      <c r="T98" s="1"/>
      <c r="U98" s="1"/>
    </row>
    <row r="99" spans="2:21" ht="15" customHeight="1" thickBot="1" x14ac:dyDescent="0.25">
      <c r="B99" s="732"/>
      <c r="C99" s="698">
        <v>44638</v>
      </c>
      <c r="D99" s="64">
        <f>+C99+180</f>
        <v>44818</v>
      </c>
      <c r="E99" s="92" t="s">
        <v>101</v>
      </c>
      <c r="F99" s="488" t="s">
        <v>216</v>
      </c>
      <c r="G99" s="687">
        <v>10000000000</v>
      </c>
      <c r="H99" s="432">
        <f>(SUM(G$99:$G99))*J99%/365*K99</f>
        <v>419178082.19178092</v>
      </c>
      <c r="I99" s="650">
        <f>+H99+G99</f>
        <v>10419178082.19178</v>
      </c>
      <c r="J99" s="612">
        <v>8.5</v>
      </c>
      <c r="K99" s="653">
        <f>+D99-C99</f>
        <v>180</v>
      </c>
      <c r="L99" s="112">
        <f ca="1">+$K$3-C99-1</f>
        <v>1468</v>
      </c>
      <c r="M99" s="112">
        <v>266</v>
      </c>
      <c r="N99" s="499">
        <f>+H99/K99</f>
        <v>2328767.1232876717</v>
      </c>
      <c r="O99" s="540">
        <f ca="1">+N99*($O$3-$K$3+1)</f>
        <v>69863013.698630154</v>
      </c>
      <c r="Q99" s="1"/>
      <c r="R99" s="1"/>
      <c r="S99" s="1"/>
      <c r="T99" s="1"/>
      <c r="U99" s="1"/>
    </row>
    <row r="100" spans="2:21" ht="15.75" thickBot="1" x14ac:dyDescent="0.3">
      <c r="B100" s="447" t="s">
        <v>258</v>
      </c>
      <c r="C100" s="446"/>
      <c r="D100" s="393"/>
      <c r="E100" s="393"/>
      <c r="F100" s="393"/>
      <c r="G100" s="433">
        <f>+G98+G95+G99</f>
        <v>31000000000</v>
      </c>
      <c r="H100" s="433">
        <f>+H98+H95+H99</f>
        <v>2194520547.9452057</v>
      </c>
      <c r="I100" s="433">
        <f>+I98+I95+I99</f>
        <v>33194520547.945206</v>
      </c>
      <c r="J100" s="391">
        <f>+((N100*365)/G100)</f>
        <v>8.4677419354838732E-2</v>
      </c>
      <c r="K100" s="395"/>
      <c r="L100" s="395"/>
      <c r="M100" s="395"/>
      <c r="N100" s="433">
        <f>+N98+N95+N99</f>
        <v>7191780.8219178095</v>
      </c>
      <c r="O100" s="433">
        <f ca="1">+O98+O95+O99</f>
        <v>215753424.6575343</v>
      </c>
      <c r="Q100" s="1"/>
      <c r="R100" s="1"/>
      <c r="S100" s="1"/>
      <c r="T100" s="1"/>
      <c r="U100" s="1"/>
    </row>
    <row r="101" spans="2:21" ht="15" thickBot="1" x14ac:dyDescent="0.25">
      <c r="B101" s="448" t="s">
        <v>180</v>
      </c>
      <c r="C101" s="698">
        <v>44543</v>
      </c>
      <c r="D101" s="64">
        <f>+C101+180</f>
        <v>44723</v>
      </c>
      <c r="E101" s="92" t="s">
        <v>31</v>
      </c>
      <c r="F101" s="488" t="s">
        <v>55</v>
      </c>
      <c r="G101" s="687">
        <v>5000000000</v>
      </c>
      <c r="H101" s="687">
        <f>(G101*J101%/365*K101)</f>
        <v>154109589.04109591</v>
      </c>
      <c r="I101" s="432">
        <f>+H101+G101</f>
        <v>5154109589.0410957</v>
      </c>
      <c r="J101" s="65">
        <v>6.25</v>
      </c>
      <c r="K101" s="110">
        <f>+D101-C101</f>
        <v>180</v>
      </c>
      <c r="L101" s="112">
        <f ca="1">$O$3-C101</f>
        <v>1593</v>
      </c>
      <c r="M101" s="112">
        <f ca="1">D101-$O$3</f>
        <v>-1413</v>
      </c>
      <c r="N101" s="499">
        <f>+H101/K101</f>
        <v>856164.383561644</v>
      </c>
      <c r="O101" s="540">
        <f ca="1">+N101*($O$3-$K$3+1)</f>
        <v>25684931.506849319</v>
      </c>
      <c r="P101" s="271"/>
      <c r="Q101" s="1"/>
      <c r="R101" s="1"/>
      <c r="S101" s="1"/>
      <c r="T101" s="1"/>
      <c r="U101" s="1"/>
    </row>
    <row r="102" spans="2:21" ht="15" thickBot="1" x14ac:dyDescent="0.25">
      <c r="B102" s="732"/>
      <c r="C102" s="698">
        <v>44631</v>
      </c>
      <c r="D102" s="64">
        <f>+C102+180</f>
        <v>44811</v>
      </c>
      <c r="E102" s="92" t="s">
        <v>31</v>
      </c>
      <c r="F102" s="488" t="s">
        <v>55</v>
      </c>
      <c r="G102" s="687">
        <v>6900000000</v>
      </c>
      <c r="H102" s="687">
        <f>(G102*J102%/365*K102)</f>
        <v>280726027.39726025</v>
      </c>
      <c r="I102" s="432">
        <f>+H102+G102</f>
        <v>7180726027.3972607</v>
      </c>
      <c r="J102" s="65">
        <v>8.25</v>
      </c>
      <c r="K102" s="110">
        <f>+D102-C102</f>
        <v>180</v>
      </c>
      <c r="L102" s="112">
        <f ca="1">$O$3-C102</f>
        <v>1505</v>
      </c>
      <c r="M102" s="112">
        <f ca="1">D102-$O$3</f>
        <v>-1325</v>
      </c>
      <c r="N102" s="499">
        <f>+H102/K102</f>
        <v>1559589.0410958903</v>
      </c>
      <c r="O102" s="540">
        <f ca="1">+N102*($O$3-$K$3+1)</f>
        <v>46787671.232876711</v>
      </c>
      <c r="P102" s="271"/>
      <c r="Q102" s="1"/>
      <c r="R102" s="1"/>
      <c r="S102" s="1"/>
      <c r="T102" s="1"/>
      <c r="U102" s="1"/>
    </row>
    <row r="103" spans="2:21" s="45" customFormat="1" ht="15.75" thickBot="1" x14ac:dyDescent="0.3">
      <c r="B103" s="447" t="s">
        <v>32</v>
      </c>
      <c r="C103" s="446"/>
      <c r="D103" s="393"/>
      <c r="E103" s="393"/>
      <c r="F103" s="393"/>
      <c r="G103" s="433">
        <f>+SUM(G101:G102)</f>
        <v>11900000000</v>
      </c>
      <c r="H103" s="433">
        <f>+SUM(H101:H102)</f>
        <v>434835616.43835616</v>
      </c>
      <c r="I103" s="433">
        <f>+SUM(I101:I102)</f>
        <v>12334835616.438356</v>
      </c>
      <c r="J103" s="391">
        <f>+((N103*365)/G103)</f>
        <v>7.4096638655462191E-2</v>
      </c>
      <c r="K103" s="395"/>
      <c r="L103" s="395"/>
      <c r="M103" s="395"/>
      <c r="N103" s="433">
        <f>+SUM(N101:N102)</f>
        <v>2415753.4246575343</v>
      </c>
      <c r="O103" s="433">
        <f ca="1">+SUM(O101:O102)</f>
        <v>72472602.739726037</v>
      </c>
      <c r="P103" s="35"/>
      <c r="Q103" s="271"/>
      <c r="R103" s="271"/>
      <c r="S103" s="271"/>
      <c r="T103" s="271"/>
      <c r="U103" s="271"/>
    </row>
    <row r="104" spans="2:21" s="35" customFormat="1" ht="15" thickBot="1" x14ac:dyDescent="0.25">
      <c r="B104" s="448" t="s">
        <v>181</v>
      </c>
      <c r="C104" s="397">
        <v>44545</v>
      </c>
      <c r="D104" s="64">
        <f>+C104+184</f>
        <v>44729</v>
      </c>
      <c r="E104" s="92" t="s">
        <v>22</v>
      </c>
      <c r="F104" s="488" t="s">
        <v>55</v>
      </c>
      <c r="G104" s="687">
        <v>6008172665</v>
      </c>
      <c r="H104" s="687">
        <f>(G104*J104%/365*K104)</f>
        <v>181726647.18246573</v>
      </c>
      <c r="I104" s="432">
        <f>+H104+G104</f>
        <v>6189899312.1824656</v>
      </c>
      <c r="J104" s="65">
        <v>6</v>
      </c>
      <c r="K104" s="110">
        <f>+D104-C104</f>
        <v>184</v>
      </c>
      <c r="L104" s="112">
        <f ca="1">+$K$3-C104-1</f>
        <v>1561</v>
      </c>
      <c r="M104" s="112">
        <f ca="1">+D104-$O$3</f>
        <v>-1407</v>
      </c>
      <c r="N104" s="654">
        <f>+H104/K104</f>
        <v>987644.82164383552</v>
      </c>
      <c r="O104" s="541">
        <f ca="1">+N104*($O$3-$K$3+1)</f>
        <v>29629344.649315067</v>
      </c>
    </row>
    <row r="105" spans="2:21" s="35" customFormat="1" ht="14.25" x14ac:dyDescent="0.2">
      <c r="B105" s="716"/>
      <c r="C105" s="397">
        <v>44564</v>
      </c>
      <c r="D105" s="64">
        <f>+C105+180</f>
        <v>44744</v>
      </c>
      <c r="E105" s="92" t="s">
        <v>22</v>
      </c>
      <c r="F105" s="488" t="s">
        <v>55</v>
      </c>
      <c r="G105" s="687">
        <v>4003846999</v>
      </c>
      <c r="H105" s="687">
        <f>(G105*J105%/365*K105)</f>
        <v>118469993.39506848</v>
      </c>
      <c r="I105" s="432">
        <f>+H105+G105</f>
        <v>4122316992.3950686</v>
      </c>
      <c r="J105" s="65">
        <v>6</v>
      </c>
      <c r="K105" s="110">
        <f>+D105-C105</f>
        <v>180</v>
      </c>
      <c r="L105" s="112">
        <f ca="1">+$K$3-C105-1</f>
        <v>1542</v>
      </c>
      <c r="M105" s="112">
        <f ca="1">+D105-$O$3</f>
        <v>-1392</v>
      </c>
      <c r="N105" s="654">
        <f>+H105/K105</f>
        <v>658166.62997260271</v>
      </c>
      <c r="O105" s="541">
        <f ca="1">+N105*($O$3-$K$3+1)</f>
        <v>19744998.89917808</v>
      </c>
    </row>
    <row r="106" spans="2:21" s="35" customFormat="1" ht="14.25" x14ac:dyDescent="0.2">
      <c r="B106" s="716"/>
      <c r="C106" s="397">
        <v>44575</v>
      </c>
      <c r="D106" s="64">
        <f>+C106+180</f>
        <v>44755</v>
      </c>
      <c r="E106" s="92" t="s">
        <v>22</v>
      </c>
      <c r="F106" s="488" t="s">
        <v>55</v>
      </c>
      <c r="G106" s="687">
        <v>4300000000</v>
      </c>
      <c r="H106" s="687">
        <f>(G106*J106%/365*K106)</f>
        <v>143136986.30136988</v>
      </c>
      <c r="I106" s="432">
        <f>+H106+G106</f>
        <v>4443136986.3013697</v>
      </c>
      <c r="J106" s="65">
        <v>6.75</v>
      </c>
      <c r="K106" s="110">
        <f>+D106-C106</f>
        <v>180</v>
      </c>
      <c r="L106" s="112">
        <f ca="1">+$K$3-C106-1</f>
        <v>1531</v>
      </c>
      <c r="M106" s="112">
        <f ca="1">+D106-$O$3</f>
        <v>-1381</v>
      </c>
      <c r="N106" s="654">
        <f>+H106/K106</f>
        <v>795205.47945205483</v>
      </c>
      <c r="O106" s="541">
        <f ca="1">+N106*($O$3-$K$3+1)</f>
        <v>23856164.383561645</v>
      </c>
    </row>
    <row r="107" spans="2:21" s="35" customFormat="1" ht="14.25" x14ac:dyDescent="0.2">
      <c r="B107" s="716"/>
      <c r="C107" s="397">
        <v>44617</v>
      </c>
      <c r="D107" s="64">
        <v>44804</v>
      </c>
      <c r="E107" s="92" t="s">
        <v>22</v>
      </c>
      <c r="F107" s="488" t="s">
        <v>55</v>
      </c>
      <c r="G107" s="687">
        <v>4013984061</v>
      </c>
      <c r="H107" s="687">
        <f>(G107*J107%/365*K107)</f>
        <v>139840606.3552767</v>
      </c>
      <c r="I107" s="687">
        <f>+H107+G107</f>
        <v>4153824667.3552766</v>
      </c>
      <c r="J107" s="729">
        <v>6.8</v>
      </c>
      <c r="K107" s="110">
        <f>+D107-C107</f>
        <v>187</v>
      </c>
      <c r="L107" s="112">
        <f ca="1">+$K$3-C107-1</f>
        <v>1489</v>
      </c>
      <c r="M107" s="112">
        <f ca="1">+D107-$O$3</f>
        <v>-1332</v>
      </c>
      <c r="N107" s="654">
        <f>+H107/K107</f>
        <v>747810.72917260265</v>
      </c>
      <c r="O107" s="541">
        <f ca="1">+N107*($O$3-$K$3+1)</f>
        <v>22434321.87517808</v>
      </c>
    </row>
    <row r="108" spans="2:21" s="35" customFormat="1" ht="15" thickBot="1" x14ac:dyDescent="0.25">
      <c r="B108" s="716"/>
      <c r="C108" s="397">
        <v>44673</v>
      </c>
      <c r="D108" s="64">
        <f>+C108+183</f>
        <v>44856</v>
      </c>
      <c r="E108" s="92" t="s">
        <v>22</v>
      </c>
      <c r="F108" s="488" t="s">
        <v>55</v>
      </c>
      <c r="G108" s="687">
        <v>3280000000</v>
      </c>
      <c r="H108" s="687">
        <f>(G108*J108%/365*K108)</f>
        <v>135670684.93150684</v>
      </c>
      <c r="I108" s="687">
        <f>+H108+G108</f>
        <v>3415670684.9315066</v>
      </c>
      <c r="J108" s="729">
        <v>8.25</v>
      </c>
      <c r="K108" s="110">
        <f>+D108-C108</f>
        <v>183</v>
      </c>
      <c r="L108" s="112">
        <f ca="1">+$K$3-C108-1</f>
        <v>1433</v>
      </c>
      <c r="M108" s="112">
        <f ca="1">+D108-$O$3</f>
        <v>-1280</v>
      </c>
      <c r="N108" s="654">
        <f>+H108/K108</f>
        <v>741369.8630136986</v>
      </c>
      <c r="O108" s="541">
        <f ca="1">+N108*($O$3-$K$3+1)</f>
        <v>22241095.89041096</v>
      </c>
    </row>
    <row r="109" spans="2:21" s="35" customFormat="1" ht="15.75" thickBot="1" x14ac:dyDescent="0.3">
      <c r="B109" s="444" t="s">
        <v>253</v>
      </c>
      <c r="C109" s="443"/>
      <c r="D109" s="387"/>
      <c r="E109" s="387"/>
      <c r="F109" s="387"/>
      <c r="G109" s="435">
        <f>+SUM(G104:G108)</f>
        <v>21606003725</v>
      </c>
      <c r="H109" s="435">
        <f>+SUM(H104:H108)</f>
        <v>718844918.16568768</v>
      </c>
      <c r="I109" s="435">
        <f>+SUM(I104:I108)</f>
        <v>22324848643.165688</v>
      </c>
      <c r="J109" s="391">
        <f>+((N109*365)/G109)</f>
        <v>6.6394605603447843E-2</v>
      </c>
      <c r="K109" s="390"/>
      <c r="L109" s="390"/>
      <c r="M109" s="390"/>
      <c r="N109" s="435">
        <f>+SUM(N104:N108)</f>
        <v>3930197.5232547945</v>
      </c>
      <c r="O109" s="435">
        <f ca="1">+SUM(O104:O108)</f>
        <v>117905925.69764383</v>
      </c>
    </row>
    <row r="110" spans="2:21" s="35" customFormat="1" ht="15" hidden="1" thickBot="1" x14ac:dyDescent="0.25">
      <c r="B110" s="1"/>
      <c r="C110" s="397"/>
      <c r="D110" s="64"/>
      <c r="E110" s="92"/>
      <c r="F110" s="488"/>
      <c r="G110" s="687"/>
      <c r="H110" s="687"/>
      <c r="I110" s="432"/>
      <c r="J110" s="65"/>
      <c r="K110" s="110"/>
      <c r="L110" s="112"/>
      <c r="M110" s="112"/>
      <c r="N110" s="654"/>
      <c r="O110" s="541"/>
    </row>
    <row r="111" spans="2:21" s="35" customFormat="1" ht="15" hidden="1" thickBot="1" x14ac:dyDescent="0.25">
      <c r="B111" s="1"/>
      <c r="C111" s="397"/>
      <c r="D111" s="64"/>
      <c r="E111" s="92"/>
      <c r="F111" s="488"/>
      <c r="G111" s="687"/>
      <c r="H111" s="687"/>
      <c r="I111" s="432"/>
      <c r="J111" s="65"/>
      <c r="K111" s="110"/>
      <c r="L111" s="112"/>
      <c r="M111" s="112"/>
      <c r="N111" s="654"/>
      <c r="O111" s="541"/>
    </row>
    <row r="112" spans="2:21" ht="15.75" hidden="1" thickBot="1" x14ac:dyDescent="0.3">
      <c r="B112" s="447"/>
      <c r="C112" s="446"/>
      <c r="D112" s="393"/>
      <c r="E112" s="393"/>
      <c r="F112" s="393"/>
      <c r="G112" s="433"/>
      <c r="H112" s="433"/>
      <c r="I112" s="433"/>
      <c r="J112" s="391"/>
      <c r="K112" s="395"/>
      <c r="L112" s="395"/>
      <c r="M112" s="395"/>
      <c r="N112" s="433"/>
      <c r="O112" s="433"/>
    </row>
    <row r="113" spans="2:21" ht="15.75" thickBot="1" x14ac:dyDescent="0.3">
      <c r="B113" s="447" t="s">
        <v>255</v>
      </c>
      <c r="C113" s="446"/>
      <c r="D113" s="393"/>
      <c r="E113" s="393"/>
      <c r="F113" s="393"/>
      <c r="G113" s="433">
        <f>+G112+G109</f>
        <v>21606003725</v>
      </c>
      <c r="H113" s="433">
        <f>+H112+H109</f>
        <v>718844918.16568768</v>
      </c>
      <c r="I113" s="433">
        <f>+I112+I109</f>
        <v>22324848643.165688</v>
      </c>
      <c r="J113" s="391">
        <f>+((N113*365)/G113)</f>
        <v>6.6394605603447843E-2</v>
      </c>
      <c r="K113" s="395"/>
      <c r="L113" s="395"/>
      <c r="M113" s="395"/>
      <c r="N113" s="433">
        <f>+N112+N109</f>
        <v>3930197.5232547945</v>
      </c>
      <c r="O113" s="433">
        <f ca="1">+O112+O109</f>
        <v>117905925.69764383</v>
      </c>
    </row>
    <row r="114" spans="2:21" ht="15" hidden="1" thickBot="1" x14ac:dyDescent="0.25">
      <c r="B114" s="448" t="s">
        <v>268</v>
      </c>
      <c r="C114" s="392"/>
      <c r="D114" s="64"/>
      <c r="E114" s="92"/>
      <c r="F114" s="488"/>
      <c r="G114" s="687"/>
      <c r="H114" s="432"/>
      <c r="I114" s="432"/>
      <c r="J114" s="65"/>
      <c r="K114" s="110"/>
      <c r="L114" s="112"/>
      <c r="M114" s="112"/>
      <c r="N114" s="432"/>
      <c r="O114" s="541"/>
    </row>
    <row r="115" spans="2:21" ht="15.75" hidden="1" thickBot="1" x14ac:dyDescent="0.3">
      <c r="B115" s="447" t="s">
        <v>269</v>
      </c>
      <c r="C115" s="446"/>
      <c r="D115" s="393"/>
      <c r="E115" s="393"/>
      <c r="F115" s="393"/>
      <c r="G115" s="433">
        <f>+SUM(G114:G114)</f>
        <v>0</v>
      </c>
      <c r="H115" s="433">
        <f>+SUM(H114:H114)</f>
        <v>0</v>
      </c>
      <c r="I115" s="433">
        <f>+SUM(I114:I114)</f>
        <v>0</v>
      </c>
      <c r="J115" s="391"/>
      <c r="K115" s="395"/>
      <c r="L115" s="395"/>
      <c r="M115" s="395"/>
      <c r="N115" s="433">
        <f>+SUM(N114:N114)</f>
        <v>0</v>
      </c>
      <c r="O115" s="433">
        <f>+SUM(O114:O114)</f>
        <v>0</v>
      </c>
    </row>
    <row r="116" spans="2:21" ht="15" hidden="1" thickBot="1" x14ac:dyDescent="0.25">
      <c r="B116" s="448" t="s">
        <v>236</v>
      </c>
      <c r="C116" s="392">
        <v>44151</v>
      </c>
      <c r="D116" s="64">
        <v>44295</v>
      </c>
      <c r="E116" s="92" t="s">
        <v>228</v>
      </c>
      <c r="F116" s="488" t="s">
        <v>55</v>
      </c>
      <c r="G116" s="714"/>
      <c r="H116" s="432">
        <f>(G116*J116%/365*K116)</f>
        <v>0</v>
      </c>
      <c r="I116" s="432">
        <f>+H116+G116</f>
        <v>0</v>
      </c>
      <c r="J116" s="65">
        <v>6</v>
      </c>
      <c r="K116" s="110">
        <f>+D116-C116</f>
        <v>144</v>
      </c>
      <c r="L116" s="112">
        <f ca="1">+$K$3-C116-1</f>
        <v>1955</v>
      </c>
      <c r="M116" s="112">
        <f ca="1">+D116-$O$3</f>
        <v>-1841</v>
      </c>
      <c r="N116" s="432">
        <f>+H116/K116</f>
        <v>0</v>
      </c>
      <c r="O116" s="541">
        <f ca="1">+N116*($O$3-$K$3+1)</f>
        <v>0</v>
      </c>
    </row>
    <row r="117" spans="2:21" ht="15" hidden="1" thickBot="1" x14ac:dyDescent="0.25">
      <c r="B117" s="708"/>
      <c r="C117" s="64">
        <v>44295</v>
      </c>
      <c r="D117" s="64">
        <v>44361</v>
      </c>
      <c r="E117" s="92"/>
      <c r="F117" s="488"/>
      <c r="G117" s="714"/>
      <c r="H117" s="432"/>
      <c r="I117" s="432"/>
      <c r="J117" s="65"/>
      <c r="K117" s="110">
        <f>+D117-C117</f>
        <v>66</v>
      </c>
      <c r="L117" s="112"/>
      <c r="M117" s="112"/>
      <c r="N117" s="432"/>
      <c r="O117" s="650"/>
    </row>
    <row r="118" spans="2:21" ht="15.75" hidden="1" thickBot="1" x14ac:dyDescent="0.3">
      <c r="B118" s="447" t="s">
        <v>227</v>
      </c>
      <c r="C118" s="446"/>
      <c r="D118" s="393"/>
      <c r="E118" s="393"/>
      <c r="F118" s="393"/>
      <c r="G118" s="433">
        <f>+SUM(G116:G116)</f>
        <v>0</v>
      </c>
      <c r="H118" s="433">
        <f>+SUM(H116:H116)</f>
        <v>0</v>
      </c>
      <c r="I118" s="433">
        <f>+SUM(I116:I116)</f>
        <v>0</v>
      </c>
      <c r="J118" s="391"/>
      <c r="K118" s="395"/>
      <c r="L118" s="395"/>
      <c r="M118" s="395"/>
      <c r="N118" s="433">
        <f>+SUM(N116:N116)</f>
        <v>0</v>
      </c>
      <c r="O118" s="433">
        <f ca="1">+SUM(O116:O116)</f>
        <v>0</v>
      </c>
    </row>
    <row r="119" spans="2:21" s="45" customFormat="1" ht="15" hidden="1" thickBot="1" x14ac:dyDescent="0.25">
      <c r="C119" s="392">
        <v>44142</v>
      </c>
      <c r="D119" s="64">
        <v>44322</v>
      </c>
      <c r="E119" s="92" t="s">
        <v>28</v>
      </c>
      <c r="F119" s="488" t="s">
        <v>214</v>
      </c>
      <c r="G119" s="687"/>
      <c r="H119" s="432"/>
      <c r="I119" s="432"/>
      <c r="J119" s="611"/>
      <c r="K119" s="110"/>
      <c r="L119" s="381"/>
      <c r="M119" s="112"/>
      <c r="N119" s="432"/>
      <c r="O119" s="541"/>
      <c r="P119" s="35"/>
      <c r="Q119" s="271"/>
      <c r="R119" s="271"/>
      <c r="S119" s="271"/>
      <c r="T119" s="271"/>
      <c r="U119" s="271"/>
    </row>
    <row r="120" spans="2:21" ht="15" hidden="1" thickBot="1" x14ac:dyDescent="0.25">
      <c r="C120" s="392"/>
      <c r="D120" s="64"/>
      <c r="E120" s="92"/>
      <c r="F120" s="488"/>
      <c r="G120" s="687"/>
      <c r="H120" s="432"/>
      <c r="I120" s="432"/>
      <c r="J120" s="611"/>
      <c r="K120" s="110"/>
      <c r="L120" s="381"/>
      <c r="M120" s="112"/>
      <c r="N120" s="432"/>
      <c r="O120" s="541"/>
    </row>
    <row r="121" spans="2:21" s="35" customFormat="1" ht="15" customHeight="1" thickBot="1" x14ac:dyDescent="0.25">
      <c r="B121" s="448" t="s">
        <v>182</v>
      </c>
      <c r="C121" s="392">
        <v>44682</v>
      </c>
      <c r="D121" s="64">
        <v>44862</v>
      </c>
      <c r="E121" s="92" t="s">
        <v>28</v>
      </c>
      <c r="F121" s="488" t="s">
        <v>214</v>
      </c>
      <c r="G121" s="687">
        <v>666666667</v>
      </c>
      <c r="H121" s="432">
        <f>((SUM(G121:$G$124))*J121%/365*K121)*110%</f>
        <v>122958904.03273974</v>
      </c>
      <c r="I121" s="432">
        <f>+H121+G121</f>
        <v>789625571.03273976</v>
      </c>
      <c r="J121" s="611">
        <v>8.5</v>
      </c>
      <c r="K121" s="110">
        <f>+D121-C121</f>
        <v>180</v>
      </c>
      <c r="L121" s="381">
        <f ca="1">+$K$3-C121</f>
        <v>1425</v>
      </c>
      <c r="M121" s="112">
        <f ca="1">(K121)-L121</f>
        <v>-1245</v>
      </c>
      <c r="N121" s="432">
        <f>+H121/(K121)</f>
        <v>683105.02240410971</v>
      </c>
      <c r="O121" s="541">
        <f ca="1">+N121*($O$3-$K$3+1)</f>
        <v>20493150.672123291</v>
      </c>
    </row>
    <row r="122" spans="2:21" s="35" customFormat="1" ht="15" customHeight="1" x14ac:dyDescent="0.2">
      <c r="B122" s="694">
        <v>43609</v>
      </c>
      <c r="C122" s="392">
        <f>D121</f>
        <v>44862</v>
      </c>
      <c r="D122" s="64">
        <v>45042</v>
      </c>
      <c r="E122" s="92" t="s">
        <v>28</v>
      </c>
      <c r="F122" s="488" t="s">
        <v>214</v>
      </c>
      <c r="G122" s="687">
        <v>666666667</v>
      </c>
      <c r="H122" s="432">
        <f>((SUM(G122:$G$124))*J122%/365*K122)*110%</f>
        <v>92219177.989972621</v>
      </c>
      <c r="I122" s="432">
        <f>+H122+G122</f>
        <v>758885844.98997259</v>
      </c>
      <c r="J122" s="611">
        <v>8.5</v>
      </c>
      <c r="K122" s="110">
        <f>+D122-C122</f>
        <v>180</v>
      </c>
      <c r="L122" s="381"/>
      <c r="M122" s="112"/>
      <c r="N122" s="432"/>
      <c r="O122" s="541"/>
    </row>
    <row r="123" spans="2:21" s="35" customFormat="1" ht="15" customHeight="1" x14ac:dyDescent="0.2">
      <c r="B123" s="326"/>
      <c r="C123" s="392">
        <f>D122</f>
        <v>45042</v>
      </c>
      <c r="D123" s="64">
        <v>45222</v>
      </c>
      <c r="E123" s="92" t="s">
        <v>28</v>
      </c>
      <c r="F123" s="488" t="s">
        <v>214</v>
      </c>
      <c r="G123" s="687">
        <v>666666667</v>
      </c>
      <c r="H123" s="432">
        <f>((SUM(G123:$G$124))*J123%/365*K123)*110%</f>
        <v>61479451.947205491</v>
      </c>
      <c r="I123" s="432">
        <f>+H123+G123</f>
        <v>728146118.94720554</v>
      </c>
      <c r="J123" s="611">
        <v>8.5</v>
      </c>
      <c r="K123" s="110">
        <f>+D123-C123</f>
        <v>180</v>
      </c>
      <c r="L123" s="381"/>
      <c r="M123" s="112"/>
      <c r="N123" s="432"/>
      <c r="O123" s="541"/>
    </row>
    <row r="124" spans="2:21" s="35" customFormat="1" ht="15" customHeight="1" x14ac:dyDescent="0.2">
      <c r="B124" s="326"/>
      <c r="C124" s="613">
        <f>D123</f>
        <v>45222</v>
      </c>
      <c r="D124" s="614">
        <v>45409</v>
      </c>
      <c r="E124" s="615" t="s">
        <v>28</v>
      </c>
      <c r="F124" s="616" t="s">
        <v>214</v>
      </c>
      <c r="G124" s="700">
        <v>666666664</v>
      </c>
      <c r="H124" s="617">
        <f>((SUM(G124:$G$124))*J124%/365*K124)*110%</f>
        <v>31935159.689610966</v>
      </c>
      <c r="I124" s="617">
        <f>+H124+G124</f>
        <v>698601823.68961096</v>
      </c>
      <c r="J124" s="618">
        <v>8.5</v>
      </c>
      <c r="K124" s="619">
        <f>+D124-C124</f>
        <v>187</v>
      </c>
      <c r="L124" s="620"/>
      <c r="M124" s="137"/>
      <c r="N124" s="617"/>
      <c r="O124" s="621"/>
    </row>
    <row r="125" spans="2:21" s="45" customFormat="1" ht="15" customHeight="1" x14ac:dyDescent="0.2">
      <c r="B125" s="694">
        <v>43886</v>
      </c>
      <c r="C125" s="392">
        <v>44606</v>
      </c>
      <c r="D125" s="64">
        <f>+C125+180</f>
        <v>44786</v>
      </c>
      <c r="E125" s="92" t="s">
        <v>28</v>
      </c>
      <c r="F125" s="488" t="s">
        <v>214</v>
      </c>
      <c r="G125" s="687">
        <v>1000000000</v>
      </c>
      <c r="H125" s="432">
        <f>((SUM(G125:$G$130))*J125%/365*K125)*110%</f>
        <v>265265753.42465755</v>
      </c>
      <c r="I125" s="432">
        <f t="shared" ref="I125:I138" si="15">+H125+G125</f>
        <v>1265265753.4246576</v>
      </c>
      <c r="J125" s="663">
        <v>8.15</v>
      </c>
      <c r="K125" s="110">
        <f>+D125-C125</f>
        <v>180</v>
      </c>
      <c r="L125" s="381"/>
      <c r="M125" s="112"/>
      <c r="N125" s="432">
        <f>+H125/(K125)</f>
        <v>1473698.6301369865</v>
      </c>
      <c r="O125" s="541">
        <f ca="1">+N125*($O$3-$K$3+1)</f>
        <v>44210958.904109597</v>
      </c>
      <c r="P125" s="271"/>
      <c r="Q125" s="271"/>
      <c r="R125" s="271"/>
      <c r="S125" s="271"/>
      <c r="T125" s="271"/>
      <c r="U125" s="271"/>
    </row>
    <row r="126" spans="2:21" s="45" customFormat="1" ht="15" customHeight="1" x14ac:dyDescent="0.2">
      <c r="B126" s="1"/>
      <c r="C126" s="392">
        <f>+D125</f>
        <v>44786</v>
      </c>
      <c r="D126" s="64">
        <f>+D125+180</f>
        <v>44966</v>
      </c>
      <c r="E126" s="92" t="s">
        <v>28</v>
      </c>
      <c r="F126" s="488" t="s">
        <v>214</v>
      </c>
      <c r="G126" s="687">
        <v>1000000000</v>
      </c>
      <c r="H126" s="432">
        <f>((SUM(G126:$G$130))*J126%/365*K126)*110%</f>
        <v>221054794.52054793</v>
      </c>
      <c r="I126" s="432">
        <f t="shared" si="15"/>
        <v>1221054794.5205479</v>
      </c>
      <c r="J126" s="663">
        <v>8.15</v>
      </c>
      <c r="K126" s="110">
        <f>+D126-D125</f>
        <v>180</v>
      </c>
      <c r="L126" s="381"/>
      <c r="M126" s="112"/>
      <c r="N126" s="432"/>
      <c r="O126" s="541"/>
      <c r="P126" s="271"/>
      <c r="Q126" s="271"/>
      <c r="R126" s="271"/>
      <c r="S126" s="271"/>
      <c r="T126" s="271"/>
      <c r="U126" s="271"/>
    </row>
    <row r="127" spans="2:21" s="45" customFormat="1" ht="15" customHeight="1" x14ac:dyDescent="0.2">
      <c r="B127" s="1"/>
      <c r="C127" s="392">
        <f>+D126</f>
        <v>44966</v>
      </c>
      <c r="D127" s="64">
        <f>+D126+180</f>
        <v>45146</v>
      </c>
      <c r="E127" s="92" t="s">
        <v>28</v>
      </c>
      <c r="F127" s="488" t="s">
        <v>214</v>
      </c>
      <c r="G127" s="687">
        <v>1000000000</v>
      </c>
      <c r="H127" s="432">
        <f>((SUM(G127:$G$130))*J127%/365*K127)*110%</f>
        <v>176843835.61643839</v>
      </c>
      <c r="I127" s="432">
        <f t="shared" si="15"/>
        <v>1176843835.6164384</v>
      </c>
      <c r="J127" s="663">
        <v>8.15</v>
      </c>
      <c r="K127" s="110">
        <f>+D127-D126</f>
        <v>180</v>
      </c>
      <c r="L127" s="381"/>
      <c r="M127" s="112"/>
      <c r="N127" s="432"/>
      <c r="O127" s="541"/>
      <c r="P127" s="271"/>
      <c r="Q127" s="271"/>
      <c r="R127" s="271"/>
      <c r="S127" s="271"/>
      <c r="T127" s="271"/>
      <c r="U127" s="271"/>
    </row>
    <row r="128" spans="2:21" s="45" customFormat="1" ht="15" customHeight="1" x14ac:dyDescent="0.2">
      <c r="B128" s="1"/>
      <c r="C128" s="392">
        <f>+D127</f>
        <v>45146</v>
      </c>
      <c r="D128" s="64">
        <f>+D127+180</f>
        <v>45326</v>
      </c>
      <c r="E128" s="92" t="s">
        <v>28</v>
      </c>
      <c r="F128" s="488" t="s">
        <v>214</v>
      </c>
      <c r="G128" s="687">
        <v>1000000000</v>
      </c>
      <c r="H128" s="432">
        <f>((SUM(G128:$G$130))*J128%/365*K128)*110%</f>
        <v>132632876.71232878</v>
      </c>
      <c r="I128" s="432">
        <f t="shared" si="15"/>
        <v>1132632876.7123287</v>
      </c>
      <c r="J128" s="663">
        <v>8.15</v>
      </c>
      <c r="K128" s="110">
        <f>+D128-D127</f>
        <v>180</v>
      </c>
      <c r="L128" s="381"/>
      <c r="M128" s="112"/>
      <c r="N128" s="432"/>
      <c r="O128" s="541"/>
      <c r="P128" s="271"/>
      <c r="Q128" s="271"/>
      <c r="R128" s="271"/>
      <c r="S128" s="271"/>
      <c r="T128" s="271"/>
      <c r="U128" s="271"/>
    </row>
    <row r="129" spans="2:21" s="45" customFormat="1" ht="15" customHeight="1" x14ac:dyDescent="0.2">
      <c r="B129" s="716"/>
      <c r="C129" s="392">
        <f>+D128</f>
        <v>45326</v>
      </c>
      <c r="D129" s="64">
        <f>+D128+180</f>
        <v>45506</v>
      </c>
      <c r="E129" s="92" t="s">
        <v>28</v>
      </c>
      <c r="F129" s="488" t="s">
        <v>214</v>
      </c>
      <c r="G129" s="687">
        <v>1000000000</v>
      </c>
      <c r="H129" s="432">
        <f>((SUM(G129:$G$130))*J129%/365*K129)*110%</f>
        <v>88421917.808219194</v>
      </c>
      <c r="I129" s="432">
        <f t="shared" si="15"/>
        <v>1088421917.8082192</v>
      </c>
      <c r="J129" s="663">
        <v>8.15</v>
      </c>
      <c r="K129" s="110">
        <f>+D129-D128</f>
        <v>180</v>
      </c>
      <c r="L129" s="381"/>
      <c r="M129" s="112"/>
      <c r="N129" s="432"/>
      <c r="O129" s="541"/>
      <c r="P129" s="271"/>
      <c r="Q129" s="271"/>
      <c r="R129" s="271"/>
      <c r="S129" s="271"/>
      <c r="T129" s="271"/>
      <c r="U129" s="271"/>
    </row>
    <row r="130" spans="2:21" s="45" customFormat="1" ht="14.25" x14ac:dyDescent="0.2">
      <c r="B130" s="1"/>
      <c r="C130" s="613">
        <f>+D129</f>
        <v>45506</v>
      </c>
      <c r="D130" s="614">
        <f>+D129+180</f>
        <v>45686</v>
      </c>
      <c r="E130" s="615" t="s">
        <v>28</v>
      </c>
      <c r="F130" s="616" t="s">
        <v>214</v>
      </c>
      <c r="G130" s="700">
        <v>1000000000</v>
      </c>
      <c r="H130" s="617">
        <f>((SUM(G130:$G$130))*J130%/365*K130)*110%</f>
        <v>44210958.904109597</v>
      </c>
      <c r="I130" s="617">
        <f t="shared" si="15"/>
        <v>1044210958.9041096</v>
      </c>
      <c r="J130" s="685">
        <v>8.15</v>
      </c>
      <c r="K130" s="619">
        <f>+D130-D129</f>
        <v>180</v>
      </c>
      <c r="L130" s="620"/>
      <c r="M130" s="137"/>
      <c r="N130" s="617"/>
      <c r="O130" s="621"/>
      <c r="P130" s="271"/>
      <c r="Q130" s="271"/>
      <c r="R130" s="271"/>
      <c r="S130" s="271"/>
      <c r="T130" s="271"/>
      <c r="U130" s="271"/>
    </row>
    <row r="131" spans="2:21" s="45" customFormat="1" ht="14.25" x14ac:dyDescent="0.2">
      <c r="B131" s="8">
        <v>44188</v>
      </c>
      <c r="C131" s="392">
        <v>44548</v>
      </c>
      <c r="D131" s="64">
        <f t="shared" ref="D131:D138" si="16">+C131+180</f>
        <v>44728</v>
      </c>
      <c r="E131" s="92" t="s">
        <v>28</v>
      </c>
      <c r="F131" s="488" t="s">
        <v>214</v>
      </c>
      <c r="G131" s="650">
        <v>323000000</v>
      </c>
      <c r="H131" s="432">
        <f>((SUM(G131:$G$138))*J131%/365*K131)*110%</f>
        <v>101625534.24657536</v>
      </c>
      <c r="I131" s="650">
        <f t="shared" si="15"/>
        <v>424625534.24657536</v>
      </c>
      <c r="J131" s="663">
        <v>7.25</v>
      </c>
      <c r="K131" s="110">
        <v>180</v>
      </c>
      <c r="L131" s="381"/>
      <c r="M131" s="112"/>
      <c r="N131" s="432">
        <f>+H131/(K131)</f>
        <v>564586.3013698631</v>
      </c>
      <c r="O131" s="541">
        <f ca="1">+N131*($O$3-$K$3+1)</f>
        <v>16937589.041095894</v>
      </c>
      <c r="P131" s="271"/>
      <c r="Q131" s="271"/>
      <c r="R131" s="271"/>
      <c r="S131" s="271"/>
      <c r="T131" s="271"/>
      <c r="U131" s="271"/>
    </row>
    <row r="132" spans="2:21" s="45" customFormat="1" ht="14.25" x14ac:dyDescent="0.2">
      <c r="B132" s="1"/>
      <c r="C132" s="392">
        <f t="shared" ref="C132:C138" si="17">+D131</f>
        <v>44728</v>
      </c>
      <c r="D132" s="64">
        <f t="shared" si="16"/>
        <v>44908</v>
      </c>
      <c r="E132" s="92" t="s">
        <v>28</v>
      </c>
      <c r="F132" s="488" t="s">
        <v>214</v>
      </c>
      <c r="G132" s="650">
        <v>323000000</v>
      </c>
      <c r="H132" s="432">
        <f>((SUM(G132:$G$138))*J132%/365*K132)*110%</f>
        <v>88922342.465753436</v>
      </c>
      <c r="I132" s="650">
        <f t="shared" si="15"/>
        <v>411922342.46575344</v>
      </c>
      <c r="J132" s="663">
        <v>7.25</v>
      </c>
      <c r="K132" s="110">
        <v>180</v>
      </c>
      <c r="L132" s="381"/>
      <c r="M132" s="112"/>
      <c r="N132" s="432"/>
      <c r="O132" s="541"/>
      <c r="P132" s="271"/>
      <c r="Q132" s="271"/>
      <c r="R132" s="271"/>
      <c r="S132" s="271"/>
      <c r="T132" s="271"/>
      <c r="U132" s="271"/>
    </row>
    <row r="133" spans="2:21" s="45" customFormat="1" ht="14.25" x14ac:dyDescent="0.2">
      <c r="B133" s="1"/>
      <c r="C133" s="392">
        <f t="shared" si="17"/>
        <v>44908</v>
      </c>
      <c r="D133" s="64">
        <f t="shared" si="16"/>
        <v>45088</v>
      </c>
      <c r="E133" s="92" t="s">
        <v>28</v>
      </c>
      <c r="F133" s="488" t="s">
        <v>214</v>
      </c>
      <c r="G133" s="650">
        <v>323000000</v>
      </c>
      <c r="H133" s="432">
        <f>((SUM(G133:$G$138))*J133%/365*K133)*110%</f>
        <v>76219150.684931502</v>
      </c>
      <c r="I133" s="650">
        <f t="shared" si="15"/>
        <v>399219150.68493152</v>
      </c>
      <c r="J133" s="663">
        <v>7.25</v>
      </c>
      <c r="K133" s="110">
        <v>180</v>
      </c>
      <c r="L133" s="381"/>
      <c r="M133" s="112"/>
      <c r="N133" s="432"/>
      <c r="O133" s="541"/>
      <c r="P133" s="271"/>
      <c r="Q133" s="271"/>
      <c r="R133" s="271"/>
      <c r="S133" s="271"/>
      <c r="T133" s="271"/>
      <c r="U133" s="271"/>
    </row>
    <row r="134" spans="2:21" s="45" customFormat="1" ht="14.25" x14ac:dyDescent="0.2">
      <c r="B134" s="1"/>
      <c r="C134" s="392">
        <f t="shared" si="17"/>
        <v>45088</v>
      </c>
      <c r="D134" s="64">
        <f t="shared" si="16"/>
        <v>45268</v>
      </c>
      <c r="E134" s="92" t="s">
        <v>28</v>
      </c>
      <c r="F134" s="488" t="s">
        <v>214</v>
      </c>
      <c r="G134" s="650">
        <v>323000000</v>
      </c>
      <c r="H134" s="432">
        <f>((SUM(G134:$G$138))*J134%/365*K134)*110%</f>
        <v>63515958.90410959</v>
      </c>
      <c r="I134" s="650">
        <f t="shared" si="15"/>
        <v>386515958.9041096</v>
      </c>
      <c r="J134" s="663">
        <v>7.25</v>
      </c>
      <c r="K134" s="110">
        <v>180</v>
      </c>
      <c r="L134" s="381"/>
      <c r="M134" s="112"/>
      <c r="N134" s="432"/>
      <c r="O134" s="541"/>
      <c r="P134" s="271"/>
      <c r="Q134" s="271"/>
      <c r="R134" s="271"/>
      <c r="S134" s="271"/>
      <c r="T134" s="271"/>
      <c r="U134" s="271"/>
    </row>
    <row r="135" spans="2:21" s="45" customFormat="1" ht="14.25" x14ac:dyDescent="0.2">
      <c r="B135" s="716"/>
      <c r="C135" s="392">
        <f t="shared" si="17"/>
        <v>45268</v>
      </c>
      <c r="D135" s="64">
        <f t="shared" si="16"/>
        <v>45448</v>
      </c>
      <c r="E135" s="92" t="s">
        <v>28</v>
      </c>
      <c r="F135" s="488" t="s">
        <v>214</v>
      </c>
      <c r="G135" s="650">
        <v>323000000</v>
      </c>
      <c r="H135" s="432">
        <f>((SUM(G135:$G$138))*J135%/365*K135)*110%</f>
        <v>50812767.123287678</v>
      </c>
      <c r="I135" s="650">
        <f t="shared" si="15"/>
        <v>373812767.12328768</v>
      </c>
      <c r="J135" s="663">
        <v>7.25</v>
      </c>
      <c r="K135" s="110">
        <v>180</v>
      </c>
      <c r="L135" s="381"/>
      <c r="M135" s="112"/>
      <c r="N135" s="432"/>
      <c r="O135" s="541"/>
      <c r="P135" s="271"/>
      <c r="Q135" s="271"/>
      <c r="R135" s="271"/>
      <c r="S135" s="271"/>
      <c r="T135" s="271"/>
      <c r="U135" s="271"/>
    </row>
    <row r="136" spans="2:21" s="45" customFormat="1" ht="14.25" x14ac:dyDescent="0.2">
      <c r="B136" s="1"/>
      <c r="C136" s="392">
        <f t="shared" si="17"/>
        <v>45448</v>
      </c>
      <c r="D136" s="64">
        <f t="shared" si="16"/>
        <v>45628</v>
      </c>
      <c r="E136" s="92" t="s">
        <v>28</v>
      </c>
      <c r="F136" s="488" t="s">
        <v>214</v>
      </c>
      <c r="G136" s="650">
        <v>323000000</v>
      </c>
      <c r="H136" s="650">
        <f>((SUM(G136:$G$138))*J136%/365*K136)*110%</f>
        <v>38109575.342465751</v>
      </c>
      <c r="I136" s="650">
        <f t="shared" si="15"/>
        <v>361109575.34246576</v>
      </c>
      <c r="J136" s="663">
        <v>7.25</v>
      </c>
      <c r="K136" s="110">
        <v>180</v>
      </c>
      <c r="L136" s="381"/>
      <c r="M136" s="112"/>
      <c r="N136" s="432"/>
      <c r="O136" s="541"/>
      <c r="P136" s="271"/>
      <c r="Q136" s="271"/>
      <c r="R136" s="271"/>
      <c r="S136" s="271"/>
      <c r="T136" s="271"/>
      <c r="U136" s="271"/>
    </row>
    <row r="137" spans="2:21" s="45" customFormat="1" ht="14.25" x14ac:dyDescent="0.2">
      <c r="B137" s="1"/>
      <c r="C137" s="392">
        <f t="shared" si="17"/>
        <v>45628</v>
      </c>
      <c r="D137" s="64">
        <f t="shared" si="16"/>
        <v>45808</v>
      </c>
      <c r="E137" s="92" t="s">
        <v>28</v>
      </c>
      <c r="F137" s="488" t="s">
        <v>214</v>
      </c>
      <c r="G137" s="650">
        <v>323000000</v>
      </c>
      <c r="H137" s="650">
        <f>((SUM(G137:$G$138))*J137%/365*K137)*110%</f>
        <v>25406383.561643839</v>
      </c>
      <c r="I137" s="650">
        <f t="shared" si="15"/>
        <v>348406383.56164384</v>
      </c>
      <c r="J137" s="663">
        <v>7.25</v>
      </c>
      <c r="K137" s="110">
        <v>180</v>
      </c>
      <c r="L137" s="381"/>
      <c r="M137" s="112"/>
      <c r="N137" s="432"/>
      <c r="O137" s="541"/>
      <c r="P137" s="271"/>
      <c r="Q137" s="271"/>
      <c r="R137" s="271"/>
      <c r="S137" s="271"/>
      <c r="T137" s="271"/>
      <c r="U137" s="271"/>
    </row>
    <row r="138" spans="2:21" s="45" customFormat="1" ht="15" thickBot="1" x14ac:dyDescent="0.25">
      <c r="B138" s="1"/>
      <c r="C138" s="613">
        <f t="shared" si="17"/>
        <v>45808</v>
      </c>
      <c r="D138" s="614">
        <f t="shared" si="16"/>
        <v>45988</v>
      </c>
      <c r="E138" s="615" t="s">
        <v>28</v>
      </c>
      <c r="F138" s="616" t="s">
        <v>214</v>
      </c>
      <c r="G138" s="617">
        <v>323000000</v>
      </c>
      <c r="H138" s="617">
        <f>((SUM(G138:$G$138))*J138%/365*K138)*110%</f>
        <v>12703191.780821919</v>
      </c>
      <c r="I138" s="617">
        <f t="shared" si="15"/>
        <v>335703191.78082192</v>
      </c>
      <c r="J138" s="685">
        <v>7.25</v>
      </c>
      <c r="K138" s="619">
        <v>180</v>
      </c>
      <c r="L138" s="620"/>
      <c r="M138" s="137"/>
      <c r="N138" s="432"/>
      <c r="O138" s="541"/>
      <c r="P138" s="271"/>
      <c r="Q138" s="271"/>
      <c r="R138" s="271"/>
      <c r="S138" s="271"/>
      <c r="T138" s="271"/>
      <c r="U138" s="271"/>
    </row>
    <row r="139" spans="2:21" ht="15.75" thickBot="1" x14ac:dyDescent="0.3">
      <c r="B139" s="447" t="s">
        <v>256</v>
      </c>
      <c r="C139" s="446"/>
      <c r="D139" s="393"/>
      <c r="E139" s="393"/>
      <c r="F139" s="393"/>
      <c r="G139" s="433">
        <f>+SUM(G119:G138)</f>
        <v>11250666665</v>
      </c>
      <c r="H139" s="433">
        <f>+SUM(H119:H138)</f>
        <v>1694337734.7554193</v>
      </c>
      <c r="I139" s="433">
        <f>+SUM(I119:I138)</f>
        <v>12945004399.755421</v>
      </c>
      <c r="J139" s="391">
        <f>+(((N139/1.1)*365)/G139)</f>
        <v>8.0262502962085605E-2</v>
      </c>
      <c r="K139" s="395"/>
      <c r="L139" s="395"/>
      <c r="M139" s="395"/>
      <c r="N139" s="433">
        <f>+SUM(N119:N138)</f>
        <v>2721389.9539109594</v>
      </c>
      <c r="O139" s="433">
        <f ca="1">+SUM(O119:O138)</f>
        <v>81641698.617328778</v>
      </c>
    </row>
    <row r="140" spans="2:21" s="45" customFormat="1" ht="14.25" x14ac:dyDescent="0.2">
      <c r="B140" s="1"/>
      <c r="C140" s="392">
        <v>44624</v>
      </c>
      <c r="D140" s="64">
        <f>+C140+180</f>
        <v>44804</v>
      </c>
      <c r="E140" s="92" t="s">
        <v>28</v>
      </c>
      <c r="F140" s="488" t="s">
        <v>216</v>
      </c>
      <c r="G140" s="650">
        <v>6500000000</v>
      </c>
      <c r="H140" s="432">
        <f>(G140*J140%/365*K140)</f>
        <v>240410958.9041096</v>
      </c>
      <c r="I140" s="650">
        <f>+H140+G140</f>
        <v>6740410958.90411</v>
      </c>
      <c r="J140" s="663">
        <v>7.5</v>
      </c>
      <c r="K140" s="110">
        <f>+D140-C140</f>
        <v>180</v>
      </c>
      <c r="L140" s="381"/>
      <c r="M140" s="112"/>
      <c r="N140" s="654">
        <f>+H140/K140</f>
        <v>1335616.4383561644</v>
      </c>
      <c r="O140" s="541">
        <f ca="1">+N140*($O$3-$K$3+1)</f>
        <v>40068493.15068493</v>
      </c>
      <c r="P140" s="271"/>
      <c r="Q140" s="271"/>
      <c r="R140" s="271"/>
      <c r="S140" s="271"/>
      <c r="T140" s="271"/>
      <c r="U140" s="271"/>
    </row>
    <row r="141" spans="2:21" s="45" customFormat="1" ht="15" thickBot="1" x14ac:dyDescent="0.25">
      <c r="B141" s="1"/>
      <c r="C141" s="392">
        <v>44680</v>
      </c>
      <c r="D141" s="64">
        <f>+C141+210</f>
        <v>44890</v>
      </c>
      <c r="E141" s="92" t="s">
        <v>28</v>
      </c>
      <c r="F141" s="488" t="s">
        <v>216</v>
      </c>
      <c r="G141" s="650">
        <v>3300000000</v>
      </c>
      <c r="H141" s="432">
        <f>(G141*J141%/365*K141)</f>
        <v>170876712.32876712</v>
      </c>
      <c r="I141" s="650">
        <f>+H141+G141</f>
        <v>3470876712.3287673</v>
      </c>
      <c r="J141" s="663">
        <v>9</v>
      </c>
      <c r="K141" s="110">
        <f>+D141-C141</f>
        <v>210</v>
      </c>
      <c r="L141" s="381"/>
      <c r="M141" s="112"/>
      <c r="N141" s="432">
        <f>+H141/(K141)</f>
        <v>813698.63013698626</v>
      </c>
      <c r="O141" s="541">
        <f ca="1">+N141*($O$3-$K$3+1)</f>
        <v>24410958.90410959</v>
      </c>
      <c r="P141" s="271"/>
      <c r="Q141" s="271"/>
      <c r="R141" s="271"/>
      <c r="S141" s="271"/>
      <c r="T141" s="271"/>
      <c r="U141" s="271"/>
    </row>
    <row r="142" spans="2:21" ht="15.75" thickBot="1" x14ac:dyDescent="0.3">
      <c r="B142" s="447" t="s">
        <v>253</v>
      </c>
      <c r="C142" s="446"/>
      <c r="D142" s="393"/>
      <c r="E142" s="393"/>
      <c r="F142" s="393"/>
      <c r="G142" s="433">
        <f>+SUM(G140:G141)</f>
        <v>9800000000</v>
      </c>
      <c r="H142" s="433">
        <f>+SUM(H140:H141)</f>
        <v>411287671.23287672</v>
      </c>
      <c r="I142" s="433">
        <f>+SUM(I140:I141)</f>
        <v>10211287671.232878</v>
      </c>
      <c r="J142" s="391">
        <f>+((N142*365)/G142)</f>
        <v>8.0051020408163268E-2</v>
      </c>
      <c r="K142" s="395">
        <f>+D142-C142</f>
        <v>0</v>
      </c>
      <c r="L142" s="395"/>
      <c r="M142" s="395"/>
      <c r="N142" s="433">
        <f>+SUM(N140:N141)</f>
        <v>2149315.0684931506</v>
      </c>
      <c r="O142" s="433">
        <f ca="1">+SUM(O140:O141)</f>
        <v>64479452.05479452</v>
      </c>
    </row>
    <row r="143" spans="2:21" s="45" customFormat="1" ht="15" thickBot="1" x14ac:dyDescent="0.25">
      <c r="B143" s="1"/>
      <c r="C143" s="392">
        <v>44515</v>
      </c>
      <c r="D143" s="64">
        <f>+C143+210</f>
        <v>44725</v>
      </c>
      <c r="E143" s="92" t="s">
        <v>28</v>
      </c>
      <c r="F143" s="488" t="s">
        <v>215</v>
      </c>
      <c r="G143" s="650">
        <v>3000000000</v>
      </c>
      <c r="H143" s="432">
        <f>(G143*J143%/365*K143)</f>
        <v>102698630.1369863</v>
      </c>
      <c r="I143" s="650">
        <f>+H143+G143</f>
        <v>3102698630.1369863</v>
      </c>
      <c r="J143" s="663">
        <v>5.95</v>
      </c>
      <c r="K143" s="110">
        <f>+D143-C143</f>
        <v>210</v>
      </c>
      <c r="L143" s="381"/>
      <c r="M143" s="112"/>
      <c r="N143" s="432">
        <f>+H143/(K143)</f>
        <v>489041.09589041094</v>
      </c>
      <c r="O143" s="541">
        <f ca="1">+N143*($O$3-$K$3+1)</f>
        <v>14671232.876712328</v>
      </c>
      <c r="P143" s="271"/>
      <c r="Q143" s="271"/>
      <c r="R143" s="271"/>
      <c r="S143" s="271"/>
      <c r="T143" s="271"/>
      <c r="U143" s="271"/>
    </row>
    <row r="144" spans="2:21" ht="15.75" thickBot="1" x14ac:dyDescent="0.3">
      <c r="B144" s="447" t="s">
        <v>292</v>
      </c>
      <c r="C144" s="446"/>
      <c r="D144" s="393"/>
      <c r="E144" s="393"/>
      <c r="F144" s="393"/>
      <c r="G144" s="433">
        <f>+SUM(G143:G143)</f>
        <v>3000000000</v>
      </c>
      <c r="H144" s="433">
        <f>+SUM(H143:H143)</f>
        <v>102698630.1369863</v>
      </c>
      <c r="I144" s="433">
        <f>+SUM(I143:I143)</f>
        <v>3102698630.1369863</v>
      </c>
      <c r="J144" s="391">
        <f>+((N144*365)/G144)</f>
        <v>5.9499999999999997E-2</v>
      </c>
      <c r="K144" s="395">
        <f>+D144-C144</f>
        <v>0</v>
      </c>
      <c r="L144" s="395"/>
      <c r="M144" s="395"/>
      <c r="N144" s="433">
        <f>+SUM(N143:N143)</f>
        <v>489041.09589041094</v>
      </c>
      <c r="O144" s="433">
        <f ca="1">+SUM(O143:O143)</f>
        <v>14671232.876712328</v>
      </c>
    </row>
    <row r="145" spans="2:16" s="35" customFormat="1" ht="15" customHeight="1" thickBot="1" x14ac:dyDescent="0.3">
      <c r="B145" s="444" t="s">
        <v>70</v>
      </c>
      <c r="C145" s="455"/>
      <c r="D145" s="456"/>
      <c r="E145" s="456"/>
      <c r="F145" s="456"/>
      <c r="G145" s="457">
        <f>+G144+G142+G139</f>
        <v>24050666665</v>
      </c>
      <c r="H145" s="457">
        <f>+H144+H142+H140+H139</f>
        <v>2448734995.0293918</v>
      </c>
      <c r="I145" s="457">
        <f>+I144+I142+I140+I139</f>
        <v>32999401660.029392</v>
      </c>
      <c r="J145" s="391">
        <f>+(((N145/1.1)*365)/G145)</f>
        <v>9.2373448981954182E-2</v>
      </c>
      <c r="K145" s="459"/>
      <c r="L145" s="459"/>
      <c r="M145" s="459"/>
      <c r="N145" s="457">
        <f>+N144+N142+N140+N139</f>
        <v>6695362.5566506851</v>
      </c>
      <c r="O145" s="457">
        <f ca="1">+O144+O142+O140+O139</f>
        <v>200860876.69952053</v>
      </c>
    </row>
    <row r="146" spans="2:16" s="35" customFormat="1" ht="15" customHeight="1" thickBot="1" x14ac:dyDescent="0.3">
      <c r="C146" s="465"/>
      <c r="D146" s="466"/>
      <c r="E146" s="467" t="s">
        <v>235</v>
      </c>
      <c r="F146" s="467"/>
      <c r="G146" s="468">
        <f>+G145+G118+G113+G103+G100+G86+G77+G38+G35+G33+G115</f>
        <v>224463720390</v>
      </c>
      <c r="H146" s="468">
        <f>+H145+H118+H113+H103+H100+H86+H77+H38+H35+H33</f>
        <v>13106079104.633436</v>
      </c>
      <c r="I146" s="468">
        <f>+I145+I118+I113+I103+I100+I86+I77+I38+I35+I33</f>
        <v>244069799494.63342</v>
      </c>
      <c r="J146" s="469">
        <f>+(N146*365)/G146</f>
        <v>7.8142186847344641E-2</v>
      </c>
      <c r="K146" s="470"/>
      <c r="L146" s="470"/>
      <c r="M146" s="470"/>
      <c r="N146" s="468">
        <f>+N145+N118+N113+N103+N100+N86+N77+N38+N35+N33</f>
        <v>48055030.079905488</v>
      </c>
      <c r="O146" s="468">
        <f ca="1">+O145+O118+O113+O103+O100+O86+O77+O38+O35+O33</f>
        <v>1441650902.3971646</v>
      </c>
    </row>
    <row r="147" spans="2:16" s="35" customFormat="1" ht="13.5" thickBot="1" x14ac:dyDescent="0.25">
      <c r="G147" s="701" t="e">
        <f>+#REF!-'31.05.2022'!G146</f>
        <v>#REF!</v>
      </c>
    </row>
    <row r="148" spans="2:16" s="35" customFormat="1" ht="16.5" hidden="1" thickBot="1" x14ac:dyDescent="0.3">
      <c r="B148" s="471" t="s">
        <v>245</v>
      </c>
      <c r="C148" s="478"/>
      <c r="D148" s="479"/>
      <c r="E148" s="479"/>
      <c r="F148" s="479"/>
      <c r="G148" s="480"/>
      <c r="H148" s="480"/>
      <c r="I148" s="481"/>
      <c r="J148" s="482"/>
      <c r="K148" s="481"/>
      <c r="L148" s="481"/>
      <c r="M148" s="481"/>
      <c r="N148" s="502"/>
      <c r="O148" s="503"/>
    </row>
    <row r="149" spans="2:16" s="35" customFormat="1" ht="15" hidden="1" thickBot="1" x14ac:dyDescent="0.25">
      <c r="B149" s="445" t="s">
        <v>243</v>
      </c>
      <c r="C149" s="392">
        <v>44161</v>
      </c>
      <c r="D149" s="64">
        <v>44263</v>
      </c>
      <c r="E149" s="92" t="s">
        <v>243</v>
      </c>
      <c r="F149" s="488" t="s">
        <v>216</v>
      </c>
      <c r="G149" s="650">
        <v>1000000</v>
      </c>
      <c r="H149" s="656">
        <f>G149*J149%/365*K149</f>
        <v>16767.123287671231</v>
      </c>
      <c r="I149" s="650">
        <f>+H149+G149</f>
        <v>1016767.1232876712</v>
      </c>
      <c r="J149" s="651">
        <v>6</v>
      </c>
      <c r="K149" s="653">
        <f>+D149-C149</f>
        <v>102</v>
      </c>
      <c r="L149" s="112">
        <f ca="1">+$K$3-C149-1</f>
        <v>1945</v>
      </c>
      <c r="M149" s="112">
        <f ca="1">+D149-$O$3</f>
        <v>-1873</v>
      </c>
      <c r="N149" s="655">
        <f>+H149/K149</f>
        <v>164.38356164383561</v>
      </c>
      <c r="O149" s="540">
        <f ca="1">+N149*($O$3-$K$3+1)</f>
        <v>4931.5068493150684</v>
      </c>
      <c r="P149" s="40">
        <f>+H149+(H149*10%)</f>
        <v>18443.835616438355</v>
      </c>
    </row>
    <row r="150" spans="2:16" s="35" customFormat="1" ht="15" hidden="1" thickBot="1" x14ac:dyDescent="0.25">
      <c r="C150" s="392">
        <v>44212</v>
      </c>
      <c r="D150" s="64">
        <v>44263</v>
      </c>
      <c r="E150" s="92" t="s">
        <v>243</v>
      </c>
      <c r="F150" s="488" t="s">
        <v>216</v>
      </c>
      <c r="G150" s="650">
        <v>1000000</v>
      </c>
      <c r="H150" s="656">
        <f>G150*J150%/365*K150</f>
        <v>8383.5616438356155</v>
      </c>
      <c r="I150" s="650">
        <f>+H150+G150</f>
        <v>1008383.5616438356</v>
      </c>
      <c r="J150" s="651">
        <v>6</v>
      </c>
      <c r="K150" s="653">
        <f>+D150-C150</f>
        <v>51</v>
      </c>
      <c r="L150" s="112">
        <f ca="1">+$K$3-C150-1</f>
        <v>1894</v>
      </c>
      <c r="M150" s="112">
        <f ca="1">+D150-$O$3</f>
        <v>-1873</v>
      </c>
      <c r="N150" s="655">
        <f>+H150/K150</f>
        <v>164.38356164383561</v>
      </c>
      <c r="O150" s="540">
        <f ca="1">+N150*($O$3-$K$3+1)</f>
        <v>4931.5068493150684</v>
      </c>
      <c r="P150" s="40">
        <f>+H150+(H150*10%)</f>
        <v>9221.9178082191775</v>
      </c>
    </row>
    <row r="151" spans="2:16" s="35" customFormat="1" ht="15.75" hidden="1" thickBot="1" x14ac:dyDescent="0.3">
      <c r="B151" s="444" t="s">
        <v>244</v>
      </c>
      <c r="C151" s="443"/>
      <c r="D151" s="387"/>
      <c r="E151" s="387"/>
      <c r="F151" s="387"/>
      <c r="G151" s="435">
        <f>SUM(G149:G150)</f>
        <v>2000000</v>
      </c>
      <c r="H151" s="435">
        <f>SUM(H149:H149)</f>
        <v>16767.123287671231</v>
      </c>
      <c r="I151" s="435">
        <f>SUM(I149:I149)</f>
        <v>1016767.1232876712</v>
      </c>
      <c r="J151" s="391">
        <f>+AVERAGE(J149:J149)/100</f>
        <v>0.06</v>
      </c>
      <c r="K151" s="390" t="s">
        <v>110</v>
      </c>
      <c r="L151" s="390"/>
      <c r="M151" s="390"/>
      <c r="N151" s="435">
        <f>SUM(N149:N149)</f>
        <v>164.38356164383561</v>
      </c>
      <c r="O151" s="435">
        <f ca="1">SUM(O149:O149)</f>
        <v>4931.5068493150684</v>
      </c>
    </row>
    <row r="152" spans="2:16" s="35" customFormat="1" ht="13.5" hidden="1" thickBot="1" x14ac:dyDescent="0.25"/>
    <row r="153" spans="2:16" s="35" customFormat="1" ht="16.5" thickBot="1" x14ac:dyDescent="0.3">
      <c r="B153" s="452" t="s">
        <v>246</v>
      </c>
      <c r="C153" s="453"/>
      <c r="D153" s="453"/>
      <c r="E153" s="453"/>
      <c r="F153" s="453"/>
      <c r="G153" s="453"/>
      <c r="H153" s="453"/>
      <c r="I153" s="453"/>
      <c r="J153" s="453"/>
      <c r="K153" s="453"/>
      <c r="L153" s="453"/>
      <c r="M153" s="453"/>
      <c r="N153" s="506"/>
      <c r="O153" s="507"/>
    </row>
    <row r="154" spans="2:16" s="35" customFormat="1" ht="15" hidden="1" thickBot="1" x14ac:dyDescent="0.25">
      <c r="B154" s="451" t="s">
        <v>160</v>
      </c>
      <c r="C154" s="392">
        <v>43676</v>
      </c>
      <c r="D154" s="64">
        <f>+C154+60</f>
        <v>43736</v>
      </c>
      <c r="E154" s="92" t="s">
        <v>93</v>
      </c>
      <c r="F154" s="488" t="s">
        <v>49</v>
      </c>
      <c r="G154" s="65">
        <v>0</v>
      </c>
      <c r="H154" s="65">
        <f>+(G154*J154%/365*K154)</f>
        <v>0</v>
      </c>
      <c r="I154" s="65">
        <f>+H154+G154</f>
        <v>0</v>
      </c>
      <c r="J154" s="65">
        <v>0</v>
      </c>
      <c r="K154" s="110">
        <v>0</v>
      </c>
      <c r="L154" s="304">
        <v>0</v>
      </c>
      <c r="M154" s="112">
        <f>+K154-L154</f>
        <v>0</v>
      </c>
      <c r="N154" s="426">
        <v>0</v>
      </c>
      <c r="O154" s="542">
        <f ca="1">+N154*($O$3-$K$3+1)</f>
        <v>0</v>
      </c>
    </row>
    <row r="155" spans="2:16" s="35" customFormat="1" ht="15.75" hidden="1" thickBot="1" x14ac:dyDescent="0.3">
      <c r="B155" s="444" t="s">
        <v>9</v>
      </c>
      <c r="C155" s="446"/>
      <c r="D155" s="393"/>
      <c r="E155" s="393"/>
      <c r="F155" s="393"/>
      <c r="G155" s="427">
        <f>+SUM(G154:G154)</f>
        <v>0</v>
      </c>
      <c r="H155" s="427">
        <f>+SUM(H154:H154)</f>
        <v>0</v>
      </c>
      <c r="I155" s="427">
        <f>+SUM(I154:I154)</f>
        <v>0</v>
      </c>
      <c r="J155" s="394">
        <f>+SUM(J154:J154)/3/100</f>
        <v>0</v>
      </c>
      <c r="K155" s="395"/>
      <c r="L155" s="395"/>
      <c r="M155" s="395"/>
      <c r="N155" s="427">
        <f>+SUM(N154:N154)</f>
        <v>0</v>
      </c>
      <c r="O155" s="536">
        <f ca="1">+SUM(O154:O154)</f>
        <v>0</v>
      </c>
    </row>
    <row r="156" spans="2:16" s="35" customFormat="1" ht="15" hidden="1" thickBot="1" x14ac:dyDescent="0.25">
      <c r="B156" s="441" t="s">
        <v>167</v>
      </c>
      <c r="C156" s="442"/>
      <c r="D156" s="442"/>
      <c r="E156" s="442"/>
      <c r="F156" s="442"/>
      <c r="G156" s="442"/>
      <c r="H156" s="442"/>
      <c r="I156" s="442"/>
      <c r="J156" s="442"/>
      <c r="K156" s="442"/>
      <c r="L156" s="442"/>
      <c r="M156" s="442"/>
      <c r="N156" s="508"/>
      <c r="O156" s="537"/>
    </row>
    <row r="157" spans="2:16" s="35" customFormat="1" ht="15" hidden="1" thickBot="1" x14ac:dyDescent="0.25">
      <c r="C157" s="496"/>
      <c r="D157" s="53">
        <f>+C157+180</f>
        <v>180</v>
      </c>
      <c r="E157" s="183" t="s">
        <v>63</v>
      </c>
      <c r="F157" s="489"/>
      <c r="G157" s="493">
        <v>0</v>
      </c>
      <c r="H157" s="493">
        <v>0</v>
      </c>
      <c r="I157" s="493">
        <f>+H157+G157</f>
        <v>0</v>
      </c>
      <c r="J157" s="99">
        <v>0</v>
      </c>
      <c r="K157" s="100">
        <f>+D157-C157</f>
        <v>180</v>
      </c>
      <c r="L157" s="295">
        <f ca="1">+D157-$K$3</f>
        <v>-45927</v>
      </c>
      <c r="M157" s="101">
        <f ca="1">(K157)-L157</f>
        <v>46107</v>
      </c>
      <c r="N157" s="509">
        <f>+H157/K157</f>
        <v>0</v>
      </c>
      <c r="O157" s="543">
        <f ca="1">+N157*($O$3-$K$3+1)</f>
        <v>0</v>
      </c>
    </row>
    <row r="158" spans="2:16" s="35" customFormat="1" ht="15.75" hidden="1" thickBot="1" x14ac:dyDescent="0.3">
      <c r="B158" s="447" t="s">
        <v>27</v>
      </c>
      <c r="C158" s="446"/>
      <c r="D158" s="393"/>
      <c r="E158" s="393"/>
      <c r="F158" s="393"/>
      <c r="G158" s="427">
        <f>SUM(G157:G157)</f>
        <v>0</v>
      </c>
      <c r="H158" s="427">
        <f>SUM(H157:H157)</f>
        <v>0</v>
      </c>
      <c r="I158" s="427">
        <f>SUM(I157:I157)</f>
        <v>0</v>
      </c>
      <c r="J158" s="394">
        <f>(J157)/1/100</f>
        <v>0</v>
      </c>
      <c r="K158" s="395"/>
      <c r="L158" s="395"/>
      <c r="M158" s="395"/>
      <c r="N158" s="427">
        <f>SUM(N157:N157)</f>
        <v>0</v>
      </c>
      <c r="O158" s="536">
        <f ca="1">SUM(O157:O157)</f>
        <v>0</v>
      </c>
    </row>
    <row r="159" spans="2:16" s="35" customFormat="1" ht="15" hidden="1" thickBot="1" x14ac:dyDescent="0.25">
      <c r="B159" s="448" t="s">
        <v>162</v>
      </c>
      <c r="C159" s="37"/>
      <c r="D159" s="37">
        <f>+C159+210</f>
        <v>210</v>
      </c>
      <c r="E159" s="92" t="s">
        <v>30</v>
      </c>
      <c r="F159" s="488" t="s">
        <v>41</v>
      </c>
      <c r="G159" s="65">
        <v>0</v>
      </c>
      <c r="H159" s="65">
        <f>+G159*J159%/365*K159</f>
        <v>0</v>
      </c>
      <c r="I159" s="65">
        <f>+H159+G159</f>
        <v>0</v>
      </c>
      <c r="J159" s="65">
        <v>0</v>
      </c>
      <c r="K159" s="110">
        <f>+D159-C159</f>
        <v>210</v>
      </c>
      <c r="L159" s="304">
        <f>+D159-C159</f>
        <v>210</v>
      </c>
      <c r="M159" s="112">
        <f>+K159-L159</f>
        <v>0</v>
      </c>
      <c r="N159" s="426">
        <f>+H159/K159</f>
        <v>0</v>
      </c>
      <c r="O159" s="542">
        <f ca="1">+N159*($O$3-$K$3+1)</f>
        <v>0</v>
      </c>
    </row>
    <row r="160" spans="2:16" s="35" customFormat="1" ht="15.75" hidden="1" thickBot="1" x14ac:dyDescent="0.3">
      <c r="B160" s="447" t="s">
        <v>64</v>
      </c>
      <c r="C160" s="449"/>
      <c r="D160" s="404"/>
      <c r="E160" s="404"/>
      <c r="F160" s="404"/>
      <c r="G160" s="405">
        <f>+SUM(G159:G159)</f>
        <v>0</v>
      </c>
      <c r="H160" s="405">
        <f>+SUM(H159:H159)</f>
        <v>0</v>
      </c>
      <c r="I160" s="405">
        <f>+SUM(I159:I159)</f>
        <v>0</v>
      </c>
      <c r="J160" s="670">
        <f>+J159</f>
        <v>0</v>
      </c>
      <c r="K160" s="407"/>
      <c r="L160" s="407"/>
      <c r="M160" s="407"/>
      <c r="N160" s="428">
        <f>SUBTOTAL(9,N159:N159)</f>
        <v>0</v>
      </c>
      <c r="O160" s="544">
        <f ca="1">SUBTOTAL(9,O159:O159)</f>
        <v>0</v>
      </c>
    </row>
    <row r="161" spans="2:21" s="35" customFormat="1" ht="15" hidden="1" thickBot="1" x14ac:dyDescent="0.25">
      <c r="B161" s="448" t="s">
        <v>53</v>
      </c>
      <c r="C161" s="37"/>
      <c r="D161" s="37">
        <f>+C161+89</f>
        <v>89</v>
      </c>
      <c r="E161" s="92" t="s">
        <v>99</v>
      </c>
      <c r="F161" s="488"/>
      <c r="G161" s="65"/>
      <c r="H161" s="65">
        <f>+G161*J161%/365*K161</f>
        <v>0</v>
      </c>
      <c r="I161" s="65">
        <f>+H161+G161</f>
        <v>0</v>
      </c>
      <c r="J161" s="65"/>
      <c r="K161" s="110">
        <f>+D161-C161</f>
        <v>89</v>
      </c>
      <c r="L161" s="304">
        <f>+D161-C161</f>
        <v>89</v>
      </c>
      <c r="M161" s="112">
        <f>+K161-L161</f>
        <v>0</v>
      </c>
      <c r="N161" s="426">
        <f>+H161/K161</f>
        <v>0</v>
      </c>
      <c r="O161" s="542">
        <f ca="1">+N161*($O$3-$K$3+1)</f>
        <v>0</v>
      </c>
    </row>
    <row r="162" spans="2:21" s="35" customFormat="1" ht="15.75" hidden="1" thickBot="1" x14ac:dyDescent="0.3">
      <c r="B162" s="447" t="s">
        <v>100</v>
      </c>
      <c r="C162" s="449"/>
      <c r="D162" s="404"/>
      <c r="E162" s="404"/>
      <c r="F162" s="404"/>
      <c r="G162" s="428">
        <f>+SUM(G161:G161)</f>
        <v>0</v>
      </c>
      <c r="H162" s="428">
        <f>+SUM(H161:H161)</f>
        <v>0</v>
      </c>
      <c r="I162" s="428">
        <f>+SUM(I161:I161)</f>
        <v>0</v>
      </c>
      <c r="J162" s="670">
        <f>+J161</f>
        <v>0</v>
      </c>
      <c r="K162" s="407"/>
      <c r="L162" s="407"/>
      <c r="M162" s="407"/>
      <c r="N162" s="428">
        <f>SUBTOTAL(9,N161:N161)</f>
        <v>0</v>
      </c>
      <c r="O162" s="544">
        <f ca="1">SUBTOTAL(9,O161:O161)</f>
        <v>0</v>
      </c>
    </row>
    <row r="163" spans="2:21" s="35" customFormat="1" ht="15" hidden="1" thickBot="1" x14ac:dyDescent="0.25">
      <c r="B163" s="448" t="s">
        <v>163</v>
      </c>
      <c r="C163" s="397">
        <v>43794</v>
      </c>
      <c r="D163" s="37">
        <f>C163+179</f>
        <v>43973</v>
      </c>
      <c r="E163" s="377" t="s">
        <v>26</v>
      </c>
      <c r="F163" s="488" t="s">
        <v>216</v>
      </c>
      <c r="G163" s="656">
        <v>0</v>
      </c>
      <c r="H163" s="656">
        <f>(G163*J163%/365*K163)*110%</f>
        <v>0</v>
      </c>
      <c r="I163" s="656">
        <f>+G163+H163</f>
        <v>0</v>
      </c>
      <c r="J163" s="652">
        <v>0</v>
      </c>
      <c r="K163" s="110">
        <f>+D163-C163</f>
        <v>179</v>
      </c>
      <c r="L163" s="304">
        <f>+D163-C163</f>
        <v>179</v>
      </c>
      <c r="M163" s="112">
        <f>+K163-L163</f>
        <v>0</v>
      </c>
      <c r="N163" s="426">
        <f>+H163/K163</f>
        <v>0</v>
      </c>
      <c r="O163" s="542">
        <f ca="1">+N163*($O$3-$K$3+1)</f>
        <v>0</v>
      </c>
    </row>
    <row r="164" spans="2:21" s="35" customFormat="1" ht="15.75" hidden="1" thickBot="1" x14ac:dyDescent="0.3">
      <c r="B164" s="447" t="s">
        <v>14</v>
      </c>
      <c r="C164" s="565"/>
      <c r="D164" s="387"/>
      <c r="E164" s="387"/>
      <c r="F164" s="387"/>
      <c r="G164" s="562">
        <f>+SUM(G163:G163)</f>
        <v>0</v>
      </c>
      <c r="H164" s="562">
        <f>+SUM(H163:H163)</f>
        <v>0</v>
      </c>
      <c r="I164" s="562">
        <f>+SUM(I163:I163)</f>
        <v>0</v>
      </c>
      <c r="J164" s="669">
        <f>+J1211+J163</f>
        <v>0</v>
      </c>
      <c r="K164" s="390"/>
      <c r="L164" s="390"/>
      <c r="M164" s="390"/>
      <c r="N164" s="562">
        <f>+SUM(N163:N163)</f>
        <v>0</v>
      </c>
      <c r="O164" s="562">
        <f ca="1">+SUM(O163:O163)</f>
        <v>0</v>
      </c>
    </row>
    <row r="165" spans="2:21" s="35" customFormat="1" ht="15" hidden="1" thickBot="1" x14ac:dyDescent="0.25">
      <c r="B165" s="448" t="s">
        <v>164</v>
      </c>
      <c r="C165" s="37"/>
      <c r="D165" s="37">
        <v>41174</v>
      </c>
      <c r="E165" s="50" t="s">
        <v>13</v>
      </c>
      <c r="F165" s="223"/>
      <c r="G165" s="65"/>
      <c r="H165" s="65">
        <f>+G165*J165%/365*K165</f>
        <v>0</v>
      </c>
      <c r="I165" s="65">
        <f>+H165+G165</f>
        <v>0</v>
      </c>
      <c r="J165" s="65">
        <v>0</v>
      </c>
      <c r="K165" s="110">
        <f>+D165-C165</f>
        <v>41174</v>
      </c>
      <c r="L165" s="304">
        <f ca="1">+$O$3-$C$165</f>
        <v>46136</v>
      </c>
      <c r="M165" s="112">
        <f ca="1">+D165-$O$3</f>
        <v>-4962</v>
      </c>
      <c r="N165" s="426"/>
      <c r="O165" s="542"/>
      <c r="P165" s="278"/>
    </row>
    <row r="166" spans="2:21" s="35" customFormat="1" ht="15.75" hidden="1" thickBot="1" x14ac:dyDescent="0.3">
      <c r="B166" s="447" t="s">
        <v>10</v>
      </c>
      <c r="C166" s="449"/>
      <c r="D166" s="404"/>
      <c r="E166" s="404"/>
      <c r="F166" s="404"/>
      <c r="G166" s="428">
        <f>+SUM(G165:G165)</f>
        <v>0</v>
      </c>
      <c r="H166" s="428">
        <f>+SUM(H165:H165)</f>
        <v>0</v>
      </c>
      <c r="I166" s="428">
        <f>+SUM(I165:I165)</f>
        <v>0</v>
      </c>
      <c r="J166" s="670">
        <f>+J165</f>
        <v>0</v>
      </c>
      <c r="K166" s="407"/>
      <c r="L166" s="407"/>
      <c r="M166" s="407"/>
      <c r="N166" s="428">
        <f>+SUM(N165:N165)</f>
        <v>0</v>
      </c>
      <c r="O166" s="544">
        <f>+SUM(O165:O165)</f>
        <v>0</v>
      </c>
      <c r="Q166" s="278"/>
      <c r="R166" s="278"/>
    </row>
    <row r="167" spans="2:21" s="35" customFormat="1" ht="15" hidden="1" thickBot="1" x14ac:dyDescent="0.25">
      <c r="C167" s="397">
        <v>42565</v>
      </c>
      <c r="D167" s="37">
        <v>42626</v>
      </c>
      <c r="E167" s="92" t="s">
        <v>101</v>
      </c>
      <c r="F167" s="488" t="s">
        <v>214</v>
      </c>
      <c r="G167" s="65"/>
      <c r="H167" s="65">
        <v>0</v>
      </c>
      <c r="I167" s="65">
        <f t="shared" ref="I167:I179" si="18">+H167+G167</f>
        <v>0</v>
      </c>
      <c r="J167" s="65">
        <v>7.5</v>
      </c>
      <c r="K167" s="110">
        <f t="shared" ref="K167:K179" si="19">+D167-C167</f>
        <v>61</v>
      </c>
      <c r="L167" s="304">
        <f ca="1">+$K$3-C167</f>
        <v>3542</v>
      </c>
      <c r="M167" s="112">
        <f ca="1">+K167-L167</f>
        <v>-3481</v>
      </c>
      <c r="N167" s="426">
        <f>+H167/K167</f>
        <v>0</v>
      </c>
      <c r="O167" s="542">
        <f t="shared" ref="O167:O175" ca="1" si="20">+N167*($O$3-$K$3+1)</f>
        <v>0</v>
      </c>
    </row>
    <row r="168" spans="2:21" s="35" customFormat="1" ht="15" hidden="1" thickBot="1" x14ac:dyDescent="0.25">
      <c r="C168" s="397">
        <v>42626</v>
      </c>
      <c r="D168" s="37">
        <f>+C168+180</f>
        <v>42806</v>
      </c>
      <c r="E168" s="92" t="s">
        <v>101</v>
      </c>
      <c r="F168" s="488" t="s">
        <v>214</v>
      </c>
      <c r="G168" s="65"/>
      <c r="H168" s="65">
        <v>0</v>
      </c>
      <c r="I168" s="65">
        <f t="shared" si="18"/>
        <v>0</v>
      </c>
      <c r="J168" s="65">
        <v>7.5</v>
      </c>
      <c r="K168" s="110">
        <f t="shared" si="19"/>
        <v>180</v>
      </c>
      <c r="L168" s="304">
        <f t="shared" ref="L168:L175" ca="1" si="21">+$K$3-$C$168</f>
        <v>3481</v>
      </c>
      <c r="M168" s="112">
        <f t="shared" ref="M168:M179" ca="1" si="22">+D168-$K$3</f>
        <v>-3301</v>
      </c>
      <c r="N168" s="426">
        <f>+H168/K168</f>
        <v>0</v>
      </c>
      <c r="O168" s="542">
        <f t="shared" ca="1" si="20"/>
        <v>0</v>
      </c>
      <c r="P168" s="278"/>
    </row>
    <row r="169" spans="2:21" ht="15" hidden="1" thickBot="1" x14ac:dyDescent="0.25">
      <c r="B169" s="35"/>
      <c r="C169" s="397">
        <f t="shared" ref="C169:C176" si="23">+D168</f>
        <v>42806</v>
      </c>
      <c r="D169" s="37">
        <f>+C169+181</f>
        <v>42987</v>
      </c>
      <c r="E169" s="92" t="s">
        <v>101</v>
      </c>
      <c r="F169" s="488" t="s">
        <v>214</v>
      </c>
      <c r="G169" s="424">
        <v>830000</v>
      </c>
      <c r="H169" s="424">
        <f>(5000000-G168)*J169%/365*K169</f>
        <v>185958.90410958903</v>
      </c>
      <c r="I169" s="424">
        <f t="shared" si="18"/>
        <v>1015958.9041095891</v>
      </c>
      <c r="J169" s="65">
        <v>7.5</v>
      </c>
      <c r="K169" s="110">
        <f t="shared" si="19"/>
        <v>181</v>
      </c>
      <c r="L169" s="304">
        <f t="shared" ca="1" si="21"/>
        <v>3481</v>
      </c>
      <c r="M169" s="112">
        <f t="shared" ca="1" si="22"/>
        <v>-3120</v>
      </c>
      <c r="N169" s="426"/>
      <c r="O169" s="542">
        <f t="shared" ca="1" si="20"/>
        <v>0</v>
      </c>
      <c r="Q169" s="278"/>
      <c r="R169" s="278"/>
    </row>
    <row r="170" spans="2:21" s="51" customFormat="1" ht="15" hidden="1" thickBot="1" x14ac:dyDescent="0.25">
      <c r="B170" s="35"/>
      <c r="C170" s="397">
        <f t="shared" si="23"/>
        <v>42987</v>
      </c>
      <c r="D170" s="37">
        <f t="shared" ref="D170:D176" si="24">+C170+182</f>
        <v>43169</v>
      </c>
      <c r="E170" s="92" t="s">
        <v>101</v>
      </c>
      <c r="F170" s="488" t="s">
        <v>214</v>
      </c>
      <c r="G170" s="424"/>
      <c r="H170" s="424">
        <f>(5000000-G169)*J170%/365*K170</f>
        <v>155946.57534246575</v>
      </c>
      <c r="I170" s="424">
        <f t="shared" si="18"/>
        <v>155946.57534246575</v>
      </c>
      <c r="J170" s="65">
        <v>7.5</v>
      </c>
      <c r="K170" s="110">
        <f t="shared" si="19"/>
        <v>182</v>
      </c>
      <c r="L170" s="304">
        <f t="shared" ca="1" si="21"/>
        <v>3481</v>
      </c>
      <c r="M170" s="112">
        <f t="shared" ca="1" si="22"/>
        <v>-2938</v>
      </c>
      <c r="N170" s="426"/>
      <c r="O170" s="542">
        <f t="shared" ca="1" si="20"/>
        <v>0</v>
      </c>
      <c r="P170" s="35"/>
      <c r="Q170" s="35"/>
      <c r="R170" s="35"/>
      <c r="S170" s="278"/>
      <c r="T170" s="278"/>
      <c r="U170" s="278"/>
    </row>
    <row r="171" spans="2:21" s="35" customFormat="1" ht="15" hidden="1" thickBot="1" x14ac:dyDescent="0.25">
      <c r="C171" s="397">
        <f t="shared" si="23"/>
        <v>43169</v>
      </c>
      <c r="D171" s="37">
        <f t="shared" si="24"/>
        <v>43351</v>
      </c>
      <c r="E171" s="92" t="s">
        <v>101</v>
      </c>
      <c r="F171" s="488" t="s">
        <v>214</v>
      </c>
      <c r="G171" s="424">
        <v>830000</v>
      </c>
      <c r="H171" s="424">
        <f>(5000000-G169)*J171%/365*K171</f>
        <v>155946.57534246575</v>
      </c>
      <c r="I171" s="424">
        <f t="shared" si="18"/>
        <v>985946.57534246577</v>
      </c>
      <c r="J171" s="65">
        <v>7.5</v>
      </c>
      <c r="K171" s="110">
        <f t="shared" si="19"/>
        <v>182</v>
      </c>
      <c r="L171" s="304">
        <f t="shared" ca="1" si="21"/>
        <v>3481</v>
      </c>
      <c r="M171" s="112">
        <f t="shared" ca="1" si="22"/>
        <v>-2756</v>
      </c>
      <c r="N171" s="426"/>
      <c r="O171" s="542">
        <f t="shared" ca="1" si="20"/>
        <v>0</v>
      </c>
    </row>
    <row r="172" spans="2:21" s="35" customFormat="1" ht="15" hidden="1" thickBot="1" x14ac:dyDescent="0.25">
      <c r="C172" s="397">
        <f t="shared" si="23"/>
        <v>43351</v>
      </c>
      <c r="D172" s="37">
        <f t="shared" si="24"/>
        <v>43533</v>
      </c>
      <c r="E172" s="92" t="s">
        <v>101</v>
      </c>
      <c r="F172" s="488" t="s">
        <v>214</v>
      </c>
      <c r="G172" s="65"/>
      <c r="H172" s="65">
        <v>0</v>
      </c>
      <c r="I172" s="65">
        <f t="shared" si="18"/>
        <v>0</v>
      </c>
      <c r="J172" s="65">
        <v>0</v>
      </c>
      <c r="K172" s="110">
        <f t="shared" si="19"/>
        <v>182</v>
      </c>
      <c r="L172" s="304">
        <f t="shared" ca="1" si="21"/>
        <v>3481</v>
      </c>
      <c r="M172" s="112">
        <f t="shared" ca="1" si="22"/>
        <v>-2574</v>
      </c>
      <c r="N172" s="426">
        <f>+H172/(D172-$C$168)</f>
        <v>0</v>
      </c>
      <c r="O172" s="542">
        <f t="shared" ca="1" si="20"/>
        <v>0</v>
      </c>
    </row>
    <row r="173" spans="2:21" s="35" customFormat="1" ht="15" hidden="1" thickBot="1" x14ac:dyDescent="0.25">
      <c r="C173" s="397">
        <f t="shared" si="23"/>
        <v>43533</v>
      </c>
      <c r="D173" s="37">
        <f t="shared" si="24"/>
        <v>43715</v>
      </c>
      <c r="E173" s="92" t="s">
        <v>101</v>
      </c>
      <c r="F173" s="488" t="s">
        <v>214</v>
      </c>
      <c r="G173" s="424">
        <v>830000</v>
      </c>
      <c r="H173" s="424">
        <f>(5000000-G169-G171)*J173%/365*K173</f>
        <v>124906.8493150685</v>
      </c>
      <c r="I173" s="424">
        <f t="shared" si="18"/>
        <v>954906.84931506845</v>
      </c>
      <c r="J173" s="65">
        <v>7.5</v>
      </c>
      <c r="K173" s="110">
        <f t="shared" si="19"/>
        <v>182</v>
      </c>
      <c r="L173" s="304">
        <f t="shared" ca="1" si="21"/>
        <v>3481</v>
      </c>
      <c r="M173" s="112">
        <f t="shared" ca="1" si="22"/>
        <v>-2392</v>
      </c>
      <c r="N173" s="426">
        <f>+H173/(D173-$C$168)</f>
        <v>114.69866787425941</v>
      </c>
      <c r="O173" s="542">
        <f t="shared" ca="1" si="20"/>
        <v>3440.9600362277824</v>
      </c>
    </row>
    <row r="174" spans="2:21" ht="15" hidden="1" thickBot="1" x14ac:dyDescent="0.25">
      <c r="B174" s="35"/>
      <c r="C174" s="397">
        <f t="shared" si="23"/>
        <v>43715</v>
      </c>
      <c r="D174" s="37">
        <f t="shared" si="24"/>
        <v>43897</v>
      </c>
      <c r="E174" s="92" t="s">
        <v>101</v>
      </c>
      <c r="F174" s="488" t="s">
        <v>214</v>
      </c>
      <c r="G174" s="65"/>
      <c r="H174" s="65">
        <v>0</v>
      </c>
      <c r="I174" s="65">
        <f t="shared" si="18"/>
        <v>0</v>
      </c>
      <c r="J174" s="65">
        <v>7.5</v>
      </c>
      <c r="K174" s="110">
        <f t="shared" si="19"/>
        <v>182</v>
      </c>
      <c r="L174" s="304">
        <f t="shared" ca="1" si="21"/>
        <v>3481</v>
      </c>
      <c r="M174" s="112">
        <f t="shared" ca="1" si="22"/>
        <v>-2210</v>
      </c>
      <c r="N174" s="426">
        <f>+H174/(D174-$C$168)</f>
        <v>0</v>
      </c>
      <c r="O174" s="542">
        <f t="shared" ca="1" si="20"/>
        <v>0</v>
      </c>
    </row>
    <row r="175" spans="2:21" s="35" customFormat="1" ht="15" hidden="1" thickBot="1" x14ac:dyDescent="0.25">
      <c r="C175" s="397">
        <f t="shared" si="23"/>
        <v>43897</v>
      </c>
      <c r="D175" s="37">
        <f t="shared" si="24"/>
        <v>44079</v>
      </c>
      <c r="E175" s="92" t="s">
        <v>101</v>
      </c>
      <c r="F175" s="488" t="s">
        <v>214</v>
      </c>
      <c r="G175" s="424">
        <v>830000</v>
      </c>
      <c r="H175" s="424">
        <f>(5000000-G169-G171-G173)*J175%/365*K175</f>
        <v>93867.123287671217</v>
      </c>
      <c r="I175" s="424">
        <f t="shared" si="18"/>
        <v>923867.12328767125</v>
      </c>
      <c r="J175" s="65">
        <v>7.5</v>
      </c>
      <c r="K175" s="110">
        <f t="shared" si="19"/>
        <v>182</v>
      </c>
      <c r="L175" s="304">
        <f t="shared" ca="1" si="21"/>
        <v>3481</v>
      </c>
      <c r="M175" s="112">
        <f t="shared" ca="1" si="22"/>
        <v>-2028</v>
      </c>
      <c r="N175" s="426">
        <f>+H175/(D175-$C$168)</f>
        <v>64.602287190413776</v>
      </c>
      <c r="O175" s="542">
        <f t="shared" ca="1" si="20"/>
        <v>1938.0686157124132</v>
      </c>
    </row>
    <row r="176" spans="2:21" s="35" customFormat="1" ht="15" hidden="1" thickBot="1" x14ac:dyDescent="0.25">
      <c r="C176" s="397">
        <f t="shared" si="23"/>
        <v>44079</v>
      </c>
      <c r="D176" s="37">
        <f t="shared" si="24"/>
        <v>44261</v>
      </c>
      <c r="E176" s="92" t="s">
        <v>101</v>
      </c>
      <c r="F176" s="488" t="s">
        <v>214</v>
      </c>
      <c r="G176" s="65"/>
      <c r="H176" s="432"/>
      <c r="I176" s="65"/>
      <c r="J176" s="65"/>
      <c r="K176" s="110"/>
      <c r="L176" s="304"/>
      <c r="M176" s="112"/>
      <c r="N176" s="655"/>
      <c r="O176" s="541"/>
    </row>
    <row r="177" spans="2:15" s="35" customFormat="1" ht="15" hidden="1" thickBot="1" x14ac:dyDescent="0.25">
      <c r="C177" s="397"/>
      <c r="D177" s="37"/>
      <c r="E177" s="92"/>
      <c r="F177" s="488"/>
      <c r="G177" s="65"/>
      <c r="H177" s="720"/>
      <c r="I177" s="65"/>
      <c r="J177" s="65"/>
      <c r="K177" s="110"/>
      <c r="L177" s="304"/>
      <c r="M177" s="112"/>
    </row>
    <row r="178" spans="2:15" s="35" customFormat="1" ht="15" thickBot="1" x14ac:dyDescent="0.25">
      <c r="B178" s="448" t="s">
        <v>165</v>
      </c>
      <c r="C178" s="397"/>
      <c r="D178" s="37"/>
      <c r="E178" s="92"/>
      <c r="F178" s="488"/>
      <c r="G178" s="65"/>
      <c r="H178" s="720"/>
      <c r="I178" s="65"/>
      <c r="J178" s="65"/>
      <c r="K178" s="110"/>
      <c r="L178" s="304"/>
      <c r="M178" s="112"/>
      <c r="N178" s="655"/>
      <c r="O178" s="541"/>
    </row>
    <row r="179" spans="2:15" s="35" customFormat="1" ht="15" thickBot="1" x14ac:dyDescent="0.25">
      <c r="B179" s="694">
        <v>42626</v>
      </c>
      <c r="C179" s="397">
        <v>44627</v>
      </c>
      <c r="D179" s="37">
        <v>44807</v>
      </c>
      <c r="E179" s="92" t="s">
        <v>101</v>
      </c>
      <c r="F179" s="488" t="s">
        <v>214</v>
      </c>
      <c r="G179" s="65">
        <v>850000</v>
      </c>
      <c r="H179" s="720">
        <f>(SUM(G$179:$G179))*J179%/365*K179</f>
        <v>31438.356164383564</v>
      </c>
      <c r="I179" s="65">
        <f t="shared" si="18"/>
        <v>881438.35616438359</v>
      </c>
      <c r="J179" s="65">
        <v>7.5</v>
      </c>
      <c r="K179" s="110">
        <f t="shared" si="19"/>
        <v>180</v>
      </c>
      <c r="L179" s="304">
        <f ca="1">+$K$3-$C$168</f>
        <v>3481</v>
      </c>
      <c r="M179" s="112">
        <f t="shared" ca="1" si="22"/>
        <v>-1300</v>
      </c>
      <c r="N179" s="655">
        <f>+H179/K179</f>
        <v>174.65753424657535</v>
      </c>
      <c r="O179" s="541">
        <f ca="1">+N179*($O$3-$K$3+1)</f>
        <v>5239.7260273972606</v>
      </c>
    </row>
    <row r="180" spans="2:15" s="35" customFormat="1" ht="15.75" thickBot="1" x14ac:dyDescent="0.3">
      <c r="B180" s="447" t="s">
        <v>102</v>
      </c>
      <c r="C180" s="450"/>
      <c r="D180" s="416"/>
      <c r="E180" s="416"/>
      <c r="F180" s="416"/>
      <c r="G180" s="430">
        <f>SUM(G176:G179)</f>
        <v>850000</v>
      </c>
      <c r="H180" s="430">
        <f>SUM(H176:H179)</f>
        <v>31438.356164383564</v>
      </c>
      <c r="I180" s="430">
        <f>SUM(I176:I179)</f>
        <v>881438.35616438359</v>
      </c>
      <c r="J180" s="391">
        <f>+((N180*365)/G180)</f>
        <v>7.4999999999999997E-2</v>
      </c>
      <c r="K180" s="419"/>
      <c r="L180" s="419"/>
      <c r="M180" s="419"/>
      <c r="N180" s="430">
        <f>SUM(N176:N179)</f>
        <v>174.65753424657535</v>
      </c>
      <c r="O180" s="430">
        <f ca="1">SUM(O176:O179)</f>
        <v>5239.7260273972606</v>
      </c>
    </row>
    <row r="181" spans="2:15" s="35" customFormat="1" ht="15" hidden="1" thickBot="1" x14ac:dyDescent="0.25">
      <c r="B181" s="448" t="s">
        <v>162</v>
      </c>
      <c r="C181" s="397"/>
      <c r="D181" s="64"/>
      <c r="E181" s="92"/>
      <c r="F181" s="488"/>
      <c r="G181" s="656"/>
      <c r="H181" s="656"/>
      <c r="I181" s="650"/>
      <c r="J181" s="65"/>
      <c r="K181" s="653"/>
      <c r="L181" s="112"/>
      <c r="M181" s="112"/>
      <c r="N181" s="655"/>
      <c r="O181" s="540"/>
    </row>
    <row r="182" spans="2:15" s="35" customFormat="1" ht="15.75" hidden="1" thickBot="1" x14ac:dyDescent="0.3">
      <c r="B182" s="447" t="s">
        <v>250</v>
      </c>
      <c r="C182" s="415"/>
      <c r="D182" s="416"/>
      <c r="E182" s="417" t="s">
        <v>250</v>
      </c>
      <c r="F182" s="417"/>
      <c r="G182" s="430">
        <f>+G181</f>
        <v>0</v>
      </c>
      <c r="H182" s="430">
        <f>+H181</f>
        <v>0</v>
      </c>
      <c r="I182" s="430">
        <f>+I181</f>
        <v>0</v>
      </c>
      <c r="J182" s="418">
        <f>(J181)/1/100</f>
        <v>0</v>
      </c>
      <c r="K182" s="419"/>
      <c r="L182" s="419"/>
      <c r="M182" s="419"/>
      <c r="N182" s="430">
        <f>+N181</f>
        <v>0</v>
      </c>
      <c r="O182" s="538">
        <f>+O181</f>
        <v>0</v>
      </c>
    </row>
    <row r="183" spans="2:15" s="35" customFormat="1" ht="15" hidden="1" thickBot="1" x14ac:dyDescent="0.25">
      <c r="B183" s="448" t="s">
        <v>166</v>
      </c>
      <c r="C183" s="397"/>
      <c r="D183" s="64"/>
      <c r="E183" s="92"/>
      <c r="F183" s="488"/>
      <c r="G183" s="656"/>
      <c r="H183" s="656"/>
      <c r="I183" s="650"/>
      <c r="J183" s="65"/>
      <c r="K183" s="653"/>
      <c r="L183" s="112"/>
      <c r="M183" s="112"/>
      <c r="N183" s="655"/>
      <c r="O183" s="540"/>
    </row>
    <row r="184" spans="2:15" s="35" customFormat="1" ht="15.75" hidden="1" thickBot="1" x14ac:dyDescent="0.3">
      <c r="B184" s="447" t="s">
        <v>21</v>
      </c>
      <c r="C184" s="415"/>
      <c r="D184" s="416"/>
      <c r="E184" s="417" t="s">
        <v>251</v>
      </c>
      <c r="F184" s="417"/>
      <c r="G184" s="430">
        <f>+G183</f>
        <v>0</v>
      </c>
      <c r="H184" s="430">
        <f>+H183</f>
        <v>0</v>
      </c>
      <c r="I184" s="430">
        <f>+I183</f>
        <v>0</v>
      </c>
      <c r="J184" s="418">
        <f>(J183)/1/100</f>
        <v>0</v>
      </c>
      <c r="K184" s="419"/>
      <c r="L184" s="419"/>
      <c r="M184" s="419"/>
      <c r="N184" s="430">
        <f>+N183</f>
        <v>0</v>
      </c>
      <c r="O184" s="538">
        <f>+O183</f>
        <v>0</v>
      </c>
    </row>
    <row r="185" spans="2:15" s="35" customFormat="1" ht="16.5" thickBot="1" x14ac:dyDescent="0.3">
      <c r="C185" s="399"/>
      <c r="D185" s="400"/>
      <c r="E185" s="401" t="s">
        <v>234</v>
      </c>
      <c r="F185" s="486"/>
      <c r="G185" s="431">
        <f>+G184+G182+G180</f>
        <v>850000</v>
      </c>
      <c r="H185" s="431">
        <f>+H184+H182+H180</f>
        <v>31438.356164383564</v>
      </c>
      <c r="I185" s="431">
        <f>+I184+I182+I180</f>
        <v>881438.35616438359</v>
      </c>
      <c r="J185" s="402">
        <f>+(N185*365)/G185</f>
        <v>7.4999999999999997E-2</v>
      </c>
      <c r="K185" s="403"/>
      <c r="L185" s="403"/>
      <c r="M185" s="403"/>
      <c r="N185" s="431">
        <f>+N184+N182+N180</f>
        <v>174.65753424657535</v>
      </c>
      <c r="O185" s="545">
        <f ca="1">+O182+O166+O180+O164++O158+O160+O162+O155</f>
        <v>5239.7260273972606</v>
      </c>
    </row>
    <row r="186" spans="2:15" x14ac:dyDescent="0.2">
      <c r="B186" s="716">
        <f>+D179-B179</f>
        <v>2181</v>
      </c>
    </row>
    <row r="189" spans="2:15" s="35" customFormat="1" ht="15.75" thickBot="1" x14ac:dyDescent="0.3">
      <c r="B189" s="1" t="s">
        <v>61</v>
      </c>
      <c r="C189" s="45"/>
      <c r="D189" s="45"/>
      <c r="E189" s="45"/>
      <c r="F189" s="45"/>
      <c r="G189" s="45"/>
      <c r="H189" s="276"/>
      <c r="I189" s="47"/>
      <c r="J189" s="371"/>
      <c r="K189" s="372"/>
      <c r="L189" s="36"/>
      <c r="M189" s="36"/>
      <c r="N189" s="500"/>
      <c r="O189" s="500"/>
    </row>
    <row r="190" spans="2:15" s="35" customFormat="1" ht="15" hidden="1" thickBot="1" x14ac:dyDescent="0.25">
      <c r="B190" s="448"/>
      <c r="C190" s="397"/>
      <c r="D190" s="64"/>
      <c r="E190" s="92"/>
      <c r="F190" s="488"/>
      <c r="G190" s="656"/>
      <c r="H190" s="656"/>
      <c r="I190" s="650"/>
      <c r="J190" s="65"/>
      <c r="K190" s="653"/>
      <c r="L190" s="112"/>
      <c r="M190" s="112"/>
      <c r="N190" s="655"/>
      <c r="O190" s="540"/>
    </row>
    <row r="191" spans="2:15" s="35" customFormat="1" ht="15.75" hidden="1" thickBot="1" x14ac:dyDescent="0.3">
      <c r="B191" s="447"/>
      <c r="C191" s="415"/>
      <c r="D191" s="416"/>
      <c r="E191" s="417"/>
      <c r="F191" s="417"/>
      <c r="G191" s="430"/>
      <c r="H191" s="430"/>
      <c r="I191" s="430"/>
      <c r="J191" s="391"/>
      <c r="K191" s="419"/>
      <c r="L191" s="419"/>
      <c r="M191" s="419"/>
      <c r="N191" s="430"/>
      <c r="O191" s="538"/>
    </row>
    <row r="192" spans="2:15" s="35" customFormat="1" ht="15" thickBot="1" x14ac:dyDescent="0.25">
      <c r="B192" s="448" t="s">
        <v>166</v>
      </c>
      <c r="C192" s="397"/>
      <c r="D192" s="64"/>
      <c r="E192" s="92"/>
      <c r="F192" s="488" t="s">
        <v>49</v>
      </c>
      <c r="G192" s="656">
        <f>+G112</f>
        <v>0</v>
      </c>
      <c r="H192" s="656">
        <f>+H112</f>
        <v>0</v>
      </c>
      <c r="I192" s="650"/>
      <c r="J192" s="65"/>
      <c r="K192" s="653"/>
      <c r="L192" s="112"/>
      <c r="M192" s="112"/>
      <c r="N192" s="656">
        <f>+N112</f>
        <v>0</v>
      </c>
      <c r="O192" s="656">
        <f>+O112</f>
        <v>0</v>
      </c>
    </row>
    <row r="193" spans="2:16" s="35" customFormat="1" ht="15.75" thickBot="1" x14ac:dyDescent="0.3">
      <c r="B193" s="447" t="s">
        <v>251</v>
      </c>
      <c r="C193" s="415"/>
      <c r="D193" s="416"/>
      <c r="E193" s="417" t="s">
        <v>251</v>
      </c>
      <c r="F193" s="417"/>
      <c r="G193" s="430">
        <f>+G192</f>
        <v>0</v>
      </c>
      <c r="H193" s="430">
        <f>+H192</f>
        <v>0</v>
      </c>
      <c r="I193" s="430">
        <f>+I192</f>
        <v>0</v>
      </c>
      <c r="J193" s="391" t="e">
        <f>+((N193*365)/G193)</f>
        <v>#DIV/0!</v>
      </c>
      <c r="K193" s="419"/>
      <c r="L193" s="419"/>
      <c r="M193" s="419"/>
      <c r="N193" s="430">
        <f>+N192</f>
        <v>0</v>
      </c>
      <c r="O193" s="538">
        <f>+O192</f>
        <v>0</v>
      </c>
    </row>
    <row r="194" spans="2:16" s="35" customFormat="1" ht="15" thickBot="1" x14ac:dyDescent="0.25">
      <c r="B194" s="448" t="s">
        <v>160</v>
      </c>
      <c r="C194" s="397"/>
      <c r="D194" s="64"/>
      <c r="E194" s="92"/>
      <c r="F194" s="488" t="s">
        <v>49</v>
      </c>
      <c r="G194" s="656">
        <f>+G32</f>
        <v>0</v>
      </c>
      <c r="H194" s="656">
        <f>+H32</f>
        <v>0</v>
      </c>
      <c r="I194" s="650"/>
      <c r="J194" s="65"/>
      <c r="K194" s="653"/>
      <c r="L194" s="112"/>
      <c r="M194" s="112"/>
      <c r="N194" s="656">
        <f>+N32</f>
        <v>0</v>
      </c>
      <c r="O194" s="656">
        <f>+O32</f>
        <v>0</v>
      </c>
      <c r="P194" s="656"/>
    </row>
    <row r="195" spans="2:16" s="35" customFormat="1" ht="15.75" thickBot="1" x14ac:dyDescent="0.3">
      <c r="B195" s="447" t="s">
        <v>272</v>
      </c>
      <c r="C195" s="415"/>
      <c r="D195" s="416"/>
      <c r="E195" s="417" t="s">
        <v>272</v>
      </c>
      <c r="F195" s="417"/>
      <c r="G195" s="430">
        <f>+G194</f>
        <v>0</v>
      </c>
      <c r="H195" s="430">
        <f>+H194</f>
        <v>0</v>
      </c>
      <c r="I195" s="430">
        <f>+I194</f>
        <v>0</v>
      </c>
      <c r="J195" s="391" t="e">
        <f>+((N195*365)/G195)</f>
        <v>#DIV/0!</v>
      </c>
      <c r="K195" s="419"/>
      <c r="L195" s="419"/>
      <c r="M195" s="419"/>
      <c r="N195" s="430">
        <f>+N194</f>
        <v>0</v>
      </c>
      <c r="O195" s="538">
        <f>+O194</f>
        <v>0</v>
      </c>
    </row>
    <row r="196" spans="2:16" s="35" customFormat="1" ht="15" thickBot="1" x14ac:dyDescent="0.25">
      <c r="B196" s="448" t="s">
        <v>162</v>
      </c>
      <c r="C196" s="397"/>
      <c r="D196" s="64"/>
      <c r="E196" s="92"/>
      <c r="F196" s="488" t="s">
        <v>49</v>
      </c>
      <c r="G196" s="656">
        <f>+G76</f>
        <v>0</v>
      </c>
      <c r="H196" s="656">
        <f>+H76</f>
        <v>0</v>
      </c>
      <c r="I196" s="650"/>
      <c r="J196" s="65"/>
      <c r="K196" s="653"/>
      <c r="L196" s="112"/>
      <c r="M196" s="112"/>
      <c r="N196" s="656">
        <f>+N76</f>
        <v>0</v>
      </c>
      <c r="O196" s="656">
        <f>+O76</f>
        <v>0</v>
      </c>
      <c r="P196" s="656"/>
    </row>
    <row r="197" spans="2:16" s="35" customFormat="1" ht="15.75" thickBot="1" x14ac:dyDescent="0.3">
      <c r="B197" s="447" t="s">
        <v>250</v>
      </c>
      <c r="C197" s="415"/>
      <c r="D197" s="416"/>
      <c r="E197" s="417" t="s">
        <v>250</v>
      </c>
      <c r="F197" s="417"/>
      <c r="G197" s="430">
        <f>+G196</f>
        <v>0</v>
      </c>
      <c r="H197" s="430">
        <f>+H196</f>
        <v>0</v>
      </c>
      <c r="I197" s="430">
        <f>+I196</f>
        <v>0</v>
      </c>
      <c r="J197" s="391" t="e">
        <f>+((N197*365)/G197)</f>
        <v>#DIV/0!</v>
      </c>
      <c r="K197" s="419"/>
      <c r="L197" s="419"/>
      <c r="M197" s="419"/>
      <c r="N197" s="430">
        <f>+N196</f>
        <v>0</v>
      </c>
      <c r="O197" s="538">
        <f>+O196</f>
        <v>0</v>
      </c>
    </row>
    <row r="198" spans="2:16" s="35" customFormat="1" ht="15" thickBot="1" x14ac:dyDescent="0.25">
      <c r="B198" s="448" t="s">
        <v>282</v>
      </c>
      <c r="C198" s="397"/>
      <c r="D198" s="64"/>
      <c r="E198" s="92"/>
      <c r="F198" s="488" t="s">
        <v>49</v>
      </c>
      <c r="G198" s="656"/>
      <c r="H198" s="656"/>
      <c r="I198" s="650"/>
      <c r="J198" s="65"/>
      <c r="K198" s="653"/>
      <c r="L198" s="112"/>
      <c r="M198" s="112"/>
      <c r="N198" s="656">
        <f>+N140</f>
        <v>1335616.4383561644</v>
      </c>
      <c r="O198" s="656">
        <f ca="1">+O140</f>
        <v>40068493.15068493</v>
      </c>
      <c r="P198" s="656"/>
    </row>
    <row r="199" spans="2:16" s="35" customFormat="1" ht="15.75" thickBot="1" x14ac:dyDescent="0.3">
      <c r="B199" s="447" t="s">
        <v>262</v>
      </c>
      <c r="C199" s="415"/>
      <c r="D199" s="416"/>
      <c r="E199" s="417" t="s">
        <v>262</v>
      </c>
      <c r="F199" s="417"/>
      <c r="G199" s="430"/>
      <c r="H199" s="430">
        <f>+H198</f>
        <v>0</v>
      </c>
      <c r="I199" s="430">
        <f>+I198</f>
        <v>0</v>
      </c>
      <c r="J199" s="391" t="e">
        <f>+((N199*365)/G199)</f>
        <v>#DIV/0!</v>
      </c>
      <c r="K199" s="419"/>
      <c r="L199" s="419"/>
      <c r="M199" s="419"/>
      <c r="N199" s="430">
        <f>+N198</f>
        <v>1335616.4383561644</v>
      </c>
      <c r="O199" s="538">
        <f ca="1">+O198</f>
        <v>40068493.15068493</v>
      </c>
    </row>
    <row r="200" spans="2:16" ht="15.75" thickBot="1" x14ac:dyDescent="0.3">
      <c r="D200" s="37"/>
      <c r="E200" s="50"/>
      <c r="F200" s="50"/>
      <c r="G200" s="47">
        <f>+G199+G193+G197+G195</f>
        <v>0</v>
      </c>
      <c r="H200" s="47">
        <f>+H199+H193+H197+H195</f>
        <v>0</v>
      </c>
      <c r="I200" s="47"/>
      <c r="J200" s="723" t="e">
        <f>+((N200*365)/G200)</f>
        <v>#DIV/0!</v>
      </c>
      <c r="K200" s="372"/>
      <c r="L200" s="36"/>
      <c r="M200" s="36"/>
      <c r="N200" s="47">
        <f>+N199+N193+N197+N195</f>
        <v>1335616.4383561644</v>
      </c>
      <c r="O200" s="47">
        <f ca="1">+O199+O193+O197+O195</f>
        <v>40068493.15068493</v>
      </c>
    </row>
    <row r="201" spans="2:16" ht="15" x14ac:dyDescent="0.25">
      <c r="D201" s="37"/>
      <c r="E201" s="50"/>
      <c r="F201" s="50"/>
      <c r="G201" s="47"/>
      <c r="H201" s="47"/>
      <c r="I201" s="47"/>
      <c r="J201" s="371"/>
      <c r="K201" s="372"/>
      <c r="L201" s="36"/>
      <c r="M201" s="36"/>
    </row>
    <row r="202" spans="2:16" ht="15" x14ac:dyDescent="0.25">
      <c r="D202" s="37"/>
      <c r="E202" s="50"/>
      <c r="F202" s="50"/>
      <c r="G202" s="47"/>
      <c r="H202" s="47"/>
      <c r="I202" s="47"/>
      <c r="J202" s="371"/>
      <c r="K202" s="372"/>
      <c r="L202" s="36"/>
      <c r="M202" s="36"/>
    </row>
    <row r="203" spans="2:16" s="35" customFormat="1" ht="14.25" x14ac:dyDescent="0.2">
      <c r="C203" s="397">
        <v>44305</v>
      </c>
      <c r="D203" s="37">
        <v>44312</v>
      </c>
      <c r="E203" s="92" t="s">
        <v>101</v>
      </c>
      <c r="F203" s="488" t="s">
        <v>214</v>
      </c>
      <c r="G203" s="65">
        <v>3000000000</v>
      </c>
      <c r="H203" s="432">
        <f>(SUM(G$203:$G203))*J203%/365*K203</f>
        <v>2589041.0958904112</v>
      </c>
      <c r="I203" s="65">
        <f>+H203+G203</f>
        <v>3002589041.0958905</v>
      </c>
      <c r="J203" s="65">
        <v>4.5</v>
      </c>
      <c r="K203" s="110">
        <f>+D203-C203</f>
        <v>7</v>
      </c>
      <c r="L203" s="304">
        <f ca="1">+$K$3-$C$168</f>
        <v>3481</v>
      </c>
      <c r="M203" s="112">
        <f ca="1">+D203-$K$3</f>
        <v>-1795</v>
      </c>
      <c r="N203" s="655"/>
      <c r="O203" s="541"/>
    </row>
    <row r="204" spans="2:16" s="35" customFormat="1" ht="14.25" x14ac:dyDescent="0.2">
      <c r="C204" s="397">
        <v>44312</v>
      </c>
      <c r="D204" s="37">
        <v>44314</v>
      </c>
      <c r="E204" s="92" t="s">
        <v>101</v>
      </c>
      <c r="F204" s="488" t="s">
        <v>214</v>
      </c>
      <c r="G204" s="65">
        <f>+G203-1302852663</f>
        <v>1697147337</v>
      </c>
      <c r="H204" s="432">
        <f>(SUM(G$204:$G204))*J204%/365*K204</f>
        <v>418474.68583561637</v>
      </c>
      <c r="I204" s="65">
        <f>+H204+G204</f>
        <v>1697565811.6858356</v>
      </c>
      <c r="J204" s="65">
        <v>4.5</v>
      </c>
      <c r="K204" s="110">
        <f>+D204-C204</f>
        <v>2</v>
      </c>
      <c r="L204" s="304">
        <f ca="1">+$K$3-$C$168</f>
        <v>3481</v>
      </c>
      <c r="M204" s="112">
        <f ca="1">+D204-$K$3</f>
        <v>-1793</v>
      </c>
      <c r="N204" s="655"/>
      <c r="O204" s="541"/>
    </row>
    <row r="205" spans="2:16" s="35" customFormat="1" ht="15.75" thickBot="1" x14ac:dyDescent="0.3">
      <c r="B205" s="1" t="s">
        <v>259</v>
      </c>
      <c r="C205" s="45"/>
      <c r="D205" s="45"/>
      <c r="E205" s="45"/>
      <c r="F205" s="45"/>
      <c r="G205" s="45"/>
      <c r="H205" s="276">
        <f>+H204+H203</f>
        <v>3007515.7817260274</v>
      </c>
      <c r="I205" s="47"/>
      <c r="J205" s="371"/>
      <c r="K205" s="372"/>
      <c r="L205" s="36"/>
      <c r="M205" s="36"/>
      <c r="N205" s="500"/>
      <c r="O205" s="500"/>
    </row>
    <row r="206" spans="2:16" s="35" customFormat="1" ht="15" thickBot="1" x14ac:dyDescent="0.25">
      <c r="B206" s="448" t="s">
        <v>261</v>
      </c>
      <c r="C206" s="397"/>
      <c r="D206" s="64"/>
      <c r="E206" s="92"/>
      <c r="F206" s="488" t="s">
        <v>214</v>
      </c>
      <c r="G206" s="709">
        <f>+G95</f>
        <v>6000000000</v>
      </c>
      <c r="H206" s="709">
        <f>+H95</f>
        <v>1121917808.219178</v>
      </c>
      <c r="I206" s="709">
        <f>+I95</f>
        <v>7121917808.2191792</v>
      </c>
      <c r="J206" s="711">
        <f>+((N206*365)/G206)</f>
        <v>7.4999999999999997E-2</v>
      </c>
      <c r="K206" s="710"/>
      <c r="L206" s="709"/>
      <c r="M206" s="709"/>
      <c r="N206" s="709">
        <f>+N95</f>
        <v>1232876.7123287672</v>
      </c>
      <c r="O206" s="709">
        <f ca="1">+O95</f>
        <v>36986301.369863018</v>
      </c>
    </row>
    <row r="207" spans="2:16" s="35" customFormat="1" ht="15" thickBot="1" x14ac:dyDescent="0.25">
      <c r="B207" s="448" t="s">
        <v>262</v>
      </c>
      <c r="C207" s="397"/>
      <c r="D207" s="64"/>
      <c r="E207" s="92"/>
      <c r="F207" s="488" t="s">
        <v>214</v>
      </c>
      <c r="G207" s="709">
        <f>+G139</f>
        <v>11250666665</v>
      </c>
      <c r="H207" s="709">
        <f>+H139</f>
        <v>1694337734.7554193</v>
      </c>
      <c r="I207" s="709">
        <f>+I139</f>
        <v>12945004399.755421</v>
      </c>
      <c r="J207" s="711">
        <f>+((N207*365)/G207)</f>
        <v>8.0262502962085605E-2</v>
      </c>
      <c r="K207" s="710"/>
      <c r="L207" s="709"/>
      <c r="M207" s="709"/>
      <c r="N207" s="709">
        <f>+N139/1.1</f>
        <v>2473990.8671917813</v>
      </c>
      <c r="O207" s="709">
        <f ca="1">+O139</f>
        <v>81641698.617328778</v>
      </c>
    </row>
    <row r="208" spans="2:16" s="35" customFormat="1" ht="15" thickBot="1" x14ac:dyDescent="0.25">
      <c r="B208" s="448" t="s">
        <v>272</v>
      </c>
      <c r="C208" s="397"/>
      <c r="D208" s="64"/>
      <c r="E208" s="92"/>
      <c r="F208" s="488" t="s">
        <v>274</v>
      </c>
      <c r="G208" s="709">
        <f>+G28</f>
        <v>13500000000</v>
      </c>
      <c r="H208" s="709">
        <f>+H28</f>
        <v>1730958904.1095896</v>
      </c>
      <c r="I208" s="709">
        <f>+I28</f>
        <v>15230958904.109585</v>
      </c>
      <c r="J208" s="711">
        <f>+((N208*365)/G208)</f>
        <v>6.4999999999999988E-2</v>
      </c>
      <c r="K208" s="710"/>
      <c r="L208" s="709"/>
      <c r="M208" s="709"/>
      <c r="N208" s="709">
        <f>+N28</f>
        <v>2404109.5890410957</v>
      </c>
      <c r="O208" s="709">
        <f ca="1">+O28</f>
        <v>72123287.671232864</v>
      </c>
    </row>
    <row r="209" spans="2:21" s="35" customFormat="1" ht="15" thickBot="1" x14ac:dyDescent="0.25">
      <c r="B209" s="448" t="s">
        <v>273</v>
      </c>
      <c r="C209" s="397"/>
      <c r="D209" s="64"/>
      <c r="E209" s="92"/>
      <c r="F209" s="488" t="s">
        <v>274</v>
      </c>
      <c r="G209" s="709">
        <f>+G74</f>
        <v>7003850000</v>
      </c>
      <c r="H209" s="709">
        <f>+H74</f>
        <v>1296527766.7808218</v>
      </c>
      <c r="I209" s="709">
        <f>+I74</f>
        <v>8300377766.7808237</v>
      </c>
      <c r="J209" s="711">
        <f>+((N209*365)/G209)</f>
        <v>6.2999999999999987E-2</v>
      </c>
      <c r="K209" s="710"/>
      <c r="L209" s="709"/>
      <c r="M209" s="709"/>
      <c r="N209" s="709">
        <f>+N74</f>
        <v>1208883.6986301369</v>
      </c>
      <c r="O209" s="709">
        <f ca="1">+O74</f>
        <v>36266510.95890411</v>
      </c>
    </row>
    <row r="210" spans="2:21" s="35" customFormat="1" ht="15.75" thickBot="1" x14ac:dyDescent="0.3">
      <c r="B210" s="447" t="s">
        <v>260</v>
      </c>
      <c r="C210" s="415"/>
      <c r="D210" s="416"/>
      <c r="E210" s="417"/>
      <c r="F210" s="417"/>
      <c r="G210" s="430">
        <f>+SUM(G206:G209)</f>
        <v>37754516665</v>
      </c>
      <c r="H210" s="430">
        <f>+SUM(H206:H209)</f>
        <v>5843742213.8650084</v>
      </c>
      <c r="I210" s="430">
        <f>+SUM(I206:I209)</f>
        <v>43598258878.865005</v>
      </c>
      <c r="J210" s="391">
        <f>+((N210*365)/G210)</f>
        <v>7.0766346719035672E-2</v>
      </c>
      <c r="K210" s="419"/>
      <c r="L210" s="419"/>
      <c r="M210" s="419"/>
      <c r="N210" s="430">
        <f>+SUM(N206:N209)</f>
        <v>7319860.8671917822</v>
      </c>
      <c r="O210" s="430">
        <f ca="1">+SUM(O206:O209)</f>
        <v>227017798.61732879</v>
      </c>
    </row>
    <row r="211" spans="2:21" s="35" customFormat="1" ht="15" thickBot="1" x14ac:dyDescent="0.25">
      <c r="B211" s="448" t="s">
        <v>261</v>
      </c>
      <c r="C211" s="397"/>
      <c r="D211" s="64"/>
      <c r="E211" s="92"/>
      <c r="F211" s="488" t="s">
        <v>214</v>
      </c>
      <c r="G211" s="656" t="e">
        <f>+G180*#REF!</f>
        <v>#REF!</v>
      </c>
      <c r="H211" s="656" t="e">
        <f>+H180*#REF!</f>
        <v>#REF!</v>
      </c>
      <c r="I211" s="656" t="e">
        <f>+I180*#REF!</f>
        <v>#REF!</v>
      </c>
      <c r="J211" s="65"/>
      <c r="K211" s="653"/>
      <c r="L211" s="112"/>
      <c r="M211" s="112"/>
      <c r="N211" s="656" t="e">
        <f>+N180*#REF!</f>
        <v>#REF!</v>
      </c>
      <c r="O211" s="656" t="e">
        <f ca="1">+O180*#REF!</f>
        <v>#REF!</v>
      </c>
    </row>
    <row r="212" spans="2:21" s="35" customFormat="1" ht="15.75" thickBot="1" x14ac:dyDescent="0.3">
      <c r="B212" s="447" t="s">
        <v>263</v>
      </c>
      <c r="C212" s="415"/>
      <c r="D212" s="416"/>
      <c r="E212" s="417"/>
      <c r="F212" s="417"/>
      <c r="G212" s="430" t="e">
        <f>+G211</f>
        <v>#REF!</v>
      </c>
      <c r="H212" s="430" t="e">
        <f>+H211</f>
        <v>#REF!</v>
      </c>
      <c r="I212" s="430" t="e">
        <f>+I211</f>
        <v>#REF!</v>
      </c>
      <c r="J212" s="391" t="e">
        <f>+((N212*365)/G212)</f>
        <v>#REF!</v>
      </c>
      <c r="K212" s="419"/>
      <c r="L212" s="419"/>
      <c r="M212" s="419"/>
      <c r="N212" s="430" t="e">
        <f>+N211</f>
        <v>#REF!</v>
      </c>
      <c r="O212" s="538" t="e">
        <f ca="1">+O211</f>
        <v>#REF!</v>
      </c>
    </row>
    <row r="213" spans="2:21" ht="13.5" thickBot="1" x14ac:dyDescent="0.25">
      <c r="B213" s="35"/>
      <c r="P213" s="1"/>
      <c r="Q213" s="1"/>
      <c r="R213" s="1"/>
      <c r="S213" s="1"/>
      <c r="T213" s="1"/>
      <c r="U213" s="1"/>
    </row>
    <row r="214" spans="2:21" s="35" customFormat="1" ht="15.75" thickBot="1" x14ac:dyDescent="0.3">
      <c r="B214" s="447" t="s">
        <v>264</v>
      </c>
      <c r="C214" s="415"/>
      <c r="D214" s="416"/>
      <c r="E214" s="417"/>
      <c r="F214" s="417"/>
      <c r="G214" s="430" t="e">
        <f>+G212+G210</f>
        <v>#REF!</v>
      </c>
      <c r="H214" s="430" t="e">
        <f>+H212+H210</f>
        <v>#REF!</v>
      </c>
      <c r="I214" s="430" t="e">
        <f>+I212+I210</f>
        <v>#REF!</v>
      </c>
      <c r="J214" s="391" t="e">
        <f>+((N214*365)/G214)</f>
        <v>#REF!</v>
      </c>
      <c r="K214" s="419"/>
      <c r="L214" s="419"/>
      <c r="M214" s="419"/>
      <c r="N214" s="430" t="e">
        <f>+N212+N210</f>
        <v>#REF!</v>
      </c>
      <c r="O214" s="430" t="e">
        <f ca="1">+O212+O210</f>
        <v>#REF!</v>
      </c>
    </row>
    <row r="215" spans="2:21" ht="13.5" thickBot="1" x14ac:dyDescent="0.25">
      <c r="B215" s="35"/>
      <c r="P215" s="1"/>
      <c r="Q215" s="1"/>
      <c r="R215" s="1"/>
      <c r="S215" s="1"/>
      <c r="T215" s="1"/>
      <c r="U215" s="1"/>
    </row>
    <row r="216" spans="2:21" s="35" customFormat="1" ht="15.75" thickBot="1" x14ac:dyDescent="0.3">
      <c r="B216" s="447" t="s">
        <v>265</v>
      </c>
      <c r="C216" s="415"/>
      <c r="D216" s="416"/>
      <c r="E216" s="417"/>
      <c r="F216" s="417"/>
      <c r="G216" s="430" t="e">
        <f>+G212+G206</f>
        <v>#REF!</v>
      </c>
      <c r="H216" s="430" t="e">
        <f>+H212+H206</f>
        <v>#REF!</v>
      </c>
      <c r="I216" s="430" t="e">
        <f>+I212+I206</f>
        <v>#REF!</v>
      </c>
      <c r="J216" s="391" t="e">
        <f>+((N216*365)/G216)</f>
        <v>#REF!</v>
      </c>
      <c r="K216" s="419"/>
      <c r="L216" s="419"/>
      <c r="M216" s="419"/>
      <c r="N216" s="430" t="e">
        <f>+N212+N206</f>
        <v>#REF!</v>
      </c>
      <c r="O216" s="430" t="e">
        <f ca="1">+O212+O206</f>
        <v>#REF!</v>
      </c>
    </row>
    <row r="217" spans="2:21" s="35" customFormat="1" x14ac:dyDescent="0.2"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500"/>
      <c r="O217" s="500"/>
    </row>
    <row r="219" spans="2:21" s="35" customFormat="1" ht="15" hidden="1" x14ac:dyDescent="0.25">
      <c r="B219" s="1" t="s">
        <v>61</v>
      </c>
      <c r="C219" s="45"/>
      <c r="D219" s="45"/>
      <c r="E219" s="45"/>
      <c r="F219" s="45"/>
      <c r="G219" s="45"/>
      <c r="H219" s="276"/>
      <c r="I219" s="47"/>
      <c r="J219" s="371"/>
      <c r="K219" s="372"/>
      <c r="L219" s="36"/>
      <c r="M219" s="36"/>
      <c r="N219" s="500"/>
      <c r="O219" s="500"/>
    </row>
    <row r="220" spans="2:21" s="35" customFormat="1" ht="15" hidden="1" thickBot="1" x14ac:dyDescent="0.25">
      <c r="B220" s="448" t="s">
        <v>266</v>
      </c>
      <c r="C220" s="392">
        <v>44131</v>
      </c>
      <c r="D220" s="64">
        <f>+C220+180</f>
        <v>44311</v>
      </c>
      <c r="E220" s="92" t="s">
        <v>30</v>
      </c>
      <c r="F220" s="488" t="s">
        <v>49</v>
      </c>
      <c r="G220" s="677">
        <v>7012888606</v>
      </c>
      <c r="H220" s="650">
        <f>(G220*J220%/365*K220)</f>
        <v>121736060.84278357</v>
      </c>
      <c r="I220" s="650">
        <f>+H220+G220</f>
        <v>7134624666.8427839</v>
      </c>
      <c r="J220" s="651">
        <v>3.52</v>
      </c>
      <c r="K220" s="653">
        <f>+D220-C220</f>
        <v>180</v>
      </c>
      <c r="L220" s="112">
        <f ca="1">+$K$3-C220-1</f>
        <v>1975</v>
      </c>
      <c r="M220" s="112">
        <f ca="1">+K220-L220</f>
        <v>-1795</v>
      </c>
      <c r="N220" s="654">
        <f>+H220/K220</f>
        <v>676311.44912657537</v>
      </c>
      <c r="O220" s="540">
        <f ca="1">+N220*($O$3-$K$3+1)</f>
        <v>20289343.473797262</v>
      </c>
    </row>
    <row r="221" spans="2:21" s="35" customFormat="1" ht="14.25" hidden="1" x14ac:dyDescent="0.2">
      <c r="B221" s="708"/>
      <c r="C221" s="397"/>
      <c r="D221" s="64"/>
      <c r="E221" s="92"/>
      <c r="F221" s="488"/>
      <c r="G221" s="432"/>
      <c r="H221" s="432"/>
      <c r="I221" s="432"/>
      <c r="J221" s="65"/>
      <c r="K221" s="110"/>
      <c r="L221" s="112"/>
      <c r="M221" s="112"/>
      <c r="N221" s="654"/>
      <c r="O221" s="541"/>
    </row>
    <row r="222" spans="2:21" s="35" customFormat="1" ht="14.25" hidden="1" x14ac:dyDescent="0.2">
      <c r="B222" s="708"/>
      <c r="C222" s="397"/>
      <c r="D222" s="64"/>
      <c r="E222" s="92"/>
      <c r="F222" s="488"/>
      <c r="G222" s="432"/>
      <c r="H222" s="432"/>
      <c r="I222" s="432"/>
      <c r="J222" s="65"/>
      <c r="K222" s="110"/>
      <c r="L222" s="112"/>
      <c r="M222" s="112"/>
      <c r="N222" s="654"/>
      <c r="O222" s="541"/>
    </row>
    <row r="223" spans="2:21" s="35" customFormat="1" ht="14.25" hidden="1" x14ac:dyDescent="0.2">
      <c r="B223" s="708"/>
      <c r="C223" s="392"/>
      <c r="D223" s="64"/>
      <c r="E223" s="92"/>
      <c r="F223" s="488"/>
      <c r="G223" s="687"/>
      <c r="H223" s="432"/>
      <c r="I223" s="432"/>
      <c r="J223" s="663"/>
      <c r="K223" s="110"/>
      <c r="L223" s="381"/>
      <c r="M223" s="112"/>
      <c r="N223" s="432"/>
      <c r="O223" s="541"/>
    </row>
    <row r="224" spans="2:21" s="35" customFormat="1" ht="14.25" hidden="1" x14ac:dyDescent="0.2">
      <c r="B224" s="708"/>
      <c r="C224" s="392"/>
      <c r="D224" s="64"/>
      <c r="E224" s="92"/>
      <c r="F224" s="488"/>
      <c r="G224" s="687"/>
      <c r="H224" s="432"/>
      <c r="I224" s="432"/>
      <c r="J224" s="663"/>
      <c r="K224" s="110"/>
      <c r="L224" s="381"/>
      <c r="M224" s="112"/>
      <c r="N224" s="432"/>
      <c r="O224" s="541"/>
    </row>
    <row r="225" spans="2:21" s="35" customFormat="1" ht="14.25" hidden="1" x14ac:dyDescent="0.2">
      <c r="B225" s="708"/>
      <c r="C225" s="392"/>
      <c r="D225" s="64"/>
      <c r="E225" s="92"/>
      <c r="F225" s="488"/>
      <c r="G225" s="687"/>
      <c r="H225" s="432"/>
      <c r="I225" s="432"/>
      <c r="J225" s="663"/>
      <c r="K225" s="110"/>
      <c r="L225" s="381"/>
      <c r="M225" s="112"/>
      <c r="N225" s="432"/>
      <c r="O225" s="541"/>
    </row>
    <row r="226" spans="2:21" s="35" customFormat="1" ht="15.75" hidden="1" thickBot="1" x14ac:dyDescent="0.3">
      <c r="B226" s="447" t="s">
        <v>267</v>
      </c>
      <c r="C226" s="415"/>
      <c r="D226" s="416"/>
      <c r="E226" s="417"/>
      <c r="F226" s="417"/>
      <c r="G226" s="430">
        <f>+SUM(G220:G225)</f>
        <v>7012888606</v>
      </c>
      <c r="H226" s="430">
        <f>+SUM(H220:H225)</f>
        <v>121736060.84278357</v>
      </c>
      <c r="I226" s="430">
        <f>+SUM(I220:I225)</f>
        <v>7134624666.8427839</v>
      </c>
      <c r="J226" s="391">
        <f>+((N226*365)/G226)</f>
        <v>3.5200000000000002E-2</v>
      </c>
      <c r="K226" s="419"/>
      <c r="L226" s="419"/>
      <c r="M226" s="419"/>
      <c r="N226" s="430">
        <f>+SUM(N220:N225)</f>
        <v>676311.44912657537</v>
      </c>
      <c r="O226" s="430">
        <f ca="1">+SUM(O220:O225)</f>
        <v>20289343.473797262</v>
      </c>
    </row>
    <row r="227" spans="2:21" s="35" customFormat="1" hidden="1" x14ac:dyDescent="0.2">
      <c r="B227" s="1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500"/>
      <c r="O227" s="500"/>
    </row>
    <row r="228" spans="2:21" s="35" customFormat="1" ht="13.5" thickBot="1" x14ac:dyDescent="0.25">
      <c r="B228" s="1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500"/>
      <c r="O228" s="500"/>
    </row>
    <row r="229" spans="2:21" s="35" customFormat="1" ht="15.75" thickBot="1" x14ac:dyDescent="0.3">
      <c r="B229" s="448" t="s">
        <v>275</v>
      </c>
      <c r="C229" s="397"/>
      <c r="D229" s="64"/>
      <c r="E229" s="92"/>
      <c r="F229" s="488"/>
      <c r="G229" s="709">
        <f>+G144+G118+G115+G113+G103+G98+G86+G64+G38+G35+G15</f>
        <v>166909203725</v>
      </c>
      <c r="H229" s="709">
        <f>+H144+H118+H115+H113+H103+H98+H86+H64+H38+H35+H15</f>
        <v>6191460178.439661</v>
      </c>
      <c r="I229" s="709">
        <f>+I144+I118+I115+I113+I103+I98+I86+I64+I38+I35+I15</f>
        <v>173100663903.43967</v>
      </c>
      <c r="J229" s="391">
        <f>+((N229*365)/G229)</f>
        <v>7.5825873070727218E-2</v>
      </c>
      <c r="K229" s="710"/>
      <c r="L229" s="709"/>
      <c r="M229" s="709"/>
      <c r="N229" s="709">
        <f>+N144+N118+N115+N113+N103+N98+N86+N64+N38+N35+N15</f>
        <v>34674071.495857537</v>
      </c>
      <c r="O229" s="709">
        <f ca="1">+O144+O118+O115+O113+O103+O98+O86+O64+O38+O35+O15</f>
        <v>1040222144.8757262</v>
      </c>
    </row>
    <row r="230" spans="2:21" s="35" customFormat="1" ht="15.75" thickBot="1" x14ac:dyDescent="0.3">
      <c r="B230" s="448" t="s">
        <v>276</v>
      </c>
      <c r="C230" s="397"/>
      <c r="D230" s="64"/>
      <c r="E230" s="92"/>
      <c r="F230" s="488"/>
      <c r="G230" s="709" t="e">
        <f>+(G184+G182)*#REF!</f>
        <v>#REF!</v>
      </c>
      <c r="H230" s="709" t="e">
        <f>+(H184+H182)*#REF!</f>
        <v>#REF!</v>
      </c>
      <c r="I230" s="709" t="e">
        <f>+(I184+I182)*#REF!</f>
        <v>#REF!</v>
      </c>
      <c r="J230" s="391"/>
      <c r="K230" s="710"/>
      <c r="L230" s="709"/>
      <c r="M230" s="709"/>
      <c r="N230" s="709" t="e">
        <f>+(N184+N182)*#REF!</f>
        <v>#REF!</v>
      </c>
      <c r="O230" s="709" t="e">
        <f>+(O184+O182)*#REF!</f>
        <v>#REF!</v>
      </c>
    </row>
    <row r="231" spans="2:21" ht="15.75" thickBot="1" x14ac:dyDescent="0.3">
      <c r="G231" s="715" t="e">
        <f>+SUM(G229:G230)</f>
        <v>#REF!</v>
      </c>
      <c r="H231" s="715" t="e">
        <f>+SUM(H229:H230)</f>
        <v>#REF!</v>
      </c>
      <c r="I231" s="715" t="e">
        <f>+SUM(I229:I230)</f>
        <v>#REF!</v>
      </c>
      <c r="J231" s="391" t="e">
        <f>+((N231*365)/G231)</f>
        <v>#REF!</v>
      </c>
      <c r="N231" s="715" t="e">
        <f>+SUM(N229:N230)</f>
        <v>#REF!</v>
      </c>
      <c r="O231" s="715" t="e">
        <f ca="1">+SUM(O229:O230)</f>
        <v>#REF!</v>
      </c>
      <c r="P231" s="1"/>
      <c r="Q231" s="1"/>
      <c r="R231" s="1"/>
      <c r="S231" s="1"/>
      <c r="T231" s="1"/>
      <c r="U231" s="1"/>
    </row>
    <row r="235" spans="2:21" s="45" customFormat="1" ht="14.25" x14ac:dyDescent="0.2">
      <c r="B235" s="1"/>
      <c r="C235" s="392">
        <v>44926</v>
      </c>
      <c r="D235" s="64">
        <v>46387</v>
      </c>
      <c r="E235" s="92" t="s">
        <v>28</v>
      </c>
      <c r="F235" s="488" t="s">
        <v>49</v>
      </c>
      <c r="G235" s="677">
        <v>260000</v>
      </c>
      <c r="H235" s="432">
        <f>(G235*J235%/365*K235)</f>
        <v>52035.616438356163</v>
      </c>
      <c r="I235" s="650">
        <f>+G235+H235</f>
        <v>312035.61643835617</v>
      </c>
      <c r="J235" s="722">
        <v>5</v>
      </c>
      <c r="K235" s="653">
        <f>+D235-C235</f>
        <v>1461</v>
      </c>
      <c r="L235" s="381"/>
      <c r="M235" s="112"/>
      <c r="N235" s="654">
        <f>+H235/K235</f>
        <v>35.61643835616438</v>
      </c>
      <c r="O235" s="541">
        <f ca="1">+N235*($O$3-$K$3+1)</f>
        <v>1068.4931506849314</v>
      </c>
      <c r="P235" s="271"/>
      <c r="Q235" s="271"/>
      <c r="R235" s="271"/>
      <c r="S235" s="271"/>
      <c r="T235" s="271"/>
      <c r="U235" s="271"/>
    </row>
    <row r="236" spans="2:21" s="45" customFormat="1" ht="14.25" x14ac:dyDescent="0.2">
      <c r="B236" s="1"/>
      <c r="C236" s="392">
        <v>46387</v>
      </c>
      <c r="D236" s="64">
        <v>46752</v>
      </c>
      <c r="E236" s="92" t="s">
        <v>28</v>
      </c>
      <c r="F236" s="488" t="s">
        <v>49</v>
      </c>
      <c r="G236" s="677">
        <v>130000</v>
      </c>
      <c r="H236" s="432">
        <f>(G236*J236%/365*K236)</f>
        <v>6499.9999999999991</v>
      </c>
      <c r="I236" s="650">
        <f>+G236+H236</f>
        <v>136500</v>
      </c>
      <c r="J236" s="722">
        <v>5</v>
      </c>
      <c r="K236" s="653">
        <f>+D236-C236</f>
        <v>365</v>
      </c>
      <c r="L236" s="381"/>
      <c r="M236" s="112"/>
      <c r="N236" s="654">
        <f>+H236/K236</f>
        <v>17.80821917808219</v>
      </c>
      <c r="O236" s="541">
        <f ca="1">+N236*($O$3-$K$3+1)</f>
        <v>534.24657534246569</v>
      </c>
      <c r="P236" s="271"/>
      <c r="Q236" s="271"/>
      <c r="R236" s="271"/>
      <c r="S236" s="271"/>
      <c r="T236" s="271"/>
      <c r="U236" s="271"/>
    </row>
  </sheetData>
  <autoFilter ref="C4:O185" xr:uid="{00000000-0009-0000-0000-00000E000000}"/>
  <mergeCells count="1">
    <mergeCell ref="C2:O2"/>
  </mergeCells>
  <conditionalFormatting sqref="B16">
    <cfRule type="timePeriod" dxfId="64" priority="34" stopIfTrue="1" timePeriod="thisMonth">
      <formula>AND(MONTH(B16)=MONTH(TODAY()),YEAR(B16)=YEAR(TODAY()))</formula>
    </cfRule>
  </conditionalFormatting>
  <conditionalFormatting sqref="B88">
    <cfRule type="timePeriod" dxfId="63" priority="256" stopIfTrue="1" timePeriod="thisMonth">
      <formula>AND(MONTH(B88)=MONTH(TODAY()),YEAR(B88)=YEAR(TODAY()))</formula>
    </cfRule>
  </conditionalFormatting>
  <conditionalFormatting sqref="B122">
    <cfRule type="timePeriod" dxfId="62" priority="250" stopIfTrue="1" timePeriod="thisMonth">
      <formula>AND(MONTH(B122)=MONTH(TODAY()),YEAR(B122)=YEAR(TODAY()))</formula>
    </cfRule>
  </conditionalFormatting>
  <conditionalFormatting sqref="B125">
    <cfRule type="timePeriod" dxfId="61" priority="251" stopIfTrue="1" timePeriod="thisMonth">
      <formula>AND(MONTH(B125)=MONTH(TODAY()),YEAR(B125)=YEAR(TODAY()))</formula>
    </cfRule>
  </conditionalFormatting>
  <conditionalFormatting sqref="B179">
    <cfRule type="timePeriod" dxfId="60" priority="241" stopIfTrue="1" timePeriod="thisMonth">
      <formula>AND(MONTH(B179)=MONTH(TODAY()),YEAR(B179)=YEAR(TODAY()))</formula>
    </cfRule>
  </conditionalFormatting>
  <conditionalFormatting sqref="C1:C146">
    <cfRule type="timePeriod" dxfId="59" priority="2" stopIfTrue="1" timePeriod="thisMonth">
      <formula>AND(MONTH(C1)=MONTH(TODAY()),YEAR(C1)=YEAR(TODAY()))</formula>
    </cfRule>
  </conditionalFormatting>
  <conditionalFormatting sqref="C148:C151">
    <cfRule type="timePeriod" dxfId="58" priority="229" stopIfTrue="1" timePeriod="thisMonth">
      <formula>AND(MONTH(C148)=MONTH(TODAY()),YEAR(C148)=YEAR(TODAY()))</formula>
    </cfRule>
  </conditionalFormatting>
  <conditionalFormatting sqref="C153:C185">
    <cfRule type="timePeriod" dxfId="57" priority="217" stopIfTrue="1" timePeriod="thisMonth">
      <formula>AND(MONTH(C153)=MONTH(TODAY()),YEAR(C153)=YEAR(TODAY()))</formula>
    </cfRule>
  </conditionalFormatting>
  <conditionalFormatting sqref="C187">
    <cfRule type="timePeriod" dxfId="56" priority="118" stopIfTrue="1" timePeriod="thisMonth">
      <formula>AND(MONTH(C187)=MONTH(TODAY()),YEAR(C187)=YEAR(TODAY()))</formula>
    </cfRule>
  </conditionalFormatting>
  <conditionalFormatting sqref="C189:C65536">
    <cfRule type="timePeriod" dxfId="55" priority="46" stopIfTrue="1" timePeriod="thisMonth">
      <formula>AND(MONTH(C189)=MONTH(TODAY()),YEAR(C189)=YEAR(TODAY()))</formula>
    </cfRule>
  </conditionalFormatting>
  <conditionalFormatting sqref="D1:D146">
    <cfRule type="timePeriod" dxfId="54" priority="1" stopIfTrue="1" timePeriod="thisMonth">
      <formula>AND(MONTH(D1)=MONTH(TODAY()),YEAR(D1)=YEAR(TODAY()))</formula>
    </cfRule>
  </conditionalFormatting>
  <conditionalFormatting sqref="D148:D151">
    <cfRule type="timePeriod" dxfId="53" priority="152" stopIfTrue="1" timePeriod="thisMonth">
      <formula>AND(MONTH(D148)=MONTH(TODAY()),YEAR(D148)=YEAR(TODAY()))</formula>
    </cfRule>
  </conditionalFormatting>
  <conditionalFormatting sqref="D153:D185">
    <cfRule type="timePeriod" dxfId="52" priority="218" stopIfTrue="1" timePeriod="thisMonth">
      <formula>AND(MONTH(D153)=MONTH(TODAY()),YEAR(D153)=YEAR(TODAY()))</formula>
    </cfRule>
  </conditionalFormatting>
  <conditionalFormatting sqref="D187">
    <cfRule type="timePeriod" dxfId="51" priority="119" stopIfTrue="1" timePeriod="thisMonth">
      <formula>AND(MONTH(D187)=MONTH(TODAY()),YEAR(D187)=YEAR(TODAY()))</formula>
    </cfRule>
  </conditionalFormatting>
  <conditionalFormatting sqref="D189:D65536">
    <cfRule type="timePeriod" dxfId="50" priority="47" stopIfTrue="1" timePeriod="thisMonth">
      <formula>AND(MONTH(D189)=MONTH(TODAY()),YEAR(D189)=YEAR(TODAY()))</formula>
    </cfRule>
  </conditionalFormatting>
  <pageMargins left="0.25" right="0.25" top="0.75" bottom="0.75" header="0.3" footer="0.3"/>
  <pageSetup paperSize="9" scale="3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 tint="-0.249977111117893"/>
    <pageSetUpPr fitToPage="1"/>
  </sheetPr>
  <dimension ref="A1:U186"/>
  <sheetViews>
    <sheetView showGridLines="0" zoomScale="110" zoomScaleNormal="110" zoomScaleSheetLayoutView="80" workbookViewId="0">
      <pane ySplit="4" topLeftCell="A5" activePane="bottomLeft" state="frozen"/>
      <selection activeCell="E81" sqref="E81"/>
      <selection pane="bottomLeft" activeCell="E81" sqref="E81"/>
    </sheetView>
  </sheetViews>
  <sheetFormatPr baseColWidth="10" defaultColWidth="11.42578125" defaultRowHeight="12.75" x14ac:dyDescent="0.2"/>
  <cols>
    <col min="1" max="1" width="3.140625" style="45" customWidth="1"/>
    <col min="2" max="2" width="32.42578125" style="45" bestFit="1" customWidth="1"/>
    <col min="3" max="3" width="13.7109375" style="45" customWidth="1"/>
    <col min="4" max="4" width="13" style="45" customWidth="1"/>
    <col min="5" max="5" width="24.140625" style="45" customWidth="1"/>
    <col min="6" max="6" width="21.140625" style="45" bestFit="1" customWidth="1"/>
    <col min="7" max="7" width="22" style="45" bestFit="1" customWidth="1"/>
    <col min="8" max="8" width="20.42578125" style="45" bestFit="1" customWidth="1"/>
    <col min="9" max="9" width="25.28515625" style="45" bestFit="1" customWidth="1"/>
    <col min="10" max="10" width="12.28515625" style="45" customWidth="1"/>
    <col min="11" max="11" width="19.7109375" style="45" bestFit="1" customWidth="1"/>
    <col min="12" max="12" width="20.28515625" style="45" bestFit="1" customWidth="1"/>
    <col min="13" max="13" width="11.7109375" style="45" bestFit="1" customWidth="1"/>
    <col min="14" max="14" width="17.42578125" style="767" bestFit="1" customWidth="1"/>
    <col min="15" max="15" width="23.7109375" style="767" customWidth="1"/>
    <col min="16" max="16" width="15.28515625" style="271" bestFit="1" customWidth="1"/>
    <col min="17" max="17" width="11.42578125" style="271"/>
    <col min="18" max="18" width="13.42578125" style="271" bestFit="1" customWidth="1"/>
    <col min="19" max="21" width="11.42578125" style="271"/>
    <col min="22" max="16384" width="11.42578125" style="45"/>
  </cols>
  <sheetData>
    <row r="1" spans="2:15" s="271" customFormat="1" x14ac:dyDescent="0.2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767"/>
      <c r="O1" s="767"/>
    </row>
    <row r="2" spans="2:15" s="271" customFormat="1" ht="18" x14ac:dyDescent="0.25">
      <c r="B2" s="768">
        <v>42694488.67210824</v>
      </c>
      <c r="C2" s="1207" t="s">
        <v>161</v>
      </c>
      <c r="D2" s="1207"/>
      <c r="E2" s="1207"/>
      <c r="F2" s="1207"/>
      <c r="G2" s="1207"/>
      <c r="H2" s="1207"/>
      <c r="I2" s="1207"/>
      <c r="J2" s="1207"/>
      <c r="K2" s="1207"/>
      <c r="L2" s="1207"/>
      <c r="M2" s="1207"/>
      <c r="N2" s="1207"/>
      <c r="O2" s="1207"/>
    </row>
    <row r="3" spans="2:15" s="271" customFormat="1" ht="15" x14ac:dyDescent="0.25">
      <c r="B3" s="45" t="s">
        <v>279</v>
      </c>
      <c r="C3" s="45"/>
      <c r="D3" s="373"/>
      <c r="E3" s="280"/>
      <c r="F3" s="280"/>
      <c r="G3" s="769"/>
      <c r="H3" s="769"/>
      <c r="I3" s="770"/>
      <c r="J3" s="771"/>
      <c r="K3" s="772">
        <v>44791</v>
      </c>
      <c r="L3" s="45"/>
      <c r="M3" s="45"/>
      <c r="N3" s="767"/>
      <c r="O3" s="773">
        <v>44820</v>
      </c>
    </row>
    <row r="4" spans="2:15" s="271" customFormat="1" x14ac:dyDescent="0.2">
      <c r="B4" s="768">
        <v>33992834.005478337</v>
      </c>
      <c r="C4" s="774" t="s">
        <v>15</v>
      </c>
      <c r="D4" s="774" t="s">
        <v>1</v>
      </c>
      <c r="E4" s="774" t="s">
        <v>2</v>
      </c>
      <c r="F4" s="774" t="s">
        <v>171</v>
      </c>
      <c r="G4" s="775" t="s">
        <v>3</v>
      </c>
      <c r="H4" s="775" t="s">
        <v>4</v>
      </c>
      <c r="I4" s="776" t="s">
        <v>5</v>
      </c>
      <c r="J4" s="777" t="s">
        <v>6</v>
      </c>
      <c r="K4" s="776" t="s">
        <v>7</v>
      </c>
      <c r="L4" s="776" t="s">
        <v>17</v>
      </c>
      <c r="M4" s="776" t="s">
        <v>18</v>
      </c>
      <c r="N4" s="778" t="s">
        <v>19</v>
      </c>
      <c r="O4" s="778" t="s">
        <v>20</v>
      </c>
    </row>
    <row r="5" spans="2:15" s="271" customFormat="1" ht="16.350000000000001" customHeight="1" x14ac:dyDescent="0.2">
      <c r="B5" s="768"/>
      <c r="C5" s="1208" t="s">
        <v>308</v>
      </c>
      <c r="D5" s="1208"/>
      <c r="E5" s="1208"/>
      <c r="F5" s="1208"/>
      <c r="G5" s="1208"/>
      <c r="H5" s="775"/>
      <c r="I5" s="776"/>
      <c r="J5" s="777"/>
      <c r="K5" s="776"/>
      <c r="L5" s="776"/>
      <c r="M5" s="776"/>
      <c r="N5" s="778"/>
      <c r="O5" s="778"/>
    </row>
    <row r="6" spans="2:15" s="271" customFormat="1" ht="15.75" x14ac:dyDescent="0.25">
      <c r="B6" s="779" t="s">
        <v>170</v>
      </c>
      <c r="C6" s="751" t="s">
        <v>303</v>
      </c>
      <c r="D6" s="751" t="s">
        <v>304</v>
      </c>
      <c r="E6" s="751" t="s">
        <v>305</v>
      </c>
      <c r="F6" s="751" t="s">
        <v>306</v>
      </c>
      <c r="G6" s="752" t="s">
        <v>307</v>
      </c>
      <c r="H6" s="775"/>
      <c r="I6" s="776"/>
      <c r="J6" s="777"/>
      <c r="K6" s="776"/>
      <c r="L6" s="776"/>
      <c r="M6" s="776"/>
      <c r="N6" s="778"/>
      <c r="O6" s="778"/>
    </row>
    <row r="7" spans="2:15" s="271" customFormat="1" ht="14.25" x14ac:dyDescent="0.2">
      <c r="B7" s="780" t="s">
        <v>175</v>
      </c>
      <c r="C7" s="753">
        <v>44615</v>
      </c>
      <c r="D7" s="753">
        <v>44795</v>
      </c>
      <c r="E7" s="282" t="s">
        <v>93</v>
      </c>
      <c r="F7" s="282" t="s">
        <v>216</v>
      </c>
      <c r="G7" s="754">
        <v>7000000000</v>
      </c>
      <c r="H7" s="650">
        <v>120821917.80821919</v>
      </c>
      <c r="I7" s="650">
        <v>7120821917.808219</v>
      </c>
      <c r="J7" s="651">
        <v>7</v>
      </c>
      <c r="K7" s="653">
        <v>90</v>
      </c>
      <c r="L7" s="112">
        <v>175</v>
      </c>
      <c r="M7" s="112">
        <v>-85</v>
      </c>
      <c r="N7" s="654">
        <v>1342465.7534246577</v>
      </c>
      <c r="O7" s="655">
        <v>40273972.602739729</v>
      </c>
    </row>
    <row r="8" spans="2:15" s="271" customFormat="1" ht="14.25" x14ac:dyDescent="0.2">
      <c r="C8" s="753">
        <v>44617</v>
      </c>
      <c r="D8" s="753">
        <v>44800</v>
      </c>
      <c r="E8" s="282" t="s">
        <v>93</v>
      </c>
      <c r="F8" s="282" t="s">
        <v>216</v>
      </c>
      <c r="G8" s="754">
        <v>6500000000</v>
      </c>
      <c r="H8" s="650">
        <v>115931506.84931509</v>
      </c>
      <c r="I8" s="650">
        <v>6615931506.8493147</v>
      </c>
      <c r="J8" s="651">
        <v>7</v>
      </c>
      <c r="K8" s="653">
        <v>93</v>
      </c>
      <c r="L8" s="112">
        <v>173</v>
      </c>
      <c r="M8" s="112">
        <v>-80</v>
      </c>
      <c r="N8" s="654">
        <v>1246575.3424657537</v>
      </c>
      <c r="O8" s="655">
        <v>37397260.273972608</v>
      </c>
    </row>
    <row r="9" spans="2:15" s="271" customFormat="1" ht="14.25" x14ac:dyDescent="0.2">
      <c r="C9" s="753">
        <v>44671</v>
      </c>
      <c r="D9" s="753">
        <v>44851</v>
      </c>
      <c r="E9" s="282" t="s">
        <v>93</v>
      </c>
      <c r="F9" s="282" t="s">
        <v>216</v>
      </c>
      <c r="G9" s="754">
        <v>7000000000</v>
      </c>
      <c r="H9" s="650">
        <v>96657534.246575341</v>
      </c>
      <c r="I9" s="650">
        <v>7096657534.2465754</v>
      </c>
      <c r="J9" s="651">
        <v>8.4</v>
      </c>
      <c r="K9" s="653">
        <v>60</v>
      </c>
      <c r="L9" s="112">
        <v>119</v>
      </c>
      <c r="M9" s="112">
        <v>-59</v>
      </c>
      <c r="N9" s="654">
        <v>1610958.9041095888</v>
      </c>
      <c r="O9" s="655">
        <v>48328767.123287663</v>
      </c>
    </row>
    <row r="10" spans="2:15" s="271" customFormat="1" ht="14.25" x14ac:dyDescent="0.2">
      <c r="C10" s="753">
        <v>44692</v>
      </c>
      <c r="D10" s="753">
        <v>44872</v>
      </c>
      <c r="E10" s="282" t="s">
        <v>93</v>
      </c>
      <c r="F10" s="282" t="s">
        <v>216</v>
      </c>
      <c r="G10" s="754">
        <v>27000000000</v>
      </c>
      <c r="H10" s="781">
        <v>596515068.49315083</v>
      </c>
      <c r="I10" s="650">
        <v>27596515068.493153</v>
      </c>
      <c r="J10" s="651">
        <v>8.9600000000000009</v>
      </c>
      <c r="K10" s="653">
        <v>90</v>
      </c>
      <c r="L10" s="112">
        <v>98</v>
      </c>
      <c r="M10" s="112">
        <v>-8</v>
      </c>
      <c r="N10" s="654">
        <v>6627945.2054794533</v>
      </c>
      <c r="O10" s="655">
        <v>198838356.16438359</v>
      </c>
    </row>
    <row r="11" spans="2:15" s="271" customFormat="1" ht="15" x14ac:dyDescent="0.25">
      <c r="B11" s="782" t="s">
        <v>253</v>
      </c>
      <c r="C11" s="1204"/>
      <c r="D11" s="1205"/>
      <c r="E11" s="1205"/>
      <c r="F11" s="1206"/>
      <c r="G11" s="757">
        <f>+SUM(G7:G10)</f>
        <v>47500000000</v>
      </c>
      <c r="H11" s="783">
        <v>1952769863.0136991</v>
      </c>
      <c r="I11" s="783">
        <v>49452769863.013702</v>
      </c>
      <c r="J11" s="784">
        <v>8.3204210526315811E-2</v>
      </c>
      <c r="K11" s="785"/>
      <c r="L11" s="785"/>
      <c r="M11" s="785"/>
      <c r="N11" s="783">
        <v>10827945.205479454</v>
      </c>
      <c r="O11" s="783">
        <v>324838356.16438359</v>
      </c>
    </row>
    <row r="12" spans="2:15" s="271" customFormat="1" ht="14.25" x14ac:dyDescent="0.2">
      <c r="C12" s="753">
        <v>44285</v>
      </c>
      <c r="D12" s="753">
        <v>45005</v>
      </c>
      <c r="E12" s="282" t="s">
        <v>93</v>
      </c>
      <c r="F12" s="282" t="s">
        <v>270</v>
      </c>
      <c r="G12" s="754">
        <v>4500000000</v>
      </c>
      <c r="H12" s="650">
        <v>216369863.01369861</v>
      </c>
      <c r="I12" s="650">
        <v>4716369863.0136986</v>
      </c>
      <c r="J12" s="651">
        <v>6.5</v>
      </c>
      <c r="K12" s="653">
        <v>90</v>
      </c>
      <c r="L12" s="112"/>
      <c r="M12" s="112"/>
      <c r="N12" s="654"/>
      <c r="O12" s="655"/>
    </row>
    <row r="13" spans="2:15" s="271" customFormat="1" ht="14.25" x14ac:dyDescent="0.2">
      <c r="C13" s="753">
        <v>44285</v>
      </c>
      <c r="D13" s="753">
        <v>45365</v>
      </c>
      <c r="E13" s="282" t="s">
        <v>93</v>
      </c>
      <c r="F13" s="282" t="s">
        <v>270</v>
      </c>
      <c r="G13" s="754">
        <v>4500000000</v>
      </c>
      <c r="H13" s="650">
        <v>144246575.34246576</v>
      </c>
      <c r="I13" s="650">
        <v>4644246575.3424654</v>
      </c>
      <c r="J13" s="651">
        <v>6.5</v>
      </c>
      <c r="K13" s="653">
        <v>90</v>
      </c>
      <c r="L13" s="112"/>
      <c r="M13" s="112"/>
      <c r="N13" s="654"/>
      <c r="O13" s="655"/>
    </row>
    <row r="14" spans="2:15" s="271" customFormat="1" ht="14.25" x14ac:dyDescent="0.2">
      <c r="C14" s="753">
        <v>44285</v>
      </c>
      <c r="D14" s="753">
        <v>45725</v>
      </c>
      <c r="E14" s="282" t="s">
        <v>93</v>
      </c>
      <c r="F14" s="282" t="s">
        <v>270</v>
      </c>
      <c r="G14" s="754">
        <v>4500000000</v>
      </c>
      <c r="H14" s="650">
        <v>72123287.671232879</v>
      </c>
      <c r="I14" s="650">
        <v>4572123287.6712332</v>
      </c>
      <c r="J14" s="651">
        <v>6.5</v>
      </c>
      <c r="K14" s="653">
        <v>90</v>
      </c>
      <c r="L14" s="112"/>
      <c r="M14" s="112"/>
      <c r="N14" s="654"/>
      <c r="O14" s="655"/>
    </row>
    <row r="15" spans="2:15" s="271" customFormat="1" ht="15" x14ac:dyDescent="0.25">
      <c r="B15" s="782" t="s">
        <v>271</v>
      </c>
      <c r="C15" s="1204"/>
      <c r="D15" s="1205"/>
      <c r="E15" s="1205"/>
      <c r="F15" s="1206"/>
      <c r="G15" s="757">
        <f>+SUM(G12:G14)</f>
        <v>13500000000</v>
      </c>
      <c r="H15" s="783">
        <v>1730958904.1095896</v>
      </c>
      <c r="I15" s="783">
        <v>15230958904.109585</v>
      </c>
      <c r="J15" s="784">
        <v>6.4999999999999988E-2</v>
      </c>
      <c r="K15" s="785"/>
      <c r="L15" s="785"/>
      <c r="M15" s="785"/>
      <c r="N15" s="783">
        <v>2404109.5890410957</v>
      </c>
      <c r="O15" s="783">
        <v>72123287.671232864</v>
      </c>
    </row>
    <row r="16" spans="2:15" s="271" customFormat="1" ht="14.25" hidden="1" x14ac:dyDescent="0.2">
      <c r="C16" s="753"/>
      <c r="D16" s="753"/>
      <c r="E16" s="282"/>
      <c r="F16" s="282"/>
      <c r="G16" s="754"/>
      <c r="H16" s="650"/>
      <c r="I16" s="650"/>
      <c r="J16" s="651"/>
      <c r="K16" s="653"/>
      <c r="L16" s="112"/>
      <c r="M16" s="112"/>
      <c r="N16" s="655"/>
      <c r="O16" s="655"/>
    </row>
    <row r="17" spans="2:15" s="271" customFormat="1" ht="14.25" hidden="1" x14ac:dyDescent="0.2">
      <c r="C17" s="753"/>
      <c r="D17" s="753"/>
      <c r="E17" s="282"/>
      <c r="F17" s="282"/>
      <c r="G17" s="754"/>
      <c r="H17" s="650"/>
      <c r="I17" s="650"/>
      <c r="J17" s="651"/>
      <c r="K17" s="653"/>
      <c r="L17" s="112"/>
      <c r="M17" s="112"/>
      <c r="N17" s="655"/>
      <c r="O17" s="655"/>
    </row>
    <row r="18" spans="2:15" s="271" customFormat="1" ht="14.25" hidden="1" x14ac:dyDescent="0.2">
      <c r="C18" s="753"/>
      <c r="D18" s="753"/>
      <c r="E18" s="282"/>
      <c r="F18" s="282"/>
      <c r="G18" s="754"/>
      <c r="H18" s="650"/>
      <c r="I18" s="650"/>
      <c r="J18" s="651"/>
      <c r="K18" s="653"/>
      <c r="L18" s="112"/>
      <c r="M18" s="112"/>
      <c r="N18" s="655"/>
      <c r="O18" s="655"/>
    </row>
    <row r="19" spans="2:15" s="271" customFormat="1" ht="15" hidden="1" x14ac:dyDescent="0.25">
      <c r="B19" s="782" t="s">
        <v>254</v>
      </c>
      <c r="C19" s="756"/>
      <c r="D19" s="753"/>
      <c r="E19" s="753"/>
      <c r="F19" s="753"/>
      <c r="G19" s="757"/>
      <c r="H19" s="783"/>
      <c r="I19" s="783"/>
      <c r="J19" s="784"/>
      <c r="K19" s="785"/>
      <c r="L19" s="785"/>
      <c r="M19" s="785"/>
      <c r="N19" s="783">
        <v>0</v>
      </c>
      <c r="O19" s="783">
        <v>0</v>
      </c>
    </row>
    <row r="20" spans="2:15" s="271" customFormat="1" ht="15" x14ac:dyDescent="0.25">
      <c r="B20" s="782" t="s">
        <v>9</v>
      </c>
      <c r="C20" s="1204"/>
      <c r="D20" s="1205"/>
      <c r="E20" s="1205"/>
      <c r="F20" s="1206"/>
      <c r="G20" s="757">
        <f>+G15+G11</f>
        <v>61000000000</v>
      </c>
      <c r="H20" s="783">
        <v>3683728767.1232886</v>
      </c>
      <c r="I20" s="783">
        <v>64683728767.123291</v>
      </c>
      <c r="J20" s="784">
        <v>7.9175409836065594E-2</v>
      </c>
      <c r="K20" s="785"/>
      <c r="L20" s="785"/>
      <c r="M20" s="785"/>
      <c r="N20" s="783">
        <v>13232054.794520549</v>
      </c>
      <c r="O20" s="783">
        <v>396961643.83561647</v>
      </c>
    </row>
    <row r="21" spans="2:15" s="271" customFormat="1" ht="14.25" hidden="1" x14ac:dyDescent="0.2">
      <c r="B21" s="780"/>
      <c r="C21" s="753"/>
      <c r="D21" s="753"/>
      <c r="E21" s="758"/>
      <c r="F21" s="282"/>
      <c r="G21" s="754"/>
      <c r="H21" s="650"/>
      <c r="I21" s="650"/>
      <c r="J21" s="651"/>
      <c r="K21" s="653"/>
      <c r="L21" s="112"/>
      <c r="M21" s="112"/>
      <c r="N21" s="655"/>
      <c r="O21" s="655"/>
    </row>
    <row r="22" spans="2:15" s="271" customFormat="1" ht="15" hidden="1" x14ac:dyDescent="0.25">
      <c r="B22" s="782"/>
      <c r="C22" s="756"/>
      <c r="D22" s="753"/>
      <c r="E22" s="753"/>
      <c r="F22" s="753"/>
      <c r="G22" s="757"/>
      <c r="H22" s="783"/>
      <c r="I22" s="783"/>
      <c r="J22" s="784"/>
      <c r="K22" s="785"/>
      <c r="L22" s="785"/>
      <c r="M22" s="785"/>
      <c r="N22" s="783"/>
      <c r="O22" s="783"/>
    </row>
    <row r="23" spans="2:15" s="271" customFormat="1" ht="14.25" x14ac:dyDescent="0.2">
      <c r="B23" s="780" t="s">
        <v>176</v>
      </c>
      <c r="C23" s="753">
        <v>44671</v>
      </c>
      <c r="D23" s="753">
        <v>44851</v>
      </c>
      <c r="E23" s="282" t="s">
        <v>156</v>
      </c>
      <c r="F23" s="282" t="s">
        <v>216</v>
      </c>
      <c r="G23" s="754">
        <v>14000000000</v>
      </c>
      <c r="H23" s="650">
        <v>562684931.50684929</v>
      </c>
      <c r="I23" s="650">
        <v>14562684931.506849</v>
      </c>
      <c r="J23" s="651">
        <v>8.15</v>
      </c>
      <c r="K23" s="653">
        <v>180</v>
      </c>
      <c r="L23" s="112">
        <v>119</v>
      </c>
      <c r="M23" s="112">
        <v>31</v>
      </c>
      <c r="N23" s="655">
        <v>3126027.3972602738</v>
      </c>
      <c r="O23" s="655">
        <v>93780821.91780822</v>
      </c>
    </row>
    <row r="24" spans="2:15" s="271" customFormat="1" ht="15" x14ac:dyDescent="0.25">
      <c r="B24" s="782" t="s">
        <v>157</v>
      </c>
      <c r="C24" s="1204"/>
      <c r="D24" s="1205"/>
      <c r="E24" s="1205"/>
      <c r="F24" s="1206"/>
      <c r="G24" s="757">
        <f>+G23</f>
        <v>14000000000</v>
      </c>
      <c r="H24" s="783">
        <v>838849315.06849313</v>
      </c>
      <c r="I24" s="783">
        <v>22838849315.068493</v>
      </c>
      <c r="J24" s="784">
        <v>7.7318181818181814E-2</v>
      </c>
      <c r="K24" s="785" t="s">
        <v>110</v>
      </c>
      <c r="L24" s="785"/>
      <c r="M24" s="785"/>
      <c r="N24" s="783">
        <v>4660273.9726027399</v>
      </c>
      <c r="O24" s="783">
        <v>139808219.1780822</v>
      </c>
    </row>
    <row r="25" spans="2:15" s="271" customFormat="1" ht="14.25" x14ac:dyDescent="0.2">
      <c r="B25" s="780" t="s">
        <v>298</v>
      </c>
      <c r="C25" s="753">
        <v>44742</v>
      </c>
      <c r="D25" s="753">
        <f>+C25+180</f>
        <v>44922</v>
      </c>
      <c r="E25" s="758" t="s">
        <v>243</v>
      </c>
      <c r="F25" s="282" t="s">
        <v>216</v>
      </c>
      <c r="G25" s="754">
        <v>45000000000</v>
      </c>
      <c r="H25" s="650">
        <f>(G25*J25%/365*K25)</f>
        <v>2108219178.0821917</v>
      </c>
      <c r="I25" s="650">
        <f>+H25+G25</f>
        <v>47108219178.082191</v>
      </c>
      <c r="J25" s="651">
        <v>9.5</v>
      </c>
      <c r="K25" s="653">
        <f>+D25-C25</f>
        <v>180</v>
      </c>
      <c r="L25" s="112"/>
      <c r="M25" s="112"/>
      <c r="N25" s="655">
        <f>+H25/K25</f>
        <v>11712328.767123288</v>
      </c>
      <c r="O25" s="655">
        <f>+N25*($O$3-$K$3+1)</f>
        <v>351369863.01369864</v>
      </c>
    </row>
    <row r="26" spans="2:15" s="271" customFormat="1" ht="15" x14ac:dyDescent="0.25">
      <c r="B26" s="782" t="s">
        <v>302</v>
      </c>
      <c r="C26" s="1204"/>
      <c r="D26" s="1205"/>
      <c r="E26" s="1205"/>
      <c r="F26" s="1206"/>
      <c r="G26" s="757">
        <f>+G25</f>
        <v>45000000000</v>
      </c>
      <c r="H26" s="783">
        <v>5335342.4657534249</v>
      </c>
      <c r="I26" s="783">
        <v>15335342.465753425</v>
      </c>
      <c r="J26" s="784">
        <v>5.3500000000000013E-2</v>
      </c>
      <c r="K26" s="785"/>
      <c r="L26" s="785"/>
      <c r="M26" s="785"/>
      <c r="N26" s="783">
        <v>1465.7534246575344</v>
      </c>
      <c r="O26" s="783">
        <v>43972.602739726033</v>
      </c>
    </row>
    <row r="27" spans="2:15" s="271" customFormat="1" ht="14.25" hidden="1" x14ac:dyDescent="0.2">
      <c r="B27" s="650"/>
      <c r="C27" s="753">
        <v>44131</v>
      </c>
      <c r="D27" s="753">
        <v>44264</v>
      </c>
      <c r="E27" s="282" t="s">
        <v>30</v>
      </c>
      <c r="F27" s="282" t="s">
        <v>49</v>
      </c>
      <c r="G27" s="754"/>
      <c r="H27" s="650">
        <v>0</v>
      </c>
      <c r="I27" s="650">
        <v>0</v>
      </c>
      <c r="J27" s="651"/>
      <c r="K27" s="653"/>
      <c r="L27" s="112"/>
      <c r="M27" s="112"/>
      <c r="N27" s="654"/>
      <c r="O27" s="655">
        <v>0</v>
      </c>
    </row>
    <row r="28" spans="2:15" s="271" customFormat="1" ht="14.25" x14ac:dyDescent="0.2">
      <c r="B28" s="780" t="s">
        <v>177</v>
      </c>
      <c r="C28" s="753">
        <v>44602</v>
      </c>
      <c r="D28" s="753">
        <v>44782</v>
      </c>
      <c r="E28" s="282" t="s">
        <v>30</v>
      </c>
      <c r="F28" s="282" t="s">
        <v>216</v>
      </c>
      <c r="G28" s="754">
        <v>6501100000</v>
      </c>
      <c r="H28" s="650">
        <v>224421534.24657536</v>
      </c>
      <c r="I28" s="650">
        <v>6725521534.2465754</v>
      </c>
      <c r="J28" s="651">
        <v>7</v>
      </c>
      <c r="K28" s="653">
        <v>180</v>
      </c>
      <c r="L28" s="112">
        <v>188</v>
      </c>
      <c r="M28" s="112">
        <v>-8</v>
      </c>
      <c r="N28" s="654">
        <v>1246786.3013698631</v>
      </c>
      <c r="O28" s="655">
        <v>37403589.04109589</v>
      </c>
    </row>
    <row r="29" spans="2:15" s="271" customFormat="1" ht="14.25" x14ac:dyDescent="0.2">
      <c r="C29" s="753">
        <v>44634</v>
      </c>
      <c r="D29" s="753">
        <v>44814</v>
      </c>
      <c r="E29" s="282" t="s">
        <v>30</v>
      </c>
      <c r="F29" s="282" t="s">
        <v>216</v>
      </c>
      <c r="G29" s="754">
        <v>7001100000</v>
      </c>
      <c r="H29" s="650">
        <v>241681808.21917808</v>
      </c>
      <c r="I29" s="650">
        <v>7242781808.2191782</v>
      </c>
      <c r="J29" s="651">
        <v>7</v>
      </c>
      <c r="K29" s="653">
        <v>180</v>
      </c>
      <c r="L29" s="112">
        <v>156</v>
      </c>
      <c r="M29" s="112">
        <v>24</v>
      </c>
      <c r="N29" s="654">
        <v>1342676.7123287672</v>
      </c>
      <c r="O29" s="655">
        <v>40280301.369863018</v>
      </c>
    </row>
    <row r="30" spans="2:15" s="271" customFormat="1" ht="15" x14ac:dyDescent="0.25">
      <c r="B30" s="782" t="s">
        <v>253</v>
      </c>
      <c r="C30" s="1204"/>
      <c r="D30" s="1205"/>
      <c r="E30" s="1205"/>
      <c r="F30" s="1206"/>
      <c r="G30" s="757">
        <f>+SUM(G28:G29)</f>
        <v>13502200000</v>
      </c>
      <c r="H30" s="783">
        <v>614078136.98630142</v>
      </c>
      <c r="I30" s="783">
        <v>19117278136.986301</v>
      </c>
      <c r="J30" s="784">
        <v>6.7297224263911118E-2</v>
      </c>
      <c r="K30" s="785"/>
      <c r="L30" s="785"/>
      <c r="M30" s="785"/>
      <c r="N30" s="783">
        <v>3411545.2054794524</v>
      </c>
      <c r="O30" s="783">
        <v>102346356.16438356</v>
      </c>
    </row>
    <row r="31" spans="2:15" s="271" customFormat="1" ht="14.25" x14ac:dyDescent="0.2">
      <c r="C31" s="753">
        <v>44285</v>
      </c>
      <c r="D31" s="753">
        <v>44995</v>
      </c>
      <c r="E31" s="282" t="s">
        <v>30</v>
      </c>
      <c r="F31" s="282" t="s">
        <v>270</v>
      </c>
      <c r="G31" s="754">
        <v>1750962500</v>
      </c>
      <c r="H31" s="650">
        <v>205510228.76712328</v>
      </c>
      <c r="I31" s="650">
        <v>1956472728.7671232</v>
      </c>
      <c r="J31" s="651">
        <v>6.3</v>
      </c>
      <c r="K31" s="653">
        <v>170</v>
      </c>
      <c r="L31" s="112"/>
      <c r="M31" s="112"/>
      <c r="N31" s="654"/>
      <c r="O31" s="655"/>
    </row>
    <row r="32" spans="2:15" s="271" customFormat="1" ht="14.25" x14ac:dyDescent="0.2">
      <c r="C32" s="753">
        <v>44285</v>
      </c>
      <c r="D32" s="753">
        <v>45355</v>
      </c>
      <c r="E32" s="282" t="s">
        <v>30</v>
      </c>
      <c r="F32" s="282" t="s">
        <v>270</v>
      </c>
      <c r="G32" s="754">
        <v>1750962500</v>
      </c>
      <c r="H32" s="650">
        <v>163199299.31506851</v>
      </c>
      <c r="I32" s="650">
        <v>1914161799.3150685</v>
      </c>
      <c r="J32" s="651">
        <v>6.3</v>
      </c>
      <c r="K32" s="653">
        <v>180</v>
      </c>
      <c r="L32" s="112"/>
      <c r="M32" s="112"/>
      <c r="N32" s="654"/>
      <c r="O32" s="655"/>
    </row>
    <row r="33" spans="1:21" s="271" customFormat="1" ht="14.25" x14ac:dyDescent="0.2">
      <c r="C33" s="753">
        <v>44285</v>
      </c>
      <c r="D33" s="753">
        <v>45715</v>
      </c>
      <c r="E33" s="282" t="s">
        <v>30</v>
      </c>
      <c r="F33" s="282" t="s">
        <v>270</v>
      </c>
      <c r="G33" s="754">
        <v>1750962500</v>
      </c>
      <c r="H33" s="650">
        <v>108799532.87671232</v>
      </c>
      <c r="I33" s="650">
        <v>1859762032.8767123</v>
      </c>
      <c r="J33" s="651">
        <v>6.3</v>
      </c>
      <c r="K33" s="653">
        <v>180</v>
      </c>
      <c r="L33" s="112"/>
      <c r="M33" s="112"/>
      <c r="N33" s="654"/>
      <c r="O33" s="655"/>
    </row>
    <row r="34" spans="1:21" s="271" customFormat="1" ht="14.25" x14ac:dyDescent="0.2">
      <c r="C34" s="753">
        <v>44285</v>
      </c>
      <c r="D34" s="753">
        <v>46085</v>
      </c>
      <c r="E34" s="282" t="s">
        <v>30</v>
      </c>
      <c r="F34" s="282" t="s">
        <v>270</v>
      </c>
      <c r="G34" s="754">
        <v>1750962500</v>
      </c>
      <c r="H34" s="650">
        <v>57421975.684931502</v>
      </c>
      <c r="I34" s="650">
        <v>1808384475.6849315</v>
      </c>
      <c r="J34" s="651">
        <v>6.3</v>
      </c>
      <c r="K34" s="653">
        <v>190</v>
      </c>
      <c r="L34" s="112"/>
      <c r="M34" s="112"/>
      <c r="N34" s="654"/>
      <c r="O34" s="655"/>
    </row>
    <row r="35" spans="1:21" s="271" customFormat="1" ht="15" x14ac:dyDescent="0.25">
      <c r="B35" s="782" t="s">
        <v>271</v>
      </c>
      <c r="C35" s="1204"/>
      <c r="D35" s="1205"/>
      <c r="E35" s="1205"/>
      <c r="F35" s="1206"/>
      <c r="G35" s="757">
        <f>+SUM(G31:G34)</f>
        <v>7003850000</v>
      </c>
      <c r="H35" s="783">
        <v>1296527766.7808218</v>
      </c>
      <c r="I35" s="783">
        <v>8300377766.7808237</v>
      </c>
      <c r="J35" s="784">
        <v>6.2999999999999987E-2</v>
      </c>
      <c r="K35" s="785"/>
      <c r="L35" s="785"/>
      <c r="M35" s="785"/>
      <c r="N35" s="783">
        <v>1208883.6986301369</v>
      </c>
      <c r="O35" s="783">
        <v>36266510.95890411</v>
      </c>
    </row>
    <row r="36" spans="1:21" s="271" customFormat="1" ht="14.25" hidden="1" x14ac:dyDescent="0.2">
      <c r="C36" s="753"/>
      <c r="D36" s="753"/>
      <c r="E36" s="282"/>
      <c r="F36" s="282"/>
      <c r="G36" s="754"/>
      <c r="H36" s="650"/>
      <c r="I36" s="650"/>
      <c r="J36" s="651"/>
      <c r="K36" s="653"/>
      <c r="L36" s="112"/>
      <c r="M36" s="112"/>
      <c r="N36" s="654"/>
      <c r="O36" s="650"/>
    </row>
    <row r="37" spans="1:21" s="271" customFormat="1" ht="15" hidden="1" x14ac:dyDescent="0.25">
      <c r="B37" s="782" t="s">
        <v>283</v>
      </c>
      <c r="C37" s="756"/>
      <c r="D37" s="753"/>
      <c r="E37" s="753"/>
      <c r="F37" s="753"/>
      <c r="G37" s="757">
        <v>0</v>
      </c>
      <c r="H37" s="783">
        <v>0</v>
      </c>
      <c r="I37" s="783">
        <v>0</v>
      </c>
      <c r="J37" s="784"/>
      <c r="K37" s="785"/>
      <c r="L37" s="785"/>
      <c r="M37" s="785"/>
      <c r="N37" s="783">
        <v>0</v>
      </c>
      <c r="O37" s="783">
        <v>0</v>
      </c>
    </row>
    <row r="38" spans="1:21" s="271" customFormat="1" ht="15" x14ac:dyDescent="0.25">
      <c r="B38" s="782" t="s">
        <v>252</v>
      </c>
      <c r="C38" s="1204"/>
      <c r="D38" s="1205"/>
      <c r="E38" s="1205"/>
      <c r="F38" s="1206"/>
      <c r="G38" s="757">
        <f>+G35+G30</f>
        <v>20506050000</v>
      </c>
      <c r="H38" s="783">
        <v>1910605903.7671232</v>
      </c>
      <c r="I38" s="783">
        <v>27417655903.767124</v>
      </c>
      <c r="J38" s="784">
        <v>6.6117271499448196E-2</v>
      </c>
      <c r="K38" s="785"/>
      <c r="L38" s="785"/>
      <c r="M38" s="785"/>
      <c r="N38" s="783">
        <v>4620428.9041095898</v>
      </c>
      <c r="O38" s="783">
        <v>138612867.12328768</v>
      </c>
    </row>
    <row r="39" spans="1:21" s="271" customFormat="1" ht="14.25" hidden="1" x14ac:dyDescent="0.2">
      <c r="B39" s="780" t="s">
        <v>178</v>
      </c>
      <c r="C39" s="753"/>
      <c r="D39" s="753"/>
      <c r="E39" s="759" t="s">
        <v>26</v>
      </c>
      <c r="F39" s="282" t="s">
        <v>55</v>
      </c>
      <c r="G39" s="754"/>
      <c r="H39" s="650"/>
      <c r="I39" s="650"/>
      <c r="J39" s="652"/>
      <c r="K39" s="653"/>
      <c r="L39" s="112"/>
      <c r="M39" s="112"/>
      <c r="N39" s="650"/>
      <c r="O39" s="650"/>
    </row>
    <row r="40" spans="1:21" s="271" customFormat="1" ht="15" hidden="1" x14ac:dyDescent="0.25">
      <c r="B40" s="782" t="s">
        <v>14</v>
      </c>
      <c r="C40" s="756"/>
      <c r="D40" s="753"/>
      <c r="E40" s="753"/>
      <c r="F40" s="753"/>
      <c r="G40" s="757">
        <v>0</v>
      </c>
      <c r="H40" s="783">
        <v>0</v>
      </c>
      <c r="I40" s="783">
        <v>0</v>
      </c>
      <c r="J40" s="786">
        <v>0</v>
      </c>
      <c r="K40" s="785"/>
      <c r="L40" s="785"/>
      <c r="M40" s="785"/>
      <c r="N40" s="783">
        <v>0</v>
      </c>
      <c r="O40" s="783">
        <v>0</v>
      </c>
    </row>
    <row r="41" spans="1:21" s="271" customFormat="1" ht="15" customHeight="1" x14ac:dyDescent="0.2">
      <c r="A41" s="787"/>
      <c r="B41" s="780" t="s">
        <v>278</v>
      </c>
      <c r="C41" s="753">
        <v>44210</v>
      </c>
      <c r="D41" s="753">
        <v>44399</v>
      </c>
      <c r="E41" s="282" t="s">
        <v>277</v>
      </c>
      <c r="F41" s="282" t="s">
        <v>216</v>
      </c>
      <c r="G41" s="754">
        <v>5000000000</v>
      </c>
      <c r="H41" s="650">
        <v>178643835.61643836</v>
      </c>
      <c r="I41" s="650">
        <v>5178643835.6164379</v>
      </c>
      <c r="J41" s="651">
        <v>6.9</v>
      </c>
      <c r="K41" s="653">
        <v>189</v>
      </c>
      <c r="L41" s="112">
        <v>580</v>
      </c>
      <c r="M41" s="112">
        <v>-392</v>
      </c>
      <c r="N41" s="654">
        <v>945205.47945205483</v>
      </c>
      <c r="O41" s="650">
        <v>28356164.383561645</v>
      </c>
    </row>
    <row r="42" spans="1:21" s="271" customFormat="1" ht="15" customHeight="1" x14ac:dyDescent="0.2">
      <c r="A42" s="787"/>
      <c r="B42" s="45"/>
      <c r="C42" s="753">
        <v>44596</v>
      </c>
      <c r="D42" s="753">
        <v>44776</v>
      </c>
      <c r="E42" s="282" t="s">
        <v>277</v>
      </c>
      <c r="F42" s="282" t="s">
        <v>216</v>
      </c>
      <c r="G42" s="754">
        <v>6900000000</v>
      </c>
      <c r="H42" s="650">
        <v>255205479.4520548</v>
      </c>
      <c r="I42" s="650">
        <v>7155205479.452055</v>
      </c>
      <c r="J42" s="651">
        <v>7.5</v>
      </c>
      <c r="K42" s="653">
        <v>180</v>
      </c>
      <c r="L42" s="112">
        <v>194</v>
      </c>
      <c r="M42" s="112">
        <v>-15</v>
      </c>
      <c r="N42" s="654">
        <v>1417808.2191780822</v>
      </c>
      <c r="O42" s="650">
        <v>42534246.575342469</v>
      </c>
    </row>
    <row r="43" spans="1:21" s="271" customFormat="1" ht="14.25" x14ac:dyDescent="0.2">
      <c r="B43" s="45"/>
      <c r="C43" s="753">
        <v>44672</v>
      </c>
      <c r="D43" s="753">
        <v>44852</v>
      </c>
      <c r="E43" s="282" t="s">
        <v>277</v>
      </c>
      <c r="F43" s="282" t="s">
        <v>216</v>
      </c>
      <c r="G43" s="754">
        <v>6600000000</v>
      </c>
      <c r="H43" s="650">
        <v>270147945.20547944</v>
      </c>
      <c r="I43" s="650">
        <v>6870147945.2054796</v>
      </c>
      <c r="J43" s="651">
        <v>8.3000000000000007</v>
      </c>
      <c r="K43" s="653">
        <v>180</v>
      </c>
      <c r="L43" s="112"/>
      <c r="M43" s="112"/>
      <c r="N43" s="655">
        <v>1500821.9178082191</v>
      </c>
      <c r="O43" s="655">
        <v>45024657.534246571</v>
      </c>
    </row>
    <row r="44" spans="1:21" s="271" customFormat="1" ht="15" x14ac:dyDescent="0.25">
      <c r="A44" s="787"/>
      <c r="B44" s="782" t="s">
        <v>291</v>
      </c>
      <c r="C44" s="1204"/>
      <c r="D44" s="1205"/>
      <c r="E44" s="1205"/>
      <c r="F44" s="1206"/>
      <c r="G44" s="757">
        <f>+SUM(G41:G43)</f>
        <v>18500000000</v>
      </c>
      <c r="H44" s="783">
        <v>875959041.09589028</v>
      </c>
      <c r="I44" s="783">
        <v>28275959041.09589</v>
      </c>
      <c r="J44" s="784">
        <v>7.0724452554744521E-2</v>
      </c>
      <c r="K44" s="785"/>
      <c r="L44" s="785"/>
      <c r="M44" s="785"/>
      <c r="N44" s="783">
        <v>5309178.0821917811</v>
      </c>
      <c r="O44" s="783">
        <v>159275342.46575344</v>
      </c>
    </row>
    <row r="45" spans="1:21" ht="15" customHeight="1" x14ac:dyDescent="0.2">
      <c r="A45" s="788"/>
      <c r="B45" s="780" t="s">
        <v>179</v>
      </c>
      <c r="C45" s="753">
        <v>44162</v>
      </c>
      <c r="D45" s="753">
        <v>44986</v>
      </c>
      <c r="E45" s="282" t="s">
        <v>101</v>
      </c>
      <c r="F45" s="282" t="s">
        <v>214</v>
      </c>
      <c r="G45" s="754">
        <v>1500000000</v>
      </c>
      <c r="H45" s="650">
        <v>224383561.64383563</v>
      </c>
      <c r="I45" s="650">
        <v>1724383561.6438355</v>
      </c>
      <c r="J45" s="651">
        <v>7.5</v>
      </c>
      <c r="K45" s="653">
        <v>182</v>
      </c>
      <c r="L45" s="112">
        <v>-14</v>
      </c>
      <c r="M45" s="112">
        <v>165</v>
      </c>
      <c r="N45" s="654"/>
      <c r="O45" s="655"/>
      <c r="P45" s="45"/>
      <c r="Q45" s="45"/>
      <c r="R45" s="45"/>
      <c r="S45" s="45"/>
      <c r="T45" s="45"/>
      <c r="U45" s="45"/>
    </row>
    <row r="46" spans="1:21" ht="15" customHeight="1" x14ac:dyDescent="0.2">
      <c r="A46" s="788"/>
      <c r="C46" s="753">
        <v>44162</v>
      </c>
      <c r="D46" s="753">
        <v>45350</v>
      </c>
      <c r="E46" s="282" t="s">
        <v>101</v>
      </c>
      <c r="F46" s="282" t="s">
        <v>214</v>
      </c>
      <c r="G46" s="754">
        <v>1500000000</v>
      </c>
      <c r="H46" s="650">
        <v>168287671.23287672</v>
      </c>
      <c r="I46" s="650">
        <v>1668287671.2328768</v>
      </c>
      <c r="J46" s="651">
        <v>7.5</v>
      </c>
      <c r="K46" s="653">
        <v>182</v>
      </c>
      <c r="L46" s="112">
        <v>-378</v>
      </c>
      <c r="M46" s="112">
        <v>529</v>
      </c>
      <c r="N46" s="654"/>
      <c r="O46" s="655"/>
      <c r="P46" s="45"/>
      <c r="Q46" s="45"/>
      <c r="R46" s="45"/>
      <c r="S46" s="45"/>
      <c r="T46" s="45"/>
      <c r="U46" s="45"/>
    </row>
    <row r="47" spans="1:21" ht="15" customHeight="1" x14ac:dyDescent="0.2">
      <c r="A47" s="788"/>
      <c r="B47" s="789"/>
      <c r="C47" s="753">
        <v>44162</v>
      </c>
      <c r="D47" s="753">
        <v>45714</v>
      </c>
      <c r="E47" s="282" t="s">
        <v>101</v>
      </c>
      <c r="F47" s="282" t="s">
        <v>214</v>
      </c>
      <c r="G47" s="754">
        <v>1500000000</v>
      </c>
      <c r="H47" s="650">
        <v>112191780.82191782</v>
      </c>
      <c r="I47" s="650">
        <v>1612191780.8219178</v>
      </c>
      <c r="J47" s="651">
        <v>7.5</v>
      </c>
      <c r="K47" s="653">
        <v>182</v>
      </c>
      <c r="L47" s="112">
        <v>-742</v>
      </c>
      <c r="M47" s="112">
        <v>893</v>
      </c>
      <c r="N47" s="654"/>
      <c r="O47" s="655"/>
      <c r="P47" s="45"/>
      <c r="Q47" s="45"/>
      <c r="R47" s="45"/>
      <c r="S47" s="45"/>
      <c r="T47" s="45"/>
      <c r="U47" s="45"/>
    </row>
    <row r="48" spans="1:21" ht="15" customHeight="1" x14ac:dyDescent="0.2">
      <c r="A48" s="788"/>
      <c r="B48" s="789"/>
      <c r="C48" s="753">
        <v>44162</v>
      </c>
      <c r="D48" s="753">
        <v>46078</v>
      </c>
      <c r="E48" s="282" t="s">
        <v>101</v>
      </c>
      <c r="F48" s="282" t="s">
        <v>214</v>
      </c>
      <c r="G48" s="754">
        <v>1500000000</v>
      </c>
      <c r="H48" s="650">
        <v>56095890.410958908</v>
      </c>
      <c r="I48" s="650">
        <v>1556095890.410959</v>
      </c>
      <c r="J48" s="651">
        <v>7.5</v>
      </c>
      <c r="K48" s="653">
        <v>182</v>
      </c>
      <c r="L48" s="112">
        <v>-1106</v>
      </c>
      <c r="M48" s="112">
        <v>1257</v>
      </c>
      <c r="N48" s="654"/>
      <c r="O48" s="655"/>
      <c r="Q48" s="45"/>
      <c r="R48" s="45"/>
      <c r="S48" s="45"/>
      <c r="T48" s="45"/>
      <c r="U48" s="45"/>
    </row>
    <row r="49" spans="2:21" ht="15" x14ac:dyDescent="0.25">
      <c r="B49" s="782" t="s">
        <v>256</v>
      </c>
      <c r="C49" s="1204"/>
      <c r="D49" s="1205"/>
      <c r="E49" s="1205"/>
      <c r="F49" s="1206"/>
      <c r="G49" s="757">
        <v>6000000000</v>
      </c>
      <c r="H49" s="783">
        <v>1121917808.219178</v>
      </c>
      <c r="I49" s="783">
        <v>7121917808.2191792</v>
      </c>
      <c r="J49" s="784">
        <v>7.4999999999999997E-2</v>
      </c>
      <c r="K49" s="785"/>
      <c r="L49" s="785"/>
      <c r="M49" s="785"/>
      <c r="N49" s="783">
        <v>1232876.7123287672</v>
      </c>
      <c r="O49" s="783">
        <v>36986301.369863018</v>
      </c>
      <c r="Q49" s="45"/>
      <c r="R49" s="45"/>
      <c r="S49" s="45"/>
      <c r="T49" s="45"/>
      <c r="U49" s="45"/>
    </row>
    <row r="50" spans="2:21" ht="15" customHeight="1" x14ac:dyDescent="0.2">
      <c r="B50" s="789"/>
      <c r="C50" s="753">
        <v>44636</v>
      </c>
      <c r="D50" s="753">
        <v>44816</v>
      </c>
      <c r="E50" s="282" t="s">
        <v>101</v>
      </c>
      <c r="F50" s="282" t="s">
        <v>215</v>
      </c>
      <c r="G50" s="754">
        <v>5000000000</v>
      </c>
      <c r="H50" s="650">
        <v>209589041.09589046</v>
      </c>
      <c r="I50" s="650">
        <v>5209589041.09589</v>
      </c>
      <c r="J50" s="651">
        <v>8.5</v>
      </c>
      <c r="K50" s="653">
        <v>180</v>
      </c>
      <c r="L50" s="112">
        <v>154</v>
      </c>
      <c r="M50" s="112">
        <v>266</v>
      </c>
      <c r="N50" s="654">
        <v>1164383.5616438359</v>
      </c>
      <c r="O50" s="655">
        <v>34931506.849315077</v>
      </c>
      <c r="Q50" s="45"/>
      <c r="R50" s="45"/>
      <c r="S50" s="45"/>
      <c r="T50" s="45"/>
      <c r="U50" s="45"/>
    </row>
    <row r="51" spans="2:21" ht="15" customHeight="1" x14ac:dyDescent="0.2">
      <c r="B51" s="789"/>
      <c r="C51" s="753">
        <v>44693</v>
      </c>
      <c r="D51" s="753">
        <v>44873</v>
      </c>
      <c r="E51" s="282" t="s">
        <v>101</v>
      </c>
      <c r="F51" s="282" t="s">
        <v>215</v>
      </c>
      <c r="G51" s="754">
        <v>10000000000</v>
      </c>
      <c r="H51" s="650">
        <v>443835616.43835616</v>
      </c>
      <c r="I51" s="650">
        <v>10443835616.438356</v>
      </c>
      <c r="J51" s="651">
        <v>9</v>
      </c>
      <c r="K51" s="653">
        <v>180</v>
      </c>
      <c r="L51" s="112">
        <v>97</v>
      </c>
      <c r="M51" s="112">
        <v>266</v>
      </c>
      <c r="N51" s="654">
        <v>2465753.4246575343</v>
      </c>
      <c r="O51" s="655">
        <v>73972602.739726037</v>
      </c>
      <c r="Q51" s="45"/>
      <c r="R51" s="45"/>
      <c r="S51" s="45"/>
      <c r="T51" s="45"/>
      <c r="U51" s="45"/>
    </row>
    <row r="52" spans="2:21" ht="15" x14ac:dyDescent="0.25">
      <c r="B52" s="782" t="s">
        <v>257</v>
      </c>
      <c r="C52" s="1204"/>
      <c r="D52" s="1205"/>
      <c r="E52" s="1205"/>
      <c r="F52" s="1206"/>
      <c r="G52" s="757">
        <v>15000000000</v>
      </c>
      <c r="H52" s="783">
        <v>653424657.53424668</v>
      </c>
      <c r="I52" s="783">
        <v>15653424657.534246</v>
      </c>
      <c r="J52" s="784">
        <v>8.8333333333333333E-2</v>
      </c>
      <c r="K52" s="785"/>
      <c r="L52" s="785"/>
      <c r="M52" s="785"/>
      <c r="N52" s="783">
        <v>3630136.98630137</v>
      </c>
      <c r="O52" s="783">
        <v>108904109.58904111</v>
      </c>
      <c r="Q52" s="45"/>
      <c r="R52" s="45"/>
      <c r="S52" s="45"/>
      <c r="T52" s="45"/>
      <c r="U52" s="45"/>
    </row>
    <row r="53" spans="2:21" ht="15" customHeight="1" x14ac:dyDescent="0.2">
      <c r="B53" s="789"/>
      <c r="C53" s="753">
        <v>44638</v>
      </c>
      <c r="D53" s="753">
        <v>44818</v>
      </c>
      <c r="E53" s="282" t="s">
        <v>101</v>
      </c>
      <c r="F53" s="282" t="s">
        <v>216</v>
      </c>
      <c r="G53" s="754">
        <v>10000000000</v>
      </c>
      <c r="H53" s="650">
        <v>419178082.19178092</v>
      </c>
      <c r="I53" s="650">
        <v>10419178082.19178</v>
      </c>
      <c r="J53" s="651">
        <v>8.5</v>
      </c>
      <c r="K53" s="653">
        <v>180</v>
      </c>
      <c r="L53" s="112">
        <v>152</v>
      </c>
      <c r="M53" s="112">
        <v>266</v>
      </c>
      <c r="N53" s="654">
        <v>2328767.1232876717</v>
      </c>
      <c r="O53" s="655">
        <v>69863013.698630154</v>
      </c>
      <c r="Q53" s="45"/>
      <c r="R53" s="45"/>
      <c r="S53" s="45"/>
      <c r="T53" s="45"/>
      <c r="U53" s="45"/>
    </row>
    <row r="54" spans="2:21" ht="15" customHeight="1" x14ac:dyDescent="0.25">
      <c r="B54" s="789"/>
      <c r="C54" s="808"/>
      <c r="D54" s="809"/>
      <c r="E54" s="810"/>
      <c r="F54" s="811"/>
      <c r="G54" s="757">
        <f>+G53</f>
        <v>10000000000</v>
      </c>
      <c r="H54" s="650"/>
      <c r="I54" s="650"/>
      <c r="J54" s="651"/>
      <c r="K54" s="653"/>
      <c r="L54" s="112"/>
      <c r="M54" s="112"/>
      <c r="N54" s="654"/>
      <c r="O54" s="655"/>
      <c r="Q54" s="45"/>
      <c r="R54" s="45"/>
      <c r="S54" s="45"/>
      <c r="T54" s="45"/>
      <c r="U54" s="45"/>
    </row>
    <row r="55" spans="2:21" ht="15" x14ac:dyDescent="0.25">
      <c r="B55" s="782" t="s">
        <v>258</v>
      </c>
      <c r="C55" s="1204"/>
      <c r="D55" s="1205"/>
      <c r="E55" s="1205"/>
      <c r="F55" s="1206"/>
      <c r="G55" s="757">
        <f>+G53+G52+G49</f>
        <v>31000000000</v>
      </c>
      <c r="H55" s="783">
        <v>2194520547.9452057</v>
      </c>
      <c r="I55" s="783">
        <v>33194520547.945206</v>
      </c>
      <c r="J55" s="784">
        <v>8.4677419354838732E-2</v>
      </c>
      <c r="K55" s="785"/>
      <c r="L55" s="785"/>
      <c r="M55" s="785"/>
      <c r="N55" s="783">
        <v>7191780.8219178095</v>
      </c>
      <c r="O55" s="783">
        <v>215753424.6575343</v>
      </c>
      <c r="Q55" s="45"/>
      <c r="R55" s="45"/>
      <c r="S55" s="45"/>
      <c r="T55" s="45"/>
      <c r="U55" s="45"/>
    </row>
    <row r="56" spans="2:21" ht="14.25" x14ac:dyDescent="0.2">
      <c r="B56" s="780" t="s">
        <v>180</v>
      </c>
      <c r="C56" s="753">
        <v>44631</v>
      </c>
      <c r="D56" s="753">
        <v>44811</v>
      </c>
      <c r="E56" s="282" t="s">
        <v>31</v>
      </c>
      <c r="F56" s="282" t="s">
        <v>55</v>
      </c>
      <c r="G56" s="754">
        <v>6900000000</v>
      </c>
      <c r="H56" s="650">
        <v>280726027.39726025</v>
      </c>
      <c r="I56" s="650">
        <v>7180726027.3972607</v>
      </c>
      <c r="J56" s="652">
        <v>8.25</v>
      </c>
      <c r="K56" s="653">
        <v>180</v>
      </c>
      <c r="L56" s="112">
        <v>189</v>
      </c>
      <c r="M56" s="112">
        <v>-9</v>
      </c>
      <c r="N56" s="654">
        <v>1559589.0410958903</v>
      </c>
      <c r="O56" s="655">
        <v>46787671.232876711</v>
      </c>
      <c r="Q56" s="45"/>
      <c r="R56" s="45"/>
      <c r="S56" s="45"/>
      <c r="T56" s="45"/>
      <c r="U56" s="45"/>
    </row>
    <row r="57" spans="2:21" ht="15" x14ac:dyDescent="0.25">
      <c r="B57" s="782" t="s">
        <v>32</v>
      </c>
      <c r="C57" s="1204"/>
      <c r="D57" s="1205"/>
      <c r="E57" s="1205"/>
      <c r="F57" s="1206"/>
      <c r="G57" s="757">
        <f>+G56</f>
        <v>6900000000</v>
      </c>
      <c r="H57" s="783">
        <v>434835616.43835616</v>
      </c>
      <c r="I57" s="783">
        <v>12334835616.438356</v>
      </c>
      <c r="J57" s="784">
        <v>7.4096638655462191E-2</v>
      </c>
      <c r="K57" s="785"/>
      <c r="L57" s="785"/>
      <c r="M57" s="785"/>
      <c r="N57" s="783">
        <v>2415753.4246575343</v>
      </c>
      <c r="O57" s="783">
        <v>72472602.739726037</v>
      </c>
    </row>
    <row r="58" spans="2:21" s="271" customFormat="1" ht="14.25" x14ac:dyDescent="0.2">
      <c r="B58" s="780" t="s">
        <v>181</v>
      </c>
      <c r="C58" s="760">
        <v>44564</v>
      </c>
      <c r="D58" s="753">
        <v>44744</v>
      </c>
      <c r="E58" s="282" t="s">
        <v>22</v>
      </c>
      <c r="F58" s="282" t="s">
        <v>55</v>
      </c>
      <c r="G58" s="754">
        <v>4003846999</v>
      </c>
      <c r="H58" s="650">
        <v>118469993.39506848</v>
      </c>
      <c r="I58" s="650">
        <v>4122316992.3950686</v>
      </c>
      <c r="J58" s="652">
        <v>6</v>
      </c>
      <c r="K58" s="653">
        <v>180</v>
      </c>
      <c r="L58" s="112">
        <v>226</v>
      </c>
      <c r="M58" s="112">
        <v>-76</v>
      </c>
      <c r="N58" s="654">
        <v>658166.62997260271</v>
      </c>
      <c r="O58" s="650">
        <v>19744998.89917808</v>
      </c>
    </row>
    <row r="59" spans="2:21" s="271" customFormat="1" ht="14.25" x14ac:dyDescent="0.2">
      <c r="B59" s="789"/>
      <c r="C59" s="760">
        <v>44575</v>
      </c>
      <c r="D59" s="753">
        <v>44755</v>
      </c>
      <c r="E59" s="282" t="s">
        <v>22</v>
      </c>
      <c r="F59" s="282" t="s">
        <v>55</v>
      </c>
      <c r="G59" s="754">
        <v>4300000000</v>
      </c>
      <c r="H59" s="650">
        <v>143136986.30136988</v>
      </c>
      <c r="I59" s="650">
        <v>4443136986.3013697</v>
      </c>
      <c r="J59" s="652">
        <v>6.75</v>
      </c>
      <c r="K59" s="653">
        <v>180</v>
      </c>
      <c r="L59" s="112">
        <v>215</v>
      </c>
      <c r="M59" s="112">
        <v>-65</v>
      </c>
      <c r="N59" s="654">
        <v>795205.47945205483</v>
      </c>
      <c r="O59" s="650">
        <v>23856164.383561645</v>
      </c>
    </row>
    <row r="60" spans="2:21" s="271" customFormat="1" ht="14.25" x14ac:dyDescent="0.2">
      <c r="B60" s="789"/>
      <c r="C60" s="760">
        <v>44617</v>
      </c>
      <c r="D60" s="753">
        <v>44804</v>
      </c>
      <c r="E60" s="282" t="s">
        <v>22</v>
      </c>
      <c r="F60" s="282" t="s">
        <v>55</v>
      </c>
      <c r="G60" s="754">
        <v>4013984061</v>
      </c>
      <c r="H60" s="650">
        <v>139840606.3552767</v>
      </c>
      <c r="I60" s="650">
        <v>4153824667.3552766</v>
      </c>
      <c r="J60" s="652">
        <v>6.8</v>
      </c>
      <c r="K60" s="653">
        <v>187</v>
      </c>
      <c r="L60" s="112">
        <v>173</v>
      </c>
      <c r="M60" s="112">
        <v>-16</v>
      </c>
      <c r="N60" s="654">
        <v>747810.72917260265</v>
      </c>
      <c r="O60" s="650">
        <v>22434321.87517808</v>
      </c>
    </row>
    <row r="61" spans="2:21" s="271" customFormat="1" ht="14.25" x14ac:dyDescent="0.2">
      <c r="B61" s="789"/>
      <c r="C61" s="760">
        <v>44673</v>
      </c>
      <c r="D61" s="753">
        <v>44856</v>
      </c>
      <c r="E61" s="282" t="s">
        <v>22</v>
      </c>
      <c r="F61" s="282" t="s">
        <v>55</v>
      </c>
      <c r="G61" s="754">
        <v>3280000000</v>
      </c>
      <c r="H61" s="650">
        <v>135670684.93150684</v>
      </c>
      <c r="I61" s="650">
        <v>3415670684.9315066</v>
      </c>
      <c r="J61" s="652">
        <v>8.25</v>
      </c>
      <c r="K61" s="653">
        <v>183</v>
      </c>
      <c r="L61" s="112">
        <v>117</v>
      </c>
      <c r="M61" s="112">
        <v>36</v>
      </c>
      <c r="N61" s="654">
        <v>741369.8630136986</v>
      </c>
      <c r="O61" s="650">
        <v>22241095.89041096</v>
      </c>
    </row>
    <row r="62" spans="2:21" s="271" customFormat="1" ht="15" x14ac:dyDescent="0.25">
      <c r="B62" s="782" t="s">
        <v>301</v>
      </c>
      <c r="C62" s="1204"/>
      <c r="D62" s="1205"/>
      <c r="E62" s="1205"/>
      <c r="F62" s="1206"/>
      <c r="G62" s="757">
        <f>+SUM(G58:G61)</f>
        <v>15597831060</v>
      </c>
      <c r="H62" s="783">
        <v>718844918.16568768</v>
      </c>
      <c r="I62" s="783">
        <v>22324848643.165688</v>
      </c>
      <c r="J62" s="784">
        <v>6.6394605603447843E-2</v>
      </c>
      <c r="K62" s="785"/>
      <c r="L62" s="785"/>
      <c r="M62" s="785"/>
      <c r="N62" s="783">
        <v>3930197.5232547945</v>
      </c>
      <c r="O62" s="783">
        <v>117905925.69764383</v>
      </c>
    </row>
    <row r="63" spans="2:21" s="271" customFormat="1" ht="14.25" hidden="1" x14ac:dyDescent="0.2">
      <c r="B63" s="45"/>
      <c r="C63" s="760"/>
      <c r="D63" s="753"/>
      <c r="E63" s="282"/>
      <c r="F63" s="282"/>
      <c r="G63" s="754"/>
      <c r="H63" s="650"/>
      <c r="I63" s="650"/>
      <c r="J63" s="652"/>
      <c r="K63" s="653"/>
      <c r="L63" s="112"/>
      <c r="M63" s="112"/>
      <c r="N63" s="654"/>
      <c r="O63" s="650"/>
    </row>
    <row r="64" spans="2:21" s="271" customFormat="1" ht="14.25" hidden="1" x14ac:dyDescent="0.2">
      <c r="B64" s="45"/>
      <c r="C64" s="760"/>
      <c r="D64" s="753"/>
      <c r="E64" s="282"/>
      <c r="F64" s="282"/>
      <c r="G64" s="754"/>
      <c r="H64" s="650"/>
      <c r="I64" s="650"/>
      <c r="J64" s="652"/>
      <c r="K64" s="653"/>
      <c r="L64" s="112"/>
      <c r="M64" s="112"/>
      <c r="N64" s="654"/>
      <c r="O64" s="650"/>
    </row>
    <row r="65" spans="2:15" ht="15" hidden="1" x14ac:dyDescent="0.25">
      <c r="B65" s="782"/>
      <c r="C65" s="756"/>
      <c r="D65" s="753"/>
      <c r="E65" s="753"/>
      <c r="F65" s="753"/>
      <c r="G65" s="757"/>
      <c r="H65" s="783"/>
      <c r="I65" s="783"/>
      <c r="J65" s="784"/>
      <c r="K65" s="785"/>
      <c r="L65" s="785"/>
      <c r="M65" s="785"/>
      <c r="N65" s="783"/>
      <c r="O65" s="783"/>
    </row>
    <row r="66" spans="2:15" ht="15" hidden="1" x14ac:dyDescent="0.25">
      <c r="B66" s="782" t="s">
        <v>255</v>
      </c>
      <c r="C66" s="756"/>
      <c r="D66" s="753"/>
      <c r="E66" s="753"/>
      <c r="F66" s="753"/>
      <c r="G66" s="757"/>
      <c r="H66" s="783"/>
      <c r="I66" s="783"/>
      <c r="J66" s="784"/>
      <c r="K66" s="785"/>
      <c r="L66" s="785"/>
      <c r="M66" s="785"/>
      <c r="N66" s="783"/>
      <c r="O66" s="783"/>
    </row>
    <row r="67" spans="2:15" ht="14.25" hidden="1" x14ac:dyDescent="0.2">
      <c r="B67" s="780" t="s">
        <v>268</v>
      </c>
      <c r="C67" s="753"/>
      <c r="D67" s="753"/>
      <c r="E67" s="282"/>
      <c r="F67" s="282"/>
      <c r="G67" s="754"/>
      <c r="H67" s="650"/>
      <c r="I67" s="650"/>
      <c r="J67" s="652"/>
      <c r="K67" s="653"/>
      <c r="L67" s="112"/>
      <c r="M67" s="112"/>
      <c r="N67" s="650"/>
      <c r="O67" s="650"/>
    </row>
    <row r="68" spans="2:15" ht="15" hidden="1" x14ac:dyDescent="0.25">
      <c r="B68" s="782" t="s">
        <v>269</v>
      </c>
      <c r="C68" s="756"/>
      <c r="D68" s="753"/>
      <c r="E68" s="753"/>
      <c r="F68" s="753"/>
      <c r="G68" s="757">
        <v>0</v>
      </c>
      <c r="H68" s="783">
        <v>0</v>
      </c>
      <c r="I68" s="783">
        <v>0</v>
      </c>
      <c r="J68" s="784"/>
      <c r="K68" s="785"/>
      <c r="L68" s="785"/>
      <c r="M68" s="785"/>
      <c r="N68" s="783"/>
      <c r="O68" s="783">
        <v>0</v>
      </c>
    </row>
    <row r="69" spans="2:15" ht="14.25" hidden="1" x14ac:dyDescent="0.2">
      <c r="B69" s="780" t="s">
        <v>236</v>
      </c>
      <c r="C69" s="753">
        <v>44151</v>
      </c>
      <c r="D69" s="753">
        <v>44295</v>
      </c>
      <c r="E69" s="282" t="s">
        <v>228</v>
      </c>
      <c r="F69" s="282" t="s">
        <v>55</v>
      </c>
      <c r="G69" s="754"/>
      <c r="H69" s="650">
        <v>0</v>
      </c>
      <c r="I69" s="650">
        <v>0</v>
      </c>
      <c r="J69" s="652"/>
      <c r="K69" s="653"/>
      <c r="L69" s="112"/>
      <c r="M69" s="112"/>
      <c r="N69" s="650"/>
      <c r="O69" s="650">
        <v>0</v>
      </c>
    </row>
    <row r="70" spans="2:15" ht="14.25" hidden="1" x14ac:dyDescent="0.2">
      <c r="B70" s="780"/>
      <c r="C70" s="753">
        <v>44295</v>
      </c>
      <c r="D70" s="753">
        <v>44361</v>
      </c>
      <c r="E70" s="282"/>
      <c r="F70" s="282"/>
      <c r="G70" s="754"/>
      <c r="H70" s="650"/>
      <c r="I70" s="650"/>
      <c r="J70" s="652"/>
      <c r="K70" s="653"/>
      <c r="L70" s="112"/>
      <c r="M70" s="112"/>
      <c r="N70" s="650"/>
      <c r="O70" s="650"/>
    </row>
    <row r="71" spans="2:15" ht="15" hidden="1" x14ac:dyDescent="0.25">
      <c r="B71" s="782" t="s">
        <v>227</v>
      </c>
      <c r="C71" s="756"/>
      <c r="D71" s="753"/>
      <c r="E71" s="753"/>
      <c r="F71" s="753"/>
      <c r="G71" s="757">
        <v>0</v>
      </c>
      <c r="H71" s="783">
        <v>0</v>
      </c>
      <c r="I71" s="783">
        <v>0</v>
      </c>
      <c r="J71" s="784"/>
      <c r="K71" s="785"/>
      <c r="L71" s="785"/>
      <c r="M71" s="785"/>
      <c r="N71" s="783"/>
      <c r="O71" s="783">
        <v>0</v>
      </c>
    </row>
    <row r="72" spans="2:15" ht="14.25" hidden="1" x14ac:dyDescent="0.2">
      <c r="C72" s="753">
        <v>44142</v>
      </c>
      <c r="D72" s="753">
        <v>44322</v>
      </c>
      <c r="E72" s="282" t="s">
        <v>28</v>
      </c>
      <c r="F72" s="282" t="s">
        <v>214</v>
      </c>
      <c r="G72" s="754"/>
      <c r="H72" s="650"/>
      <c r="I72" s="650"/>
      <c r="J72" s="790"/>
      <c r="K72" s="653"/>
      <c r="L72" s="381"/>
      <c r="M72" s="112"/>
      <c r="N72" s="650"/>
      <c r="O72" s="650"/>
    </row>
    <row r="73" spans="2:15" ht="14.25" hidden="1" x14ac:dyDescent="0.2">
      <c r="C73" s="753"/>
      <c r="D73" s="753"/>
      <c r="E73" s="282"/>
      <c r="F73" s="282"/>
      <c r="G73" s="754"/>
      <c r="H73" s="650"/>
      <c r="I73" s="650"/>
      <c r="J73" s="790"/>
      <c r="K73" s="653"/>
      <c r="L73" s="381"/>
      <c r="M73" s="112"/>
      <c r="N73" s="650"/>
      <c r="O73" s="650"/>
    </row>
    <row r="74" spans="2:15" s="271" customFormat="1" ht="14.25" x14ac:dyDescent="0.2">
      <c r="B74" s="780" t="s">
        <v>182</v>
      </c>
      <c r="C74" s="760">
        <v>43609</v>
      </c>
      <c r="D74" s="753">
        <v>44862</v>
      </c>
      <c r="E74" s="282" t="s">
        <v>28</v>
      </c>
      <c r="F74" s="282" t="s">
        <v>214</v>
      </c>
      <c r="G74" s="754">
        <v>666666667</v>
      </c>
      <c r="H74" s="650">
        <v>122958904.03273974</v>
      </c>
      <c r="I74" s="650">
        <v>789625571.03273976</v>
      </c>
      <c r="J74" s="790">
        <v>8.5</v>
      </c>
      <c r="K74" s="653">
        <v>180</v>
      </c>
      <c r="L74" s="381">
        <v>109</v>
      </c>
      <c r="M74" s="112">
        <v>71</v>
      </c>
      <c r="N74" s="650">
        <v>683105.02240410971</v>
      </c>
      <c r="O74" s="650">
        <v>20493150.672123291</v>
      </c>
    </row>
    <row r="75" spans="2:15" s="271" customFormat="1" ht="15" customHeight="1" x14ac:dyDescent="0.2">
      <c r="B75" s="64"/>
      <c r="C75" s="760">
        <v>43609</v>
      </c>
      <c r="D75" s="753">
        <v>45042</v>
      </c>
      <c r="E75" s="282" t="s">
        <v>28</v>
      </c>
      <c r="F75" s="282" t="s">
        <v>214</v>
      </c>
      <c r="G75" s="754">
        <v>666666667</v>
      </c>
      <c r="H75" s="650">
        <v>92219177.989972621</v>
      </c>
      <c r="I75" s="650">
        <v>758885844.98997259</v>
      </c>
      <c r="J75" s="790">
        <v>8.5</v>
      </c>
      <c r="K75" s="653">
        <v>180</v>
      </c>
      <c r="L75" s="381"/>
      <c r="M75" s="112"/>
      <c r="N75" s="650"/>
      <c r="O75" s="650"/>
    </row>
    <row r="76" spans="2:15" s="271" customFormat="1" ht="15" customHeight="1" x14ac:dyDescent="0.2">
      <c r="C76" s="760">
        <v>43609</v>
      </c>
      <c r="D76" s="753">
        <v>45222</v>
      </c>
      <c r="E76" s="282" t="s">
        <v>28</v>
      </c>
      <c r="F76" s="282" t="s">
        <v>214</v>
      </c>
      <c r="G76" s="754">
        <v>666666667</v>
      </c>
      <c r="H76" s="650">
        <v>61479451.947205491</v>
      </c>
      <c r="I76" s="650">
        <v>728146118.94720554</v>
      </c>
      <c r="J76" s="790">
        <v>8.5</v>
      </c>
      <c r="K76" s="653">
        <v>180</v>
      </c>
      <c r="L76" s="381"/>
      <c r="M76" s="112"/>
      <c r="N76" s="650"/>
      <c r="O76" s="650"/>
    </row>
    <row r="77" spans="2:15" s="271" customFormat="1" ht="15" customHeight="1" x14ac:dyDescent="0.2">
      <c r="C77" s="760">
        <v>43609</v>
      </c>
      <c r="D77" s="753">
        <v>45409</v>
      </c>
      <c r="E77" s="282" t="s">
        <v>28</v>
      </c>
      <c r="F77" s="282" t="s">
        <v>214</v>
      </c>
      <c r="G77" s="754">
        <v>666666664</v>
      </c>
      <c r="H77" s="650">
        <v>31935159.689610966</v>
      </c>
      <c r="I77" s="650">
        <v>698601823.68961096</v>
      </c>
      <c r="J77" s="790">
        <v>8.5</v>
      </c>
      <c r="K77" s="653">
        <v>187</v>
      </c>
      <c r="L77" s="381"/>
      <c r="M77" s="112"/>
      <c r="N77" s="650"/>
      <c r="O77" s="650"/>
    </row>
    <row r="78" spans="2:15" ht="15" customHeight="1" x14ac:dyDescent="0.2">
      <c r="B78" s="64"/>
      <c r="C78" s="760">
        <v>43886</v>
      </c>
      <c r="D78" s="753">
        <v>44786</v>
      </c>
      <c r="E78" s="282" t="s">
        <v>28</v>
      </c>
      <c r="F78" s="282" t="s">
        <v>214</v>
      </c>
      <c r="G78" s="754">
        <v>1000000000</v>
      </c>
      <c r="H78" s="650">
        <v>265265753.42465755</v>
      </c>
      <c r="I78" s="650">
        <v>1265265753.4246576</v>
      </c>
      <c r="J78" s="722">
        <v>8.15</v>
      </c>
      <c r="K78" s="653">
        <v>180</v>
      </c>
      <c r="L78" s="381"/>
      <c r="M78" s="112"/>
      <c r="N78" s="650">
        <v>1473698.6301369865</v>
      </c>
      <c r="O78" s="650">
        <v>44210958.904109597</v>
      </c>
    </row>
    <row r="79" spans="2:15" ht="15" customHeight="1" x14ac:dyDescent="0.2">
      <c r="C79" s="760">
        <v>43886</v>
      </c>
      <c r="D79" s="753">
        <v>44966</v>
      </c>
      <c r="E79" s="282" t="s">
        <v>28</v>
      </c>
      <c r="F79" s="282" t="s">
        <v>214</v>
      </c>
      <c r="G79" s="754">
        <v>1000000000</v>
      </c>
      <c r="H79" s="650">
        <v>221054794.52054793</v>
      </c>
      <c r="I79" s="650">
        <v>1221054794.5205479</v>
      </c>
      <c r="J79" s="722">
        <v>8.15</v>
      </c>
      <c r="K79" s="653">
        <v>180</v>
      </c>
      <c r="L79" s="381"/>
      <c r="M79" s="112"/>
      <c r="N79" s="650"/>
      <c r="O79" s="650"/>
    </row>
    <row r="80" spans="2:15" ht="15" customHeight="1" x14ac:dyDescent="0.2">
      <c r="C80" s="760">
        <v>43886</v>
      </c>
      <c r="D80" s="753">
        <v>45146</v>
      </c>
      <c r="E80" s="282" t="s">
        <v>28</v>
      </c>
      <c r="F80" s="282" t="s">
        <v>214</v>
      </c>
      <c r="G80" s="754">
        <v>1000000000</v>
      </c>
      <c r="H80" s="650">
        <v>176843835.61643839</v>
      </c>
      <c r="I80" s="650">
        <v>1176843835.6164384</v>
      </c>
      <c r="J80" s="722">
        <v>8.15</v>
      </c>
      <c r="K80" s="653">
        <v>180</v>
      </c>
      <c r="L80" s="381"/>
      <c r="M80" s="112"/>
      <c r="N80" s="650"/>
      <c r="O80" s="650"/>
    </row>
    <row r="81" spans="2:15" ht="15" customHeight="1" x14ac:dyDescent="0.2">
      <c r="C81" s="760">
        <v>43886</v>
      </c>
      <c r="D81" s="753">
        <v>45326</v>
      </c>
      <c r="E81" s="282" t="s">
        <v>28</v>
      </c>
      <c r="F81" s="282" t="s">
        <v>214</v>
      </c>
      <c r="G81" s="754">
        <v>1000000000</v>
      </c>
      <c r="H81" s="650">
        <v>132632876.71232878</v>
      </c>
      <c r="I81" s="650">
        <v>1132632876.7123287</v>
      </c>
      <c r="J81" s="722">
        <v>8.15</v>
      </c>
      <c r="K81" s="653">
        <v>180</v>
      </c>
      <c r="L81" s="381"/>
      <c r="M81" s="112"/>
      <c r="N81" s="650"/>
      <c r="O81" s="650"/>
    </row>
    <row r="82" spans="2:15" ht="15" customHeight="1" x14ac:dyDescent="0.2">
      <c r="B82" s="789"/>
      <c r="C82" s="760">
        <v>43886</v>
      </c>
      <c r="D82" s="753">
        <v>45506</v>
      </c>
      <c r="E82" s="282" t="s">
        <v>28</v>
      </c>
      <c r="F82" s="282" t="s">
        <v>214</v>
      </c>
      <c r="G82" s="754">
        <v>1000000000</v>
      </c>
      <c r="H82" s="650">
        <v>88421917.808219194</v>
      </c>
      <c r="I82" s="650">
        <v>1088421917.8082192</v>
      </c>
      <c r="J82" s="722">
        <v>8.15</v>
      </c>
      <c r="K82" s="653">
        <v>180</v>
      </c>
      <c r="L82" s="381"/>
      <c r="M82" s="112"/>
      <c r="N82" s="650"/>
      <c r="O82" s="650"/>
    </row>
    <row r="83" spans="2:15" ht="14.25" x14ac:dyDescent="0.2">
      <c r="C83" s="760">
        <v>43886</v>
      </c>
      <c r="D83" s="753">
        <v>45686</v>
      </c>
      <c r="E83" s="282" t="s">
        <v>28</v>
      </c>
      <c r="F83" s="282" t="s">
        <v>214</v>
      </c>
      <c r="G83" s="754">
        <v>1000000000</v>
      </c>
      <c r="H83" s="650">
        <v>44210958.904109597</v>
      </c>
      <c r="I83" s="650">
        <v>1044210958.9041096</v>
      </c>
      <c r="J83" s="722">
        <v>8.15</v>
      </c>
      <c r="K83" s="653">
        <v>180</v>
      </c>
      <c r="L83" s="381"/>
      <c r="M83" s="112"/>
      <c r="N83" s="650"/>
      <c r="O83" s="650"/>
    </row>
    <row r="84" spans="2:15" ht="14.25" x14ac:dyDescent="0.2">
      <c r="C84" s="760">
        <v>44188</v>
      </c>
      <c r="D84" s="753">
        <v>44908</v>
      </c>
      <c r="E84" s="282" t="s">
        <v>28</v>
      </c>
      <c r="F84" s="282" t="s">
        <v>214</v>
      </c>
      <c r="G84" s="754">
        <v>323000000</v>
      </c>
      <c r="H84" s="650">
        <v>88922342.465753436</v>
      </c>
      <c r="I84" s="650">
        <v>411922342.46575344</v>
      </c>
      <c r="J84" s="722">
        <v>7.25</v>
      </c>
      <c r="K84" s="653">
        <v>180</v>
      </c>
      <c r="L84" s="381"/>
      <c r="M84" s="112"/>
      <c r="N84" s="650"/>
      <c r="O84" s="650"/>
    </row>
    <row r="85" spans="2:15" ht="14.25" x14ac:dyDescent="0.2">
      <c r="C85" s="760">
        <v>44188</v>
      </c>
      <c r="D85" s="753">
        <v>45088</v>
      </c>
      <c r="E85" s="282" t="s">
        <v>28</v>
      </c>
      <c r="F85" s="282" t="s">
        <v>214</v>
      </c>
      <c r="G85" s="754">
        <v>323000000</v>
      </c>
      <c r="H85" s="650">
        <v>76219150.684931502</v>
      </c>
      <c r="I85" s="650">
        <v>399219150.68493152</v>
      </c>
      <c r="J85" s="722">
        <v>7.25</v>
      </c>
      <c r="K85" s="653">
        <v>180</v>
      </c>
      <c r="L85" s="381"/>
      <c r="M85" s="112"/>
      <c r="N85" s="650"/>
      <c r="O85" s="650"/>
    </row>
    <row r="86" spans="2:15" ht="14.25" x14ac:dyDescent="0.2">
      <c r="C86" s="760">
        <v>44188</v>
      </c>
      <c r="D86" s="753">
        <v>45268</v>
      </c>
      <c r="E86" s="282" t="s">
        <v>28</v>
      </c>
      <c r="F86" s="282" t="s">
        <v>214</v>
      </c>
      <c r="G86" s="754">
        <v>323000000</v>
      </c>
      <c r="H86" s="650">
        <v>63515958.90410959</v>
      </c>
      <c r="I86" s="650">
        <v>386515958.9041096</v>
      </c>
      <c r="J86" s="722">
        <v>7.25</v>
      </c>
      <c r="K86" s="653">
        <v>180</v>
      </c>
      <c r="L86" s="381"/>
      <c r="M86" s="112"/>
      <c r="N86" s="650"/>
      <c r="O86" s="650"/>
    </row>
    <row r="87" spans="2:15" ht="14.25" x14ac:dyDescent="0.2">
      <c r="B87" s="789"/>
      <c r="C87" s="760">
        <v>44188</v>
      </c>
      <c r="D87" s="753">
        <v>45448</v>
      </c>
      <c r="E87" s="282" t="s">
        <v>28</v>
      </c>
      <c r="F87" s="282" t="s">
        <v>214</v>
      </c>
      <c r="G87" s="754">
        <v>323000000</v>
      </c>
      <c r="H87" s="650">
        <v>50812767.123287678</v>
      </c>
      <c r="I87" s="650">
        <v>373812767.12328768</v>
      </c>
      <c r="J87" s="722">
        <v>7.25</v>
      </c>
      <c r="K87" s="653">
        <v>180</v>
      </c>
      <c r="L87" s="381"/>
      <c r="M87" s="112"/>
      <c r="N87" s="650"/>
      <c r="O87" s="650"/>
    </row>
    <row r="88" spans="2:15" ht="14.25" x14ac:dyDescent="0.2">
      <c r="C88" s="760">
        <v>44188</v>
      </c>
      <c r="D88" s="753">
        <v>45628</v>
      </c>
      <c r="E88" s="282" t="s">
        <v>28</v>
      </c>
      <c r="F88" s="282" t="s">
        <v>214</v>
      </c>
      <c r="G88" s="754">
        <v>323000000</v>
      </c>
      <c r="H88" s="650">
        <v>38109575.342465751</v>
      </c>
      <c r="I88" s="650">
        <v>361109575.34246576</v>
      </c>
      <c r="J88" s="722">
        <v>7.25</v>
      </c>
      <c r="K88" s="653">
        <v>180</v>
      </c>
      <c r="L88" s="381"/>
      <c r="M88" s="112"/>
      <c r="N88" s="650"/>
      <c r="O88" s="650"/>
    </row>
    <row r="89" spans="2:15" ht="14.25" x14ac:dyDescent="0.2">
      <c r="C89" s="760">
        <v>44188</v>
      </c>
      <c r="D89" s="753">
        <v>45808</v>
      </c>
      <c r="E89" s="282" t="s">
        <v>28</v>
      </c>
      <c r="F89" s="282" t="s">
        <v>214</v>
      </c>
      <c r="G89" s="754">
        <v>323000000</v>
      </c>
      <c r="H89" s="650">
        <v>25406383.561643839</v>
      </c>
      <c r="I89" s="650">
        <v>348406383.56164384</v>
      </c>
      <c r="J89" s="722">
        <v>7.25</v>
      </c>
      <c r="K89" s="653">
        <v>180</v>
      </c>
      <c r="L89" s="381"/>
      <c r="M89" s="112"/>
      <c r="N89" s="650"/>
      <c r="O89" s="650"/>
    </row>
    <row r="90" spans="2:15" ht="14.25" x14ac:dyDescent="0.2">
      <c r="C90" s="760">
        <v>44188</v>
      </c>
      <c r="D90" s="753">
        <v>45988</v>
      </c>
      <c r="E90" s="282" t="s">
        <v>28</v>
      </c>
      <c r="F90" s="282" t="s">
        <v>214</v>
      </c>
      <c r="G90" s="754">
        <v>323000000</v>
      </c>
      <c r="H90" s="650">
        <v>12703191.780821919</v>
      </c>
      <c r="I90" s="650">
        <v>335703191.78082192</v>
      </c>
      <c r="J90" s="722">
        <v>7.25</v>
      </c>
      <c r="K90" s="653">
        <v>180</v>
      </c>
      <c r="L90" s="381"/>
      <c r="M90" s="112"/>
      <c r="N90" s="650"/>
      <c r="O90" s="650"/>
    </row>
    <row r="91" spans="2:15" ht="15" x14ac:dyDescent="0.25">
      <c r="B91" s="782" t="s">
        <v>256</v>
      </c>
      <c r="C91" s="1204"/>
      <c r="D91" s="1205"/>
      <c r="E91" s="1205"/>
      <c r="F91" s="1206"/>
      <c r="G91" s="757">
        <f>+SUM(G74:G90)</f>
        <v>10927666665</v>
      </c>
      <c r="H91" s="783">
        <v>1694337734.7554193</v>
      </c>
      <c r="I91" s="783">
        <v>12945004399.755421</v>
      </c>
      <c r="J91" s="784">
        <v>8.0262502962085605E-2</v>
      </c>
      <c r="K91" s="785"/>
      <c r="L91" s="785"/>
      <c r="M91" s="785"/>
      <c r="N91" s="783">
        <v>2721389.9539109594</v>
      </c>
      <c r="O91" s="783">
        <v>81641698.617328778</v>
      </c>
    </row>
    <row r="92" spans="2:15" ht="14.25" x14ac:dyDescent="0.2">
      <c r="C92" s="753">
        <v>44624</v>
      </c>
      <c r="D92" s="753">
        <v>44804</v>
      </c>
      <c r="E92" s="282" t="s">
        <v>28</v>
      </c>
      <c r="F92" s="282" t="s">
        <v>216</v>
      </c>
      <c r="G92" s="754">
        <v>6500000000</v>
      </c>
      <c r="H92" s="650">
        <v>240410958.9041096</v>
      </c>
      <c r="I92" s="650">
        <v>6740410958.90411</v>
      </c>
      <c r="J92" s="722">
        <v>7.5</v>
      </c>
      <c r="K92" s="653">
        <v>180</v>
      </c>
      <c r="L92" s="381"/>
      <c r="M92" s="112"/>
      <c r="N92" s="654">
        <v>1335616.4383561644</v>
      </c>
      <c r="O92" s="650">
        <v>40068493.15068493</v>
      </c>
    </row>
    <row r="93" spans="2:15" ht="14.25" x14ac:dyDescent="0.2">
      <c r="C93" s="753">
        <v>44680</v>
      </c>
      <c r="D93" s="753">
        <v>44890</v>
      </c>
      <c r="E93" s="282" t="s">
        <v>28</v>
      </c>
      <c r="F93" s="282" t="s">
        <v>216</v>
      </c>
      <c r="G93" s="754">
        <v>3300000000</v>
      </c>
      <c r="H93" s="650">
        <v>170876712.32876712</v>
      </c>
      <c r="I93" s="650">
        <v>3470876712.3287673</v>
      </c>
      <c r="J93" s="722">
        <v>9</v>
      </c>
      <c r="K93" s="653">
        <v>210</v>
      </c>
      <c r="L93" s="381"/>
      <c r="M93" s="112"/>
      <c r="N93" s="650">
        <v>813698.63013698626</v>
      </c>
      <c r="O93" s="650">
        <v>24410958.90410959</v>
      </c>
    </row>
    <row r="94" spans="2:15" ht="15" x14ac:dyDescent="0.25">
      <c r="B94" s="782" t="s">
        <v>253</v>
      </c>
      <c r="C94" s="1204"/>
      <c r="D94" s="1205"/>
      <c r="E94" s="1205"/>
      <c r="F94" s="1206"/>
      <c r="G94" s="757">
        <v>9800000000</v>
      </c>
      <c r="H94" s="783">
        <v>411287671.23287672</v>
      </c>
      <c r="I94" s="783">
        <v>10211287671.232878</v>
      </c>
      <c r="J94" s="784">
        <v>8.0051020408163268E-2</v>
      </c>
      <c r="K94" s="785">
        <v>0</v>
      </c>
      <c r="L94" s="785"/>
      <c r="M94" s="785"/>
      <c r="N94" s="783">
        <v>2149315.0684931506</v>
      </c>
      <c r="O94" s="783">
        <v>64479452.05479452</v>
      </c>
    </row>
    <row r="95" spans="2:15" s="271" customFormat="1" ht="15" customHeight="1" x14ac:dyDescent="0.25">
      <c r="B95" s="782" t="s">
        <v>70</v>
      </c>
      <c r="C95" s="1204"/>
      <c r="D95" s="1205"/>
      <c r="E95" s="1205"/>
      <c r="F95" s="1206"/>
      <c r="G95" s="757">
        <f>+G94+G91</f>
        <v>20727666665</v>
      </c>
      <c r="H95" s="783">
        <v>2448734995.0293918</v>
      </c>
      <c r="I95" s="783">
        <v>32999401660.029392</v>
      </c>
      <c r="J95" s="784">
        <v>9.2373448981954182E-2</v>
      </c>
      <c r="K95" s="785"/>
      <c r="L95" s="785"/>
      <c r="M95" s="785"/>
      <c r="N95" s="783">
        <v>6695362.5566506851</v>
      </c>
      <c r="O95" s="783">
        <v>200860876.69952053</v>
      </c>
    </row>
    <row r="96" spans="2:15" s="271" customFormat="1" ht="15" customHeight="1" x14ac:dyDescent="0.25">
      <c r="C96" s="812"/>
      <c r="D96" s="813"/>
      <c r="E96" s="814" t="s">
        <v>235</v>
      </c>
      <c r="F96" s="814"/>
      <c r="G96" s="815">
        <f>+G95+G62+G57+G55+G44+G38+G26+G24+G20</f>
        <v>233231547725</v>
      </c>
      <c r="H96" s="791">
        <v>13106079104.633436</v>
      </c>
      <c r="I96" s="791">
        <v>244069799494.63342</v>
      </c>
      <c r="J96" s="792">
        <v>7.8142186847344641E-2</v>
      </c>
      <c r="K96" s="793"/>
      <c r="L96" s="793"/>
      <c r="M96" s="793"/>
      <c r="N96" s="791">
        <v>48055030.079905488</v>
      </c>
      <c r="O96" s="791">
        <v>1441650902.3971646</v>
      </c>
    </row>
    <row r="97" spans="2:16" s="271" customFormat="1" x14ac:dyDescent="0.2">
      <c r="C97" s="819"/>
      <c r="D97" s="158"/>
      <c r="E97" s="158"/>
      <c r="F97" s="158"/>
      <c r="G97" s="820"/>
    </row>
    <row r="98" spans="2:16" s="271" customFormat="1" ht="15.75" hidden="1" x14ac:dyDescent="0.25">
      <c r="B98" s="779" t="s">
        <v>245</v>
      </c>
      <c r="C98" s="821"/>
      <c r="D98" s="774"/>
      <c r="E98" s="774"/>
      <c r="F98" s="774"/>
      <c r="G98" s="822"/>
      <c r="H98" s="775"/>
      <c r="I98" s="776"/>
      <c r="J98" s="777"/>
      <c r="K98" s="776"/>
      <c r="L98" s="776"/>
      <c r="M98" s="776"/>
      <c r="N98" s="778"/>
      <c r="O98" s="778"/>
    </row>
    <row r="99" spans="2:16" s="271" customFormat="1" ht="14.25" hidden="1" x14ac:dyDescent="0.2">
      <c r="B99" s="780" t="s">
        <v>243</v>
      </c>
      <c r="C99" s="823">
        <v>44161</v>
      </c>
      <c r="D99" s="64">
        <v>44263</v>
      </c>
      <c r="E99" s="92" t="s">
        <v>243</v>
      </c>
      <c r="F99" s="92" t="s">
        <v>216</v>
      </c>
      <c r="G99" s="824">
        <v>1000000</v>
      </c>
      <c r="H99" s="656">
        <v>16767.123287671231</v>
      </c>
      <c r="I99" s="650">
        <v>1016767.1232876712</v>
      </c>
      <c r="J99" s="651">
        <v>6</v>
      </c>
      <c r="K99" s="653">
        <v>102</v>
      </c>
      <c r="L99" s="112">
        <v>629</v>
      </c>
      <c r="M99" s="112">
        <v>-557</v>
      </c>
      <c r="N99" s="655">
        <v>164.38356164383561</v>
      </c>
      <c r="O99" s="655">
        <v>4931.5068493150684</v>
      </c>
      <c r="P99" s="62">
        <v>18443.835616438355</v>
      </c>
    </row>
    <row r="100" spans="2:16" s="271" customFormat="1" ht="14.25" hidden="1" x14ac:dyDescent="0.2">
      <c r="C100" s="823">
        <v>44212</v>
      </c>
      <c r="D100" s="64">
        <v>44263</v>
      </c>
      <c r="E100" s="92" t="s">
        <v>243</v>
      </c>
      <c r="F100" s="92" t="s">
        <v>216</v>
      </c>
      <c r="G100" s="824">
        <v>1000000</v>
      </c>
      <c r="H100" s="656">
        <v>8383.5616438356155</v>
      </c>
      <c r="I100" s="650">
        <v>1008383.5616438356</v>
      </c>
      <c r="J100" s="651">
        <v>6</v>
      </c>
      <c r="K100" s="653">
        <v>51</v>
      </c>
      <c r="L100" s="112">
        <v>578</v>
      </c>
      <c r="M100" s="112">
        <v>-557</v>
      </c>
      <c r="N100" s="655">
        <v>164.38356164383561</v>
      </c>
      <c r="O100" s="655">
        <v>4931.5068493150684</v>
      </c>
      <c r="P100" s="62">
        <v>9221.9178082191775</v>
      </c>
    </row>
    <row r="101" spans="2:16" s="271" customFormat="1" ht="15" hidden="1" x14ac:dyDescent="0.25">
      <c r="B101" s="782" t="s">
        <v>244</v>
      </c>
      <c r="C101" s="825"/>
      <c r="D101" s="64"/>
      <c r="E101" s="64"/>
      <c r="F101" s="64"/>
      <c r="G101" s="826">
        <v>2000000</v>
      </c>
      <c r="H101" s="783">
        <v>16767.123287671231</v>
      </c>
      <c r="I101" s="783">
        <v>1016767.1232876712</v>
      </c>
      <c r="J101" s="784">
        <v>0.06</v>
      </c>
      <c r="K101" s="785" t="s">
        <v>110</v>
      </c>
      <c r="L101" s="785"/>
      <c r="M101" s="785"/>
      <c r="N101" s="783">
        <v>164.38356164383561</v>
      </c>
      <c r="O101" s="783">
        <v>4931.5068493150684</v>
      </c>
    </row>
    <row r="102" spans="2:16" s="271" customFormat="1" hidden="1" x14ac:dyDescent="0.2">
      <c r="C102" s="827"/>
      <c r="G102" s="828"/>
    </row>
    <row r="103" spans="2:16" s="271" customFormat="1" ht="15.75" x14ac:dyDescent="0.25">
      <c r="B103" s="779" t="s">
        <v>246</v>
      </c>
      <c r="C103" s="829"/>
      <c r="D103" s="779"/>
      <c r="E103" s="779"/>
      <c r="F103" s="779"/>
      <c r="G103" s="830"/>
      <c r="H103" s="779"/>
      <c r="I103" s="779"/>
      <c r="J103" s="779"/>
      <c r="K103" s="779"/>
      <c r="L103" s="779"/>
      <c r="M103" s="779"/>
      <c r="N103" s="794"/>
      <c r="O103" s="794"/>
    </row>
    <row r="104" spans="2:16" s="271" customFormat="1" ht="14.25" hidden="1" x14ac:dyDescent="0.2">
      <c r="B104" s="780" t="s">
        <v>160</v>
      </c>
      <c r="C104" s="823">
        <v>43676</v>
      </c>
      <c r="D104" s="64">
        <v>43736</v>
      </c>
      <c r="E104" s="92" t="s">
        <v>93</v>
      </c>
      <c r="F104" s="92" t="s">
        <v>49</v>
      </c>
      <c r="G104" s="831">
        <v>0</v>
      </c>
      <c r="H104" s="652">
        <v>0</v>
      </c>
      <c r="I104" s="652">
        <v>0</v>
      </c>
      <c r="J104" s="652">
        <v>0</v>
      </c>
      <c r="K104" s="653">
        <v>0</v>
      </c>
      <c r="L104" s="304">
        <v>0</v>
      </c>
      <c r="M104" s="112">
        <v>0</v>
      </c>
      <c r="N104" s="656">
        <v>0</v>
      </c>
      <c r="O104" s="656">
        <v>0</v>
      </c>
    </row>
    <row r="105" spans="2:16" s="271" customFormat="1" ht="15" hidden="1" x14ac:dyDescent="0.25">
      <c r="B105" s="782" t="s">
        <v>9</v>
      </c>
      <c r="C105" s="825"/>
      <c r="D105" s="64"/>
      <c r="E105" s="64"/>
      <c r="F105" s="64"/>
      <c r="G105" s="832">
        <v>0</v>
      </c>
      <c r="H105" s="795">
        <v>0</v>
      </c>
      <c r="I105" s="795">
        <v>0</v>
      </c>
      <c r="J105" s="784">
        <v>0</v>
      </c>
      <c r="K105" s="785"/>
      <c r="L105" s="785"/>
      <c r="M105" s="785"/>
      <c r="N105" s="795">
        <v>0</v>
      </c>
      <c r="O105" s="795">
        <v>0</v>
      </c>
    </row>
    <row r="106" spans="2:16" s="271" customFormat="1" ht="14.25" hidden="1" x14ac:dyDescent="0.2">
      <c r="B106" s="780" t="s">
        <v>167</v>
      </c>
      <c r="C106" s="833"/>
      <c r="D106" s="780"/>
      <c r="E106" s="780"/>
      <c r="F106" s="780"/>
      <c r="G106" s="834"/>
      <c r="H106" s="780"/>
      <c r="I106" s="780"/>
      <c r="J106" s="780"/>
      <c r="K106" s="780"/>
      <c r="L106" s="780"/>
      <c r="M106" s="780"/>
      <c r="N106" s="796"/>
      <c r="O106" s="796"/>
    </row>
    <row r="107" spans="2:16" s="271" customFormat="1" ht="14.25" hidden="1" x14ac:dyDescent="0.2">
      <c r="C107" s="835"/>
      <c r="D107" s="37">
        <v>180</v>
      </c>
      <c r="E107" s="377" t="s">
        <v>63</v>
      </c>
      <c r="F107" s="377"/>
      <c r="G107" s="836">
        <v>0</v>
      </c>
      <c r="H107" s="656">
        <v>0</v>
      </c>
      <c r="I107" s="656">
        <v>0</v>
      </c>
      <c r="J107" s="652">
        <v>0</v>
      </c>
      <c r="K107" s="653">
        <v>180</v>
      </c>
      <c r="L107" s="797">
        <v>-44611</v>
      </c>
      <c r="M107" s="112">
        <v>44791</v>
      </c>
      <c r="N107" s="798">
        <v>0</v>
      </c>
      <c r="O107" s="798">
        <v>0</v>
      </c>
    </row>
    <row r="108" spans="2:16" s="271" customFormat="1" ht="15" hidden="1" x14ac:dyDescent="0.25">
      <c r="B108" s="782" t="s">
        <v>27</v>
      </c>
      <c r="C108" s="825"/>
      <c r="D108" s="64"/>
      <c r="E108" s="64"/>
      <c r="F108" s="64"/>
      <c r="G108" s="832">
        <v>0</v>
      </c>
      <c r="H108" s="795">
        <v>0</v>
      </c>
      <c r="I108" s="795">
        <v>0</v>
      </c>
      <c r="J108" s="784">
        <v>0</v>
      </c>
      <c r="K108" s="785"/>
      <c r="L108" s="785"/>
      <c r="M108" s="785"/>
      <c r="N108" s="795">
        <v>0</v>
      </c>
      <c r="O108" s="795">
        <v>0</v>
      </c>
    </row>
    <row r="109" spans="2:16" s="271" customFormat="1" ht="14.25" hidden="1" x14ac:dyDescent="0.2">
      <c r="B109" s="780" t="s">
        <v>162</v>
      </c>
      <c r="C109" s="835"/>
      <c r="D109" s="37">
        <v>210</v>
      </c>
      <c r="E109" s="92" t="s">
        <v>30</v>
      </c>
      <c r="F109" s="92" t="s">
        <v>41</v>
      </c>
      <c r="G109" s="831">
        <v>0</v>
      </c>
      <c r="H109" s="652">
        <v>0</v>
      </c>
      <c r="I109" s="652">
        <v>0</v>
      </c>
      <c r="J109" s="652">
        <v>0</v>
      </c>
      <c r="K109" s="653">
        <v>210</v>
      </c>
      <c r="L109" s="304">
        <v>210</v>
      </c>
      <c r="M109" s="112">
        <v>0</v>
      </c>
      <c r="N109" s="656">
        <v>0</v>
      </c>
      <c r="O109" s="656">
        <v>0</v>
      </c>
    </row>
    <row r="110" spans="2:16" s="271" customFormat="1" ht="15" hidden="1" x14ac:dyDescent="0.25">
      <c r="B110" s="782" t="s">
        <v>64</v>
      </c>
      <c r="C110" s="825"/>
      <c r="D110" s="64"/>
      <c r="E110" s="64"/>
      <c r="F110" s="64"/>
      <c r="G110" s="837">
        <v>0</v>
      </c>
      <c r="H110" s="786">
        <v>0</v>
      </c>
      <c r="I110" s="786">
        <v>0</v>
      </c>
      <c r="J110" s="799">
        <v>0</v>
      </c>
      <c r="K110" s="785"/>
      <c r="L110" s="785"/>
      <c r="M110" s="785"/>
      <c r="N110" s="795">
        <v>0</v>
      </c>
      <c r="O110" s="795">
        <v>0</v>
      </c>
    </row>
    <row r="111" spans="2:16" s="271" customFormat="1" ht="14.25" hidden="1" x14ac:dyDescent="0.2">
      <c r="B111" s="780" t="s">
        <v>53</v>
      </c>
      <c r="C111" s="835"/>
      <c r="D111" s="37">
        <v>89</v>
      </c>
      <c r="E111" s="92" t="s">
        <v>99</v>
      </c>
      <c r="F111" s="92"/>
      <c r="G111" s="831"/>
      <c r="H111" s="652">
        <v>0</v>
      </c>
      <c r="I111" s="652">
        <v>0</v>
      </c>
      <c r="J111" s="652"/>
      <c r="K111" s="653">
        <v>89</v>
      </c>
      <c r="L111" s="304">
        <v>89</v>
      </c>
      <c r="M111" s="112">
        <v>0</v>
      </c>
      <c r="N111" s="656">
        <v>0</v>
      </c>
      <c r="O111" s="656">
        <v>0</v>
      </c>
    </row>
    <row r="112" spans="2:16" s="271" customFormat="1" ht="15" hidden="1" x14ac:dyDescent="0.25">
      <c r="B112" s="782" t="s">
        <v>100</v>
      </c>
      <c r="C112" s="825"/>
      <c r="D112" s="64"/>
      <c r="E112" s="64"/>
      <c r="F112" s="64"/>
      <c r="G112" s="832">
        <v>0</v>
      </c>
      <c r="H112" s="795">
        <v>0</v>
      </c>
      <c r="I112" s="795">
        <v>0</v>
      </c>
      <c r="J112" s="799">
        <v>0</v>
      </c>
      <c r="K112" s="785"/>
      <c r="L112" s="785"/>
      <c r="M112" s="785"/>
      <c r="N112" s="795">
        <v>0</v>
      </c>
      <c r="O112" s="795">
        <v>0</v>
      </c>
    </row>
    <row r="113" spans="2:21" s="271" customFormat="1" ht="14.25" hidden="1" x14ac:dyDescent="0.2">
      <c r="B113" s="780" t="s">
        <v>163</v>
      </c>
      <c r="C113" s="835">
        <v>43794</v>
      </c>
      <c r="D113" s="37">
        <v>43973</v>
      </c>
      <c r="E113" s="377" t="s">
        <v>26</v>
      </c>
      <c r="F113" s="92" t="s">
        <v>216</v>
      </c>
      <c r="G113" s="836">
        <v>0</v>
      </c>
      <c r="H113" s="656">
        <v>0</v>
      </c>
      <c r="I113" s="656">
        <v>0</v>
      </c>
      <c r="J113" s="652">
        <v>0</v>
      </c>
      <c r="K113" s="653">
        <v>179</v>
      </c>
      <c r="L113" s="304">
        <v>179</v>
      </c>
      <c r="M113" s="112">
        <v>0</v>
      </c>
      <c r="N113" s="656">
        <v>0</v>
      </c>
      <c r="O113" s="656">
        <v>0</v>
      </c>
    </row>
    <row r="114" spans="2:21" s="271" customFormat="1" ht="15" hidden="1" x14ac:dyDescent="0.25">
      <c r="B114" s="782" t="s">
        <v>14</v>
      </c>
      <c r="C114" s="825"/>
      <c r="D114" s="64"/>
      <c r="E114" s="64"/>
      <c r="F114" s="64"/>
      <c r="G114" s="832">
        <v>0</v>
      </c>
      <c r="H114" s="795">
        <v>0</v>
      </c>
      <c r="I114" s="795">
        <v>0</v>
      </c>
      <c r="J114" s="799">
        <v>0</v>
      </c>
      <c r="K114" s="785"/>
      <c r="L114" s="785"/>
      <c r="M114" s="785"/>
      <c r="N114" s="795">
        <v>0</v>
      </c>
      <c r="O114" s="795">
        <v>0</v>
      </c>
    </row>
    <row r="115" spans="2:21" s="271" customFormat="1" ht="14.25" hidden="1" x14ac:dyDescent="0.2">
      <c r="B115" s="780" t="s">
        <v>164</v>
      </c>
      <c r="C115" s="835"/>
      <c r="D115" s="37">
        <v>41174</v>
      </c>
      <c r="E115" s="50" t="s">
        <v>13</v>
      </c>
      <c r="F115" s="50"/>
      <c r="G115" s="831"/>
      <c r="H115" s="652">
        <v>0</v>
      </c>
      <c r="I115" s="652">
        <v>0</v>
      </c>
      <c r="J115" s="652">
        <v>0</v>
      </c>
      <c r="K115" s="653">
        <v>41174</v>
      </c>
      <c r="L115" s="304">
        <v>44820</v>
      </c>
      <c r="M115" s="112">
        <v>-3646</v>
      </c>
      <c r="N115" s="656"/>
      <c r="O115" s="656"/>
      <c r="P115" s="278"/>
    </row>
    <row r="116" spans="2:21" s="271" customFormat="1" ht="15" hidden="1" x14ac:dyDescent="0.25">
      <c r="B116" s="782" t="s">
        <v>10</v>
      </c>
      <c r="C116" s="825"/>
      <c r="D116" s="64"/>
      <c r="E116" s="64"/>
      <c r="F116" s="64"/>
      <c r="G116" s="832">
        <v>0</v>
      </c>
      <c r="H116" s="795">
        <v>0</v>
      </c>
      <c r="I116" s="795">
        <v>0</v>
      </c>
      <c r="J116" s="799">
        <v>0</v>
      </c>
      <c r="K116" s="785"/>
      <c r="L116" s="785"/>
      <c r="M116" s="785"/>
      <c r="N116" s="795">
        <v>0</v>
      </c>
      <c r="O116" s="795">
        <v>0</v>
      </c>
      <c r="Q116" s="278"/>
      <c r="R116" s="278"/>
    </row>
    <row r="117" spans="2:21" s="271" customFormat="1" ht="14.25" hidden="1" x14ac:dyDescent="0.2">
      <c r="C117" s="835">
        <v>42565</v>
      </c>
      <c r="D117" s="37">
        <v>42626</v>
      </c>
      <c r="E117" s="92" t="s">
        <v>101</v>
      </c>
      <c r="F117" s="92" t="s">
        <v>214</v>
      </c>
      <c r="G117" s="831"/>
      <c r="H117" s="652">
        <v>0</v>
      </c>
      <c r="I117" s="652">
        <v>0</v>
      </c>
      <c r="J117" s="652">
        <v>7.5</v>
      </c>
      <c r="K117" s="653">
        <v>61</v>
      </c>
      <c r="L117" s="304">
        <v>2226</v>
      </c>
      <c r="M117" s="112">
        <v>-2165</v>
      </c>
      <c r="N117" s="656">
        <v>0</v>
      </c>
      <c r="O117" s="656">
        <v>0</v>
      </c>
    </row>
    <row r="118" spans="2:21" s="271" customFormat="1" ht="14.25" hidden="1" x14ac:dyDescent="0.2">
      <c r="C118" s="835">
        <v>42626</v>
      </c>
      <c r="D118" s="37">
        <v>42806</v>
      </c>
      <c r="E118" s="92" t="s">
        <v>101</v>
      </c>
      <c r="F118" s="92" t="s">
        <v>214</v>
      </c>
      <c r="G118" s="831"/>
      <c r="H118" s="652">
        <v>0</v>
      </c>
      <c r="I118" s="652">
        <v>0</v>
      </c>
      <c r="J118" s="652">
        <v>7.5</v>
      </c>
      <c r="K118" s="653">
        <v>180</v>
      </c>
      <c r="L118" s="304">
        <v>2165</v>
      </c>
      <c r="M118" s="112">
        <v>-1985</v>
      </c>
      <c r="N118" s="656">
        <v>0</v>
      </c>
      <c r="O118" s="656">
        <v>0</v>
      </c>
      <c r="P118" s="278"/>
    </row>
    <row r="119" spans="2:21" ht="14.25" hidden="1" x14ac:dyDescent="0.2">
      <c r="B119" s="271"/>
      <c r="C119" s="835">
        <v>42806</v>
      </c>
      <c r="D119" s="37">
        <v>42987</v>
      </c>
      <c r="E119" s="92" t="s">
        <v>101</v>
      </c>
      <c r="F119" s="92" t="s">
        <v>214</v>
      </c>
      <c r="G119" s="838">
        <v>830000</v>
      </c>
      <c r="H119" s="800">
        <v>185958.90410958903</v>
      </c>
      <c r="I119" s="800">
        <v>1015958.9041095891</v>
      </c>
      <c r="J119" s="652">
        <v>7.5</v>
      </c>
      <c r="K119" s="653">
        <v>181</v>
      </c>
      <c r="L119" s="304">
        <v>2165</v>
      </c>
      <c r="M119" s="112">
        <v>-1804</v>
      </c>
      <c r="N119" s="656"/>
      <c r="O119" s="656">
        <v>0</v>
      </c>
      <c r="Q119" s="278"/>
      <c r="R119" s="278"/>
    </row>
    <row r="120" spans="2:21" s="51" customFormat="1" ht="14.25" hidden="1" x14ac:dyDescent="0.2">
      <c r="B120" s="271"/>
      <c r="C120" s="835">
        <v>42987</v>
      </c>
      <c r="D120" s="37">
        <v>43169</v>
      </c>
      <c r="E120" s="92" t="s">
        <v>101</v>
      </c>
      <c r="F120" s="92" t="s">
        <v>214</v>
      </c>
      <c r="G120" s="838"/>
      <c r="H120" s="800">
        <v>155946.57534246575</v>
      </c>
      <c r="I120" s="800">
        <v>155946.57534246575</v>
      </c>
      <c r="J120" s="652">
        <v>7.5</v>
      </c>
      <c r="K120" s="653">
        <v>182</v>
      </c>
      <c r="L120" s="304">
        <v>2165</v>
      </c>
      <c r="M120" s="112">
        <v>-1622</v>
      </c>
      <c r="N120" s="656"/>
      <c r="O120" s="656">
        <v>0</v>
      </c>
      <c r="P120" s="271"/>
      <c r="Q120" s="271"/>
      <c r="R120" s="271"/>
      <c r="S120" s="278"/>
      <c r="T120" s="278"/>
      <c r="U120" s="278"/>
    </row>
    <row r="121" spans="2:21" s="271" customFormat="1" ht="14.25" hidden="1" x14ac:dyDescent="0.2">
      <c r="C121" s="835">
        <v>43169</v>
      </c>
      <c r="D121" s="37">
        <v>43351</v>
      </c>
      <c r="E121" s="92" t="s">
        <v>101</v>
      </c>
      <c r="F121" s="92" t="s">
        <v>214</v>
      </c>
      <c r="G121" s="838">
        <v>830000</v>
      </c>
      <c r="H121" s="800">
        <v>155946.57534246575</v>
      </c>
      <c r="I121" s="800">
        <v>985946.57534246577</v>
      </c>
      <c r="J121" s="652">
        <v>7.5</v>
      </c>
      <c r="K121" s="653">
        <v>182</v>
      </c>
      <c r="L121" s="304">
        <v>2165</v>
      </c>
      <c r="M121" s="112">
        <v>-1440</v>
      </c>
      <c r="N121" s="656"/>
      <c r="O121" s="656">
        <v>0</v>
      </c>
    </row>
    <row r="122" spans="2:21" s="271" customFormat="1" ht="14.25" hidden="1" x14ac:dyDescent="0.2">
      <c r="C122" s="835">
        <v>43351</v>
      </c>
      <c r="D122" s="37">
        <v>43533</v>
      </c>
      <c r="E122" s="92" t="s">
        <v>101</v>
      </c>
      <c r="F122" s="92" t="s">
        <v>214</v>
      </c>
      <c r="G122" s="831"/>
      <c r="H122" s="652">
        <v>0</v>
      </c>
      <c r="I122" s="652">
        <v>0</v>
      </c>
      <c r="J122" s="652">
        <v>0</v>
      </c>
      <c r="K122" s="653">
        <v>182</v>
      </c>
      <c r="L122" s="304">
        <v>2165</v>
      </c>
      <c r="M122" s="112">
        <v>-1258</v>
      </c>
      <c r="N122" s="656">
        <v>0</v>
      </c>
      <c r="O122" s="656">
        <v>0</v>
      </c>
    </row>
    <row r="123" spans="2:21" s="271" customFormat="1" ht="14.25" hidden="1" x14ac:dyDescent="0.2">
      <c r="C123" s="835">
        <v>43533</v>
      </c>
      <c r="D123" s="37">
        <v>43715</v>
      </c>
      <c r="E123" s="92" t="s">
        <v>101</v>
      </c>
      <c r="F123" s="92" t="s">
        <v>214</v>
      </c>
      <c r="G123" s="838">
        <v>830000</v>
      </c>
      <c r="H123" s="800">
        <v>124906.8493150685</v>
      </c>
      <c r="I123" s="800">
        <v>954906.84931506845</v>
      </c>
      <c r="J123" s="652">
        <v>7.5</v>
      </c>
      <c r="K123" s="653">
        <v>182</v>
      </c>
      <c r="L123" s="304">
        <v>2165</v>
      </c>
      <c r="M123" s="112">
        <v>-1076</v>
      </c>
      <c r="N123" s="656">
        <v>114.69866787425941</v>
      </c>
      <c r="O123" s="656">
        <v>3440.9600362277824</v>
      </c>
    </row>
    <row r="124" spans="2:21" ht="14.25" hidden="1" x14ac:dyDescent="0.2">
      <c r="B124" s="271"/>
      <c r="C124" s="835">
        <v>43715</v>
      </c>
      <c r="D124" s="37">
        <v>43897</v>
      </c>
      <c r="E124" s="92" t="s">
        <v>101</v>
      </c>
      <c r="F124" s="92" t="s">
        <v>214</v>
      </c>
      <c r="G124" s="831"/>
      <c r="H124" s="652">
        <v>0</v>
      </c>
      <c r="I124" s="652">
        <v>0</v>
      </c>
      <c r="J124" s="652">
        <v>7.5</v>
      </c>
      <c r="K124" s="653">
        <v>182</v>
      </c>
      <c r="L124" s="304">
        <v>2165</v>
      </c>
      <c r="M124" s="112">
        <v>-894</v>
      </c>
      <c r="N124" s="656">
        <v>0</v>
      </c>
      <c r="O124" s="656">
        <v>0</v>
      </c>
    </row>
    <row r="125" spans="2:21" s="271" customFormat="1" ht="14.25" hidden="1" x14ac:dyDescent="0.2">
      <c r="C125" s="835">
        <v>43897</v>
      </c>
      <c r="D125" s="37">
        <v>44079</v>
      </c>
      <c r="E125" s="92" t="s">
        <v>101</v>
      </c>
      <c r="F125" s="92" t="s">
        <v>214</v>
      </c>
      <c r="G125" s="838">
        <v>830000</v>
      </c>
      <c r="H125" s="800">
        <v>93867.123287671217</v>
      </c>
      <c r="I125" s="800">
        <v>923867.12328767125</v>
      </c>
      <c r="J125" s="652">
        <v>7.5</v>
      </c>
      <c r="K125" s="653">
        <v>182</v>
      </c>
      <c r="L125" s="304">
        <v>2165</v>
      </c>
      <c r="M125" s="112">
        <v>-712</v>
      </c>
      <c r="N125" s="656">
        <v>64.602287190413776</v>
      </c>
      <c r="O125" s="656">
        <v>1938.0686157124132</v>
      </c>
    </row>
    <row r="126" spans="2:21" s="271" customFormat="1" ht="14.25" hidden="1" x14ac:dyDescent="0.2">
      <c r="C126" s="835">
        <v>44079</v>
      </c>
      <c r="D126" s="37">
        <v>44261</v>
      </c>
      <c r="E126" s="92" t="s">
        <v>101</v>
      </c>
      <c r="F126" s="92" t="s">
        <v>214</v>
      </c>
      <c r="G126" s="831"/>
      <c r="H126" s="650"/>
      <c r="I126" s="652"/>
      <c r="J126" s="652"/>
      <c r="K126" s="653"/>
      <c r="L126" s="304"/>
      <c r="M126" s="112"/>
      <c r="N126" s="655"/>
      <c r="O126" s="650"/>
    </row>
    <row r="127" spans="2:21" s="271" customFormat="1" ht="14.25" hidden="1" x14ac:dyDescent="0.2">
      <c r="C127" s="835"/>
      <c r="D127" s="37"/>
      <c r="E127" s="92"/>
      <c r="F127" s="92"/>
      <c r="G127" s="831"/>
      <c r="H127" s="801"/>
      <c r="I127" s="652"/>
      <c r="J127" s="652"/>
      <c r="K127" s="653"/>
      <c r="L127" s="304"/>
      <c r="M127" s="112"/>
    </row>
    <row r="128" spans="2:21" s="271" customFormat="1" ht="14.25" x14ac:dyDescent="0.2">
      <c r="B128" s="780" t="s">
        <v>165</v>
      </c>
      <c r="C128" s="839"/>
      <c r="D128" s="82"/>
      <c r="E128" s="615"/>
      <c r="F128" s="615"/>
      <c r="G128" s="840"/>
      <c r="H128" s="801"/>
      <c r="I128" s="652"/>
      <c r="J128" s="652"/>
      <c r="K128" s="653"/>
      <c r="L128" s="304"/>
      <c r="M128" s="112"/>
      <c r="N128" s="655"/>
      <c r="O128" s="650"/>
    </row>
    <row r="129" spans="1:16" s="271" customFormat="1" ht="14.25" x14ac:dyDescent="0.2">
      <c r="B129" s="64">
        <v>42626</v>
      </c>
      <c r="C129" s="816">
        <v>44627</v>
      </c>
      <c r="D129" s="816">
        <v>44807</v>
      </c>
      <c r="E129" s="817" t="s">
        <v>101</v>
      </c>
      <c r="F129" s="817" t="s">
        <v>214</v>
      </c>
      <c r="G129" s="818">
        <v>850000</v>
      </c>
      <c r="H129" s="801">
        <v>31438.356164383564</v>
      </c>
      <c r="I129" s="652">
        <v>881438.35616438359</v>
      </c>
      <c r="J129" s="652">
        <v>7.5</v>
      </c>
      <c r="K129" s="653">
        <v>180</v>
      </c>
      <c r="L129" s="304">
        <v>2165</v>
      </c>
      <c r="M129" s="112">
        <v>16</v>
      </c>
      <c r="N129" s="655">
        <v>174.65753424657535</v>
      </c>
      <c r="O129" s="650">
        <v>5239.7260273972606</v>
      </c>
    </row>
    <row r="130" spans="1:16" s="271" customFormat="1" ht="15" x14ac:dyDescent="0.25">
      <c r="B130" s="782" t="s">
        <v>102</v>
      </c>
      <c r="C130" s="1204"/>
      <c r="D130" s="1205"/>
      <c r="E130" s="1205"/>
      <c r="F130" s="1206"/>
      <c r="G130" s="765">
        <v>850000</v>
      </c>
      <c r="H130" s="795">
        <v>31438.356164383564</v>
      </c>
      <c r="I130" s="795">
        <v>881438.35616438359</v>
      </c>
      <c r="J130" s="784">
        <v>7.4999999999999997E-2</v>
      </c>
      <c r="K130" s="785"/>
      <c r="L130" s="785"/>
      <c r="M130" s="785"/>
      <c r="N130" s="795">
        <v>174.65753424657535</v>
      </c>
      <c r="O130" s="795">
        <v>5239.7260273972606</v>
      </c>
    </row>
    <row r="131" spans="1:16" s="271" customFormat="1" ht="14.25" x14ac:dyDescent="0.2">
      <c r="B131" s="780" t="s">
        <v>289</v>
      </c>
      <c r="C131" s="753">
        <v>44651</v>
      </c>
      <c r="D131" s="753">
        <v>48291</v>
      </c>
      <c r="E131" s="282" t="s">
        <v>300</v>
      </c>
      <c r="F131" s="282" t="s">
        <v>288</v>
      </c>
      <c r="G131" s="754">
        <v>10000000</v>
      </c>
      <c r="H131" s="802">
        <v>266767.12328767125</v>
      </c>
      <c r="I131" s="656">
        <v>10266767.12328767</v>
      </c>
      <c r="J131" s="651">
        <v>5.35</v>
      </c>
      <c r="K131" s="653">
        <v>182</v>
      </c>
      <c r="L131" s="112"/>
      <c r="M131" s="112"/>
      <c r="N131" s="655"/>
      <c r="O131" s="655"/>
    </row>
    <row r="132" spans="1:16" s="271" customFormat="1" ht="15" x14ac:dyDescent="0.25">
      <c r="B132" s="782" t="s">
        <v>290</v>
      </c>
      <c r="C132" s="1204"/>
      <c r="D132" s="1205"/>
      <c r="E132" s="1205"/>
      <c r="F132" s="1206"/>
      <c r="G132" s="765">
        <v>10000000</v>
      </c>
      <c r="H132" s="795">
        <v>5335342.4657534249</v>
      </c>
      <c r="I132" s="795">
        <v>15335342.465753425</v>
      </c>
      <c r="J132" s="784">
        <v>5.3500000000000013E-2</v>
      </c>
      <c r="K132" s="785"/>
      <c r="L132" s="785"/>
      <c r="M132" s="785"/>
      <c r="N132" s="795">
        <v>1465.7534246575344</v>
      </c>
      <c r="O132" s="795">
        <v>43972.602739726033</v>
      </c>
    </row>
    <row r="133" spans="1:16" s="271" customFormat="1" ht="14.25" hidden="1" x14ac:dyDescent="0.2">
      <c r="B133" s="780" t="s">
        <v>166</v>
      </c>
      <c r="C133" s="760"/>
      <c r="D133" s="753"/>
      <c r="E133" s="282"/>
      <c r="F133" s="282"/>
      <c r="G133" s="764"/>
      <c r="H133" s="656"/>
      <c r="I133" s="650"/>
      <c r="J133" s="652"/>
      <c r="K133" s="653"/>
      <c r="L133" s="112"/>
      <c r="M133" s="112"/>
      <c r="N133" s="655"/>
      <c r="O133" s="655"/>
    </row>
    <row r="134" spans="1:16" s="271" customFormat="1" ht="15" hidden="1" x14ac:dyDescent="0.25">
      <c r="B134" s="782" t="s">
        <v>21</v>
      </c>
      <c r="C134" s="756"/>
      <c r="D134" s="753"/>
      <c r="E134" s="755" t="s">
        <v>251</v>
      </c>
      <c r="F134" s="755"/>
      <c r="G134" s="765">
        <v>0</v>
      </c>
      <c r="H134" s="795">
        <v>0</v>
      </c>
      <c r="I134" s="795">
        <v>0</v>
      </c>
      <c r="J134" s="784">
        <v>0</v>
      </c>
      <c r="K134" s="785"/>
      <c r="L134" s="785"/>
      <c r="M134" s="785"/>
      <c r="N134" s="795">
        <v>0</v>
      </c>
      <c r="O134" s="795">
        <v>0</v>
      </c>
    </row>
    <row r="135" spans="1:16" s="271" customFormat="1" ht="15.75" x14ac:dyDescent="0.25">
      <c r="C135" s="761"/>
      <c r="D135" s="762"/>
      <c r="E135" s="763" t="s">
        <v>234</v>
      </c>
      <c r="F135" s="763"/>
      <c r="G135" s="766">
        <f>+G130+G131</f>
        <v>10850000</v>
      </c>
      <c r="H135" s="803">
        <v>31438.356164383564</v>
      </c>
      <c r="I135" s="803">
        <v>881438.35616438359</v>
      </c>
      <c r="J135" s="792">
        <v>7.4999999999999997E-2</v>
      </c>
      <c r="K135" s="793"/>
      <c r="L135" s="793"/>
      <c r="M135" s="793"/>
      <c r="N135" s="803">
        <v>174.65753424657535</v>
      </c>
      <c r="O135" s="803">
        <v>5239.7260273972606</v>
      </c>
    </row>
    <row r="136" spans="1:16" s="271" customFormat="1" x14ac:dyDescent="0.2">
      <c r="A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767"/>
      <c r="O136" s="767"/>
    </row>
    <row r="137" spans="1:16" x14ac:dyDescent="0.2">
      <c r="B137" s="789">
        <v>2181</v>
      </c>
    </row>
    <row r="139" spans="1:16" s="271" customFormat="1" ht="15" x14ac:dyDescent="0.25">
      <c r="B139" s="45" t="s">
        <v>61</v>
      </c>
      <c r="C139" s="45"/>
      <c r="D139" s="45"/>
      <c r="E139" s="45"/>
      <c r="F139" s="45"/>
      <c r="G139" s="45"/>
      <c r="H139" s="276"/>
      <c r="I139" s="804"/>
      <c r="J139" s="771"/>
      <c r="K139" s="805"/>
      <c r="L139" s="785"/>
      <c r="M139" s="785"/>
      <c r="N139" s="767"/>
      <c r="O139" s="767"/>
    </row>
    <row r="140" spans="1:16" s="271" customFormat="1" ht="14.25" hidden="1" x14ac:dyDescent="0.2">
      <c r="B140" s="780"/>
      <c r="C140" s="37"/>
      <c r="D140" s="64"/>
      <c r="E140" s="92"/>
      <c r="F140" s="92"/>
      <c r="G140" s="656"/>
      <c r="H140" s="656"/>
      <c r="I140" s="650"/>
      <c r="J140" s="652"/>
      <c r="K140" s="653"/>
      <c r="L140" s="112"/>
      <c r="M140" s="112"/>
      <c r="N140" s="655"/>
      <c r="O140" s="655"/>
    </row>
    <row r="141" spans="1:16" s="271" customFormat="1" ht="15" hidden="1" x14ac:dyDescent="0.25">
      <c r="B141" s="782"/>
      <c r="C141" s="51"/>
      <c r="D141" s="64"/>
      <c r="E141" s="782"/>
      <c r="F141" s="782"/>
      <c r="G141" s="795"/>
      <c r="H141" s="795"/>
      <c r="I141" s="795"/>
      <c r="J141" s="784"/>
      <c r="K141" s="785"/>
      <c r="L141" s="785"/>
      <c r="M141" s="785"/>
      <c r="N141" s="795"/>
      <c r="O141" s="795"/>
    </row>
    <row r="142" spans="1:16" s="271" customFormat="1" ht="14.25" x14ac:dyDescent="0.2">
      <c r="B142" s="780" t="s">
        <v>166</v>
      </c>
      <c r="C142" s="37"/>
      <c r="D142" s="64"/>
      <c r="E142" s="92"/>
      <c r="F142" s="92" t="s">
        <v>49</v>
      </c>
      <c r="G142" s="656">
        <v>0</v>
      </c>
      <c r="H142" s="656">
        <v>0</v>
      </c>
      <c r="I142" s="650"/>
      <c r="J142" s="652"/>
      <c r="K142" s="653"/>
      <c r="L142" s="112"/>
      <c r="M142" s="112"/>
      <c r="N142" s="656">
        <v>0</v>
      </c>
      <c r="O142" s="656">
        <v>0</v>
      </c>
    </row>
    <row r="143" spans="1:16" s="271" customFormat="1" ht="15" x14ac:dyDescent="0.25">
      <c r="B143" s="782" t="s">
        <v>251</v>
      </c>
      <c r="C143" s="51"/>
      <c r="D143" s="64"/>
      <c r="E143" s="782" t="s">
        <v>251</v>
      </c>
      <c r="F143" s="782"/>
      <c r="G143" s="795">
        <v>0</v>
      </c>
      <c r="H143" s="795">
        <v>0</v>
      </c>
      <c r="I143" s="795">
        <v>0</v>
      </c>
      <c r="J143" s="784" t="e">
        <v>#DIV/0!</v>
      </c>
      <c r="K143" s="785"/>
      <c r="L143" s="785"/>
      <c r="M143" s="785"/>
      <c r="N143" s="795">
        <v>0</v>
      </c>
      <c r="O143" s="795">
        <v>0</v>
      </c>
    </row>
    <row r="144" spans="1:16" s="271" customFormat="1" ht="14.25" x14ac:dyDescent="0.2">
      <c r="B144" s="780" t="s">
        <v>160</v>
      </c>
      <c r="C144" s="37"/>
      <c r="D144" s="64"/>
      <c r="E144" s="92"/>
      <c r="F144" s="92" t="s">
        <v>49</v>
      </c>
      <c r="G144" s="656">
        <v>0</v>
      </c>
      <c r="H144" s="656">
        <v>0</v>
      </c>
      <c r="I144" s="650"/>
      <c r="J144" s="652"/>
      <c r="K144" s="653"/>
      <c r="L144" s="112"/>
      <c r="M144" s="112"/>
      <c r="N144" s="656">
        <v>0</v>
      </c>
      <c r="O144" s="656">
        <v>0</v>
      </c>
      <c r="P144" s="656"/>
    </row>
    <row r="145" spans="1:16" s="271" customFormat="1" ht="15" x14ac:dyDescent="0.25">
      <c r="B145" s="782" t="s">
        <v>272</v>
      </c>
      <c r="C145" s="51"/>
      <c r="D145" s="64"/>
      <c r="E145" s="782" t="s">
        <v>272</v>
      </c>
      <c r="F145" s="782"/>
      <c r="G145" s="795">
        <v>0</v>
      </c>
      <c r="H145" s="795">
        <v>0</v>
      </c>
      <c r="I145" s="795">
        <v>0</v>
      </c>
      <c r="J145" s="784" t="e">
        <v>#DIV/0!</v>
      </c>
      <c r="K145" s="785"/>
      <c r="L145" s="785"/>
      <c r="M145" s="785"/>
      <c r="N145" s="795">
        <v>0</v>
      </c>
      <c r="O145" s="795">
        <v>0</v>
      </c>
    </row>
    <row r="146" spans="1:16" s="271" customFormat="1" ht="14.25" x14ac:dyDescent="0.2">
      <c r="B146" s="780" t="s">
        <v>162</v>
      </c>
      <c r="C146" s="37"/>
      <c r="D146" s="64"/>
      <c r="E146" s="92"/>
      <c r="F146" s="92" t="s">
        <v>49</v>
      </c>
      <c r="G146" s="656">
        <v>0</v>
      </c>
      <c r="H146" s="656">
        <v>0</v>
      </c>
      <c r="I146" s="650"/>
      <c r="J146" s="652"/>
      <c r="K146" s="653"/>
      <c r="L146" s="112"/>
      <c r="M146" s="112"/>
      <c r="N146" s="656">
        <v>0</v>
      </c>
      <c r="O146" s="656">
        <v>0</v>
      </c>
      <c r="P146" s="656"/>
    </row>
    <row r="147" spans="1:16" s="271" customFormat="1" ht="15" x14ac:dyDescent="0.25">
      <c r="B147" s="782" t="s">
        <v>250</v>
      </c>
      <c r="C147" s="51"/>
      <c r="D147" s="64"/>
      <c r="E147" s="782" t="s">
        <v>250</v>
      </c>
      <c r="F147" s="782"/>
      <c r="G147" s="795">
        <v>0</v>
      </c>
      <c r="H147" s="795">
        <v>0</v>
      </c>
      <c r="I147" s="795">
        <v>0</v>
      </c>
      <c r="J147" s="784" t="e">
        <v>#DIV/0!</v>
      </c>
      <c r="K147" s="785"/>
      <c r="L147" s="785"/>
      <c r="M147" s="785"/>
      <c r="N147" s="795">
        <v>0</v>
      </c>
      <c r="O147" s="795">
        <v>0</v>
      </c>
    </row>
    <row r="148" spans="1:16" s="271" customFormat="1" ht="14.25" x14ac:dyDescent="0.2">
      <c r="B148" s="780" t="s">
        <v>282</v>
      </c>
      <c r="C148" s="37"/>
      <c r="D148" s="64"/>
      <c r="E148" s="92"/>
      <c r="F148" s="92" t="s">
        <v>49</v>
      </c>
      <c r="G148" s="656"/>
      <c r="H148" s="656"/>
      <c r="I148" s="650"/>
      <c r="J148" s="652"/>
      <c r="K148" s="653"/>
      <c r="L148" s="112"/>
      <c r="M148" s="112"/>
      <c r="N148" s="656">
        <v>1335616.4383561644</v>
      </c>
      <c r="O148" s="656">
        <v>40068493.15068493</v>
      </c>
      <c r="P148" s="656"/>
    </row>
    <row r="149" spans="1:16" s="271" customFormat="1" ht="15" x14ac:dyDescent="0.25">
      <c r="B149" s="782" t="s">
        <v>262</v>
      </c>
      <c r="C149" s="51"/>
      <c r="D149" s="64"/>
      <c r="E149" s="782" t="s">
        <v>262</v>
      </c>
      <c r="F149" s="782"/>
      <c r="G149" s="795"/>
      <c r="H149" s="795">
        <v>0</v>
      </c>
      <c r="I149" s="795">
        <v>0</v>
      </c>
      <c r="J149" s="784" t="e">
        <v>#DIV/0!</v>
      </c>
      <c r="K149" s="785"/>
      <c r="L149" s="785"/>
      <c r="M149" s="785"/>
      <c r="N149" s="795">
        <v>1335616.4383561644</v>
      </c>
      <c r="O149" s="795">
        <v>40068493.15068493</v>
      </c>
    </row>
    <row r="150" spans="1:16" s="271" customFormat="1" ht="15" x14ac:dyDescent="0.25">
      <c r="A150" s="45"/>
      <c r="B150" s="45"/>
      <c r="C150" s="45"/>
      <c r="D150" s="37"/>
      <c r="E150" s="50"/>
      <c r="F150" s="50"/>
      <c r="G150" s="804">
        <v>0</v>
      </c>
      <c r="H150" s="804">
        <v>0</v>
      </c>
      <c r="I150" s="804"/>
      <c r="J150" s="806" t="e">
        <v>#DIV/0!</v>
      </c>
      <c r="K150" s="805"/>
      <c r="L150" s="785"/>
      <c r="M150" s="785"/>
      <c r="N150" s="804">
        <v>1335616.4383561644</v>
      </c>
      <c r="O150" s="804">
        <v>40068493.15068493</v>
      </c>
    </row>
    <row r="151" spans="1:16" s="271" customFormat="1" ht="15" x14ac:dyDescent="0.25">
      <c r="A151" s="45"/>
      <c r="B151" s="45"/>
      <c r="C151" s="45"/>
      <c r="D151" s="37"/>
      <c r="E151" s="50"/>
      <c r="F151" s="50"/>
      <c r="G151" s="804"/>
      <c r="H151" s="804"/>
      <c r="I151" s="804"/>
      <c r="J151" s="771"/>
      <c r="K151" s="805"/>
      <c r="L151" s="785"/>
      <c r="M151" s="785"/>
      <c r="N151" s="767"/>
      <c r="O151" s="767"/>
    </row>
    <row r="152" spans="1:16" s="271" customFormat="1" ht="15" x14ac:dyDescent="0.25">
      <c r="A152" s="45"/>
      <c r="B152" s="45"/>
      <c r="C152" s="45"/>
      <c r="D152" s="37"/>
      <c r="E152" s="50"/>
      <c r="F152" s="50"/>
      <c r="G152" s="804"/>
      <c r="H152" s="804"/>
      <c r="I152" s="804"/>
      <c r="J152" s="771"/>
      <c r="K152" s="805"/>
      <c r="L152" s="785"/>
      <c r="M152" s="785"/>
      <c r="N152" s="767"/>
      <c r="O152" s="767"/>
    </row>
    <row r="153" spans="1:16" s="271" customFormat="1" ht="14.25" x14ac:dyDescent="0.2">
      <c r="C153" s="37">
        <v>44305</v>
      </c>
      <c r="D153" s="37">
        <v>44312</v>
      </c>
      <c r="E153" s="92" t="s">
        <v>101</v>
      </c>
      <c r="F153" s="92" t="s">
        <v>214</v>
      </c>
      <c r="G153" s="652">
        <v>3000000000</v>
      </c>
      <c r="H153" s="650">
        <v>2589041.0958904112</v>
      </c>
      <c r="I153" s="652">
        <v>3002589041.0958905</v>
      </c>
      <c r="J153" s="652">
        <v>4.5</v>
      </c>
      <c r="K153" s="653">
        <v>7</v>
      </c>
      <c r="L153" s="304">
        <v>2165</v>
      </c>
      <c r="M153" s="112">
        <v>-479</v>
      </c>
      <c r="N153" s="655"/>
      <c r="O153" s="650"/>
    </row>
    <row r="154" spans="1:16" s="271" customFormat="1" ht="14.25" x14ac:dyDescent="0.2">
      <c r="C154" s="37">
        <v>44312</v>
      </c>
      <c r="D154" s="37">
        <v>44314</v>
      </c>
      <c r="E154" s="92" t="s">
        <v>101</v>
      </c>
      <c r="F154" s="92" t="s">
        <v>214</v>
      </c>
      <c r="G154" s="652">
        <v>1697147337</v>
      </c>
      <c r="H154" s="650">
        <v>418474.68583561637</v>
      </c>
      <c r="I154" s="652">
        <v>1697565811.6858356</v>
      </c>
      <c r="J154" s="652">
        <v>4.5</v>
      </c>
      <c r="K154" s="653">
        <v>2</v>
      </c>
      <c r="L154" s="304">
        <v>2165</v>
      </c>
      <c r="M154" s="112">
        <v>-477</v>
      </c>
      <c r="N154" s="655"/>
      <c r="O154" s="650"/>
    </row>
    <row r="155" spans="1:16" s="271" customFormat="1" ht="15" x14ac:dyDescent="0.25">
      <c r="B155" s="45" t="s">
        <v>259</v>
      </c>
      <c r="C155" s="45"/>
      <c r="D155" s="45"/>
      <c r="E155" s="45"/>
      <c r="F155" s="45"/>
      <c r="G155" s="45"/>
      <c r="H155" s="276">
        <v>3007515.7817260274</v>
      </c>
      <c r="I155" s="804"/>
      <c r="J155" s="771"/>
      <c r="K155" s="805"/>
      <c r="L155" s="785"/>
      <c r="M155" s="785"/>
      <c r="N155" s="767"/>
      <c r="O155" s="767"/>
    </row>
    <row r="156" spans="1:16" s="271" customFormat="1" ht="14.25" x14ac:dyDescent="0.2">
      <c r="B156" s="780" t="s">
        <v>261</v>
      </c>
      <c r="C156" s="37"/>
      <c r="D156" s="64"/>
      <c r="E156" s="92"/>
      <c r="F156" s="92" t="s">
        <v>214</v>
      </c>
      <c r="G156" s="709">
        <v>6000000000</v>
      </c>
      <c r="H156" s="709">
        <v>1121917808.219178</v>
      </c>
      <c r="I156" s="709">
        <v>7121917808.2191792</v>
      </c>
      <c r="J156" s="807">
        <v>7.4999999999999997E-2</v>
      </c>
      <c r="K156" s="710"/>
      <c r="L156" s="709"/>
      <c r="M156" s="709"/>
      <c r="N156" s="709">
        <v>1232876.7123287672</v>
      </c>
      <c r="O156" s="709">
        <v>36986301.369863018</v>
      </c>
    </row>
    <row r="157" spans="1:16" s="271" customFormat="1" ht="14.25" x14ac:dyDescent="0.2">
      <c r="B157" s="780" t="s">
        <v>262</v>
      </c>
      <c r="C157" s="37"/>
      <c r="D157" s="64"/>
      <c r="E157" s="92"/>
      <c r="F157" s="92" t="s">
        <v>214</v>
      </c>
      <c r="G157" s="709">
        <v>11250666665</v>
      </c>
      <c r="H157" s="709">
        <v>1694337734.7554193</v>
      </c>
      <c r="I157" s="709">
        <v>12945004399.755421</v>
      </c>
      <c r="J157" s="807">
        <v>8.0262502962085605E-2</v>
      </c>
      <c r="K157" s="710"/>
      <c r="L157" s="709"/>
      <c r="M157" s="709"/>
      <c r="N157" s="709">
        <v>2473990.8671917813</v>
      </c>
      <c r="O157" s="709">
        <v>81641698.617328778</v>
      </c>
    </row>
    <row r="158" spans="1:16" s="271" customFormat="1" ht="14.25" x14ac:dyDescent="0.2">
      <c r="B158" s="780" t="s">
        <v>272</v>
      </c>
      <c r="C158" s="37"/>
      <c r="D158" s="64"/>
      <c r="E158" s="92"/>
      <c r="F158" s="92" t="s">
        <v>274</v>
      </c>
      <c r="G158" s="709">
        <v>13500000000</v>
      </c>
      <c r="H158" s="709">
        <v>1730958904.1095896</v>
      </c>
      <c r="I158" s="709">
        <v>15230958904.109585</v>
      </c>
      <c r="J158" s="807">
        <v>6.4999999999999988E-2</v>
      </c>
      <c r="K158" s="710"/>
      <c r="L158" s="709"/>
      <c r="M158" s="709"/>
      <c r="N158" s="709">
        <v>2404109.5890410957</v>
      </c>
      <c r="O158" s="709">
        <v>72123287.671232864</v>
      </c>
    </row>
    <row r="159" spans="1:16" s="271" customFormat="1" ht="14.25" x14ac:dyDescent="0.2">
      <c r="B159" s="780" t="s">
        <v>273</v>
      </c>
      <c r="C159" s="37"/>
      <c r="D159" s="64"/>
      <c r="E159" s="92"/>
      <c r="F159" s="92" t="s">
        <v>274</v>
      </c>
      <c r="G159" s="709">
        <v>7003850000</v>
      </c>
      <c r="H159" s="709">
        <v>1296527766.7808218</v>
      </c>
      <c r="I159" s="709">
        <v>8300377766.7808237</v>
      </c>
      <c r="J159" s="807">
        <v>6.2999999999999987E-2</v>
      </c>
      <c r="K159" s="710"/>
      <c r="L159" s="709"/>
      <c r="M159" s="709"/>
      <c r="N159" s="709">
        <v>1208883.6986301369</v>
      </c>
      <c r="O159" s="709">
        <v>36266510.95890411</v>
      </c>
    </row>
    <row r="160" spans="1:16" s="271" customFormat="1" ht="15" x14ac:dyDescent="0.25">
      <c r="B160" s="782" t="s">
        <v>260</v>
      </c>
      <c r="C160" s="51"/>
      <c r="D160" s="64"/>
      <c r="E160" s="782"/>
      <c r="F160" s="782"/>
      <c r="G160" s="795">
        <v>37754516665</v>
      </c>
      <c r="H160" s="795">
        <v>5843742213.8650084</v>
      </c>
      <c r="I160" s="795">
        <v>43598258878.865005</v>
      </c>
      <c r="J160" s="784">
        <v>7.0766346719035672E-2</v>
      </c>
      <c r="K160" s="785"/>
      <c r="L160" s="785"/>
      <c r="M160" s="785"/>
      <c r="N160" s="795">
        <v>7319860.8671917822</v>
      </c>
      <c r="O160" s="795">
        <v>227017798.61732879</v>
      </c>
    </row>
    <row r="161" spans="2:21" s="271" customFormat="1" ht="14.25" x14ac:dyDescent="0.2">
      <c r="B161" s="780" t="s">
        <v>261</v>
      </c>
      <c r="C161" s="37"/>
      <c r="D161" s="64"/>
      <c r="E161" s="92"/>
      <c r="F161" s="92" t="s">
        <v>214</v>
      </c>
      <c r="G161" s="656">
        <v>5779575000</v>
      </c>
      <c r="H161" s="656">
        <v>213765102.73972604</v>
      </c>
      <c r="I161" s="656">
        <v>5993340102.7397261</v>
      </c>
      <c r="J161" s="652"/>
      <c r="K161" s="653"/>
      <c r="L161" s="112"/>
      <c r="M161" s="112"/>
      <c r="N161" s="656">
        <v>1187583.9041095891</v>
      </c>
      <c r="O161" s="656">
        <v>35627517.12328767</v>
      </c>
    </row>
    <row r="162" spans="2:21" s="271" customFormat="1" ht="15" x14ac:dyDescent="0.25">
      <c r="B162" s="782" t="s">
        <v>263</v>
      </c>
      <c r="C162" s="51"/>
      <c r="D162" s="64"/>
      <c r="E162" s="782"/>
      <c r="F162" s="782"/>
      <c r="G162" s="795">
        <v>5779575000</v>
      </c>
      <c r="H162" s="795">
        <v>213765102.73972604</v>
      </c>
      <c r="I162" s="795">
        <v>5993340102.7397261</v>
      </c>
      <c r="J162" s="784">
        <v>7.4999999999999997E-2</v>
      </c>
      <c r="K162" s="785"/>
      <c r="L162" s="785"/>
      <c r="M162" s="785"/>
      <c r="N162" s="795">
        <v>1187583.9041095891</v>
      </c>
      <c r="O162" s="795">
        <v>35627517.12328767</v>
      </c>
    </row>
    <row r="163" spans="2:21" x14ac:dyDescent="0.2">
      <c r="B163" s="271"/>
      <c r="P163" s="45"/>
      <c r="Q163" s="45"/>
      <c r="R163" s="45"/>
      <c r="S163" s="45"/>
      <c r="T163" s="45"/>
      <c r="U163" s="45"/>
    </row>
    <row r="164" spans="2:21" s="271" customFormat="1" ht="15" x14ac:dyDescent="0.25">
      <c r="B164" s="782" t="s">
        <v>264</v>
      </c>
      <c r="C164" s="51"/>
      <c r="D164" s="64"/>
      <c r="E164" s="782"/>
      <c r="F164" s="782"/>
      <c r="G164" s="795">
        <v>43534091665</v>
      </c>
      <c r="H164" s="795">
        <v>6057507316.6047344</v>
      </c>
      <c r="I164" s="795">
        <v>49591598981.604729</v>
      </c>
      <c r="J164" s="784">
        <v>7.1328405457957322E-2</v>
      </c>
      <c r="K164" s="785"/>
      <c r="L164" s="785"/>
      <c r="M164" s="785"/>
      <c r="N164" s="795">
        <v>8507444.771301372</v>
      </c>
      <c r="O164" s="795">
        <v>262645315.74061647</v>
      </c>
    </row>
    <row r="165" spans="2:21" x14ac:dyDescent="0.2">
      <c r="B165" s="271"/>
      <c r="P165" s="45"/>
      <c r="Q165" s="45"/>
      <c r="R165" s="45"/>
      <c r="S165" s="45"/>
      <c r="T165" s="45"/>
      <c r="U165" s="45"/>
    </row>
    <row r="166" spans="2:21" s="271" customFormat="1" ht="15" x14ac:dyDescent="0.25">
      <c r="B166" s="782" t="s">
        <v>265</v>
      </c>
      <c r="C166" s="51"/>
      <c r="D166" s="64"/>
      <c r="E166" s="782"/>
      <c r="F166" s="782"/>
      <c r="G166" s="795">
        <v>11779575000</v>
      </c>
      <c r="H166" s="795">
        <v>1335682910.958904</v>
      </c>
      <c r="I166" s="795">
        <v>13115257910.958904</v>
      </c>
      <c r="J166" s="784">
        <v>7.4999999999999997E-2</v>
      </c>
      <c r="K166" s="785"/>
      <c r="L166" s="785"/>
      <c r="M166" s="785"/>
      <c r="N166" s="795">
        <v>2420460.6164383562</v>
      </c>
      <c r="O166" s="795">
        <v>72613818.493150681</v>
      </c>
    </row>
    <row r="167" spans="2:21" s="271" customFormat="1" x14ac:dyDescent="0.2"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767"/>
      <c r="O167" s="767"/>
    </row>
    <row r="169" spans="2:21" s="271" customFormat="1" ht="15" hidden="1" x14ac:dyDescent="0.25">
      <c r="B169" s="45" t="s">
        <v>61</v>
      </c>
      <c r="C169" s="45"/>
      <c r="D169" s="45"/>
      <c r="E169" s="45"/>
      <c r="F169" s="45"/>
      <c r="G169" s="45"/>
      <c r="H169" s="276"/>
      <c r="I169" s="804"/>
      <c r="J169" s="771"/>
      <c r="K169" s="805"/>
      <c r="L169" s="785"/>
      <c r="M169" s="785"/>
      <c r="N169" s="767"/>
      <c r="O169" s="767"/>
    </row>
    <row r="170" spans="2:21" s="271" customFormat="1" ht="14.25" hidden="1" x14ac:dyDescent="0.2">
      <c r="B170" s="780" t="s">
        <v>266</v>
      </c>
      <c r="C170" s="64">
        <v>44131</v>
      </c>
      <c r="D170" s="64">
        <v>44311</v>
      </c>
      <c r="E170" s="92" t="s">
        <v>30</v>
      </c>
      <c r="F170" s="92" t="s">
        <v>49</v>
      </c>
      <c r="G170" s="650">
        <v>7012888606</v>
      </c>
      <c r="H170" s="650">
        <v>121736060.84278357</v>
      </c>
      <c r="I170" s="650">
        <v>7134624666.8427839</v>
      </c>
      <c r="J170" s="651">
        <v>3.52</v>
      </c>
      <c r="K170" s="653">
        <v>180</v>
      </c>
      <c r="L170" s="112">
        <v>659</v>
      </c>
      <c r="M170" s="112">
        <v>-479</v>
      </c>
      <c r="N170" s="654">
        <v>676311.44912657537</v>
      </c>
      <c r="O170" s="655">
        <v>20289343.473797262</v>
      </c>
    </row>
    <row r="171" spans="2:21" s="271" customFormat="1" ht="14.25" hidden="1" x14ac:dyDescent="0.2">
      <c r="B171" s="780"/>
      <c r="C171" s="37"/>
      <c r="D171" s="64"/>
      <c r="E171" s="92"/>
      <c r="F171" s="92"/>
      <c r="G171" s="650"/>
      <c r="H171" s="650"/>
      <c r="I171" s="650"/>
      <c r="J171" s="652"/>
      <c r="K171" s="653"/>
      <c r="L171" s="112"/>
      <c r="M171" s="112"/>
      <c r="N171" s="654"/>
      <c r="O171" s="650"/>
    </row>
    <row r="172" spans="2:21" s="271" customFormat="1" ht="14.25" hidden="1" x14ac:dyDescent="0.2">
      <c r="B172" s="780"/>
      <c r="C172" s="37"/>
      <c r="D172" s="64"/>
      <c r="E172" s="92"/>
      <c r="F172" s="92"/>
      <c r="G172" s="650"/>
      <c r="H172" s="650"/>
      <c r="I172" s="650"/>
      <c r="J172" s="652"/>
      <c r="K172" s="653"/>
      <c r="L172" s="112"/>
      <c r="M172" s="112"/>
      <c r="N172" s="654"/>
      <c r="O172" s="650"/>
    </row>
    <row r="173" spans="2:21" s="271" customFormat="1" ht="14.25" hidden="1" x14ac:dyDescent="0.2">
      <c r="B173" s="780"/>
      <c r="C173" s="64"/>
      <c r="D173" s="64"/>
      <c r="E173" s="92"/>
      <c r="F173" s="92"/>
      <c r="G173" s="650"/>
      <c r="H173" s="650"/>
      <c r="I173" s="650"/>
      <c r="J173" s="722"/>
      <c r="K173" s="653"/>
      <c r="L173" s="381"/>
      <c r="M173" s="112"/>
      <c r="N173" s="650"/>
      <c r="O173" s="650"/>
    </row>
    <row r="174" spans="2:21" s="271" customFormat="1" ht="14.25" hidden="1" x14ac:dyDescent="0.2">
      <c r="B174" s="780"/>
      <c r="C174" s="64"/>
      <c r="D174" s="64"/>
      <c r="E174" s="92"/>
      <c r="F174" s="92"/>
      <c r="G174" s="650"/>
      <c r="H174" s="650"/>
      <c r="I174" s="650"/>
      <c r="J174" s="722"/>
      <c r="K174" s="653"/>
      <c r="L174" s="381"/>
      <c r="M174" s="112"/>
      <c r="N174" s="650"/>
      <c r="O174" s="650"/>
    </row>
    <row r="175" spans="2:21" s="271" customFormat="1" ht="14.25" hidden="1" x14ac:dyDescent="0.2">
      <c r="B175" s="780"/>
      <c r="C175" s="64"/>
      <c r="D175" s="64"/>
      <c r="E175" s="92"/>
      <c r="F175" s="92"/>
      <c r="G175" s="650"/>
      <c r="H175" s="650"/>
      <c r="I175" s="650"/>
      <c r="J175" s="722"/>
      <c r="K175" s="653"/>
      <c r="L175" s="381"/>
      <c r="M175" s="112"/>
      <c r="N175" s="650"/>
      <c r="O175" s="650"/>
    </row>
    <row r="176" spans="2:21" s="271" customFormat="1" ht="15" hidden="1" x14ac:dyDescent="0.25">
      <c r="B176" s="782" t="s">
        <v>267</v>
      </c>
      <c r="C176" s="51"/>
      <c r="D176" s="64"/>
      <c r="E176" s="782"/>
      <c r="F176" s="782"/>
      <c r="G176" s="795">
        <v>7012888606</v>
      </c>
      <c r="H176" s="795">
        <v>121736060.84278357</v>
      </c>
      <c r="I176" s="795">
        <v>7134624666.8427839</v>
      </c>
      <c r="J176" s="784">
        <v>3.5200000000000002E-2</v>
      </c>
      <c r="K176" s="785"/>
      <c r="L176" s="785"/>
      <c r="M176" s="785"/>
      <c r="N176" s="795">
        <v>676311.44912657537</v>
      </c>
      <c r="O176" s="795">
        <v>20289343.473797262</v>
      </c>
    </row>
    <row r="177" spans="2:21" s="271" customFormat="1" hidden="1" x14ac:dyDescent="0.2"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767"/>
      <c r="O177" s="767"/>
    </row>
    <row r="178" spans="2:21" s="271" customFormat="1" x14ac:dyDescent="0.2"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767"/>
      <c r="O178" s="767"/>
    </row>
    <row r="179" spans="2:21" s="271" customFormat="1" ht="15" x14ac:dyDescent="0.25">
      <c r="B179" s="780" t="s">
        <v>275</v>
      </c>
      <c r="C179" s="37"/>
      <c r="D179" s="64"/>
      <c r="E179" s="92"/>
      <c r="F179" s="92"/>
      <c r="G179" s="709">
        <v>166909203725</v>
      </c>
      <c r="H179" s="709">
        <v>6191460178.439661</v>
      </c>
      <c r="I179" s="709">
        <v>173100663903.43967</v>
      </c>
      <c r="J179" s="784">
        <v>7.5825873070727218E-2</v>
      </c>
      <c r="K179" s="710"/>
      <c r="L179" s="709"/>
      <c r="M179" s="709"/>
      <c r="N179" s="709">
        <v>34674071.495857537</v>
      </c>
      <c r="O179" s="709">
        <v>1040222144.8757262</v>
      </c>
    </row>
    <row r="180" spans="2:21" s="271" customFormat="1" ht="15" x14ac:dyDescent="0.25">
      <c r="B180" s="780" t="s">
        <v>276</v>
      </c>
      <c r="C180" s="37"/>
      <c r="D180" s="64"/>
      <c r="E180" s="92"/>
      <c r="F180" s="92"/>
      <c r="G180" s="709">
        <v>0</v>
      </c>
      <c r="H180" s="709">
        <v>0</v>
      </c>
      <c r="I180" s="709">
        <v>0</v>
      </c>
      <c r="J180" s="784"/>
      <c r="K180" s="710"/>
      <c r="L180" s="709"/>
      <c r="M180" s="709"/>
      <c r="N180" s="709">
        <v>0</v>
      </c>
      <c r="O180" s="709">
        <v>0</v>
      </c>
    </row>
    <row r="181" spans="2:21" ht="15" x14ac:dyDescent="0.25">
      <c r="G181" s="715">
        <v>166909203725</v>
      </c>
      <c r="H181" s="715">
        <v>6191460178.439661</v>
      </c>
      <c r="I181" s="715">
        <v>173100663903.43967</v>
      </c>
      <c r="J181" s="784">
        <v>7.5825873070727218E-2</v>
      </c>
      <c r="N181" s="715">
        <v>34674071.495857537</v>
      </c>
      <c r="O181" s="715">
        <v>1040222144.8757262</v>
      </c>
      <c r="P181" s="45"/>
      <c r="Q181" s="45"/>
      <c r="R181" s="45"/>
      <c r="S181" s="45"/>
      <c r="T181" s="45"/>
      <c r="U181" s="45"/>
    </row>
    <row r="185" spans="2:21" ht="14.25" x14ac:dyDescent="0.2">
      <c r="C185" s="64">
        <v>44926</v>
      </c>
      <c r="D185" s="64">
        <v>46387</v>
      </c>
      <c r="E185" s="92" t="s">
        <v>28</v>
      </c>
      <c r="F185" s="92" t="s">
        <v>49</v>
      </c>
      <c r="G185" s="650">
        <v>260000</v>
      </c>
      <c r="H185" s="650">
        <v>52035.616438356163</v>
      </c>
      <c r="I185" s="650">
        <v>312035.61643835617</v>
      </c>
      <c r="J185" s="722">
        <v>5</v>
      </c>
      <c r="K185" s="653">
        <v>1461</v>
      </c>
      <c r="L185" s="381"/>
      <c r="M185" s="112"/>
      <c r="N185" s="654">
        <v>35.61643835616438</v>
      </c>
      <c r="O185" s="650">
        <v>1068.4931506849314</v>
      </c>
    </row>
    <row r="186" spans="2:21" ht="14.25" x14ac:dyDescent="0.2">
      <c r="C186" s="64">
        <v>46387</v>
      </c>
      <c r="D186" s="64">
        <v>46752</v>
      </c>
      <c r="E186" s="92" t="s">
        <v>28</v>
      </c>
      <c r="F186" s="92" t="s">
        <v>49</v>
      </c>
      <c r="G186" s="650">
        <v>130000</v>
      </c>
      <c r="H186" s="650">
        <v>6499.9999999999991</v>
      </c>
      <c r="I186" s="650">
        <v>136500</v>
      </c>
      <c r="J186" s="722">
        <v>5</v>
      </c>
      <c r="K186" s="653">
        <v>365</v>
      </c>
      <c r="L186" s="381"/>
      <c r="M186" s="112"/>
      <c r="N186" s="654">
        <v>17.80821917808219</v>
      </c>
      <c r="O186" s="650">
        <v>534.24657534246569</v>
      </c>
    </row>
  </sheetData>
  <autoFilter ref="C4:O135" xr:uid="{00000000-0009-0000-0000-00000F000000}"/>
  <mergeCells count="21">
    <mergeCell ref="C2:O2"/>
    <mergeCell ref="C11:F11"/>
    <mergeCell ref="C15:F15"/>
    <mergeCell ref="C20:F20"/>
    <mergeCell ref="C24:F24"/>
    <mergeCell ref="C5:G5"/>
    <mergeCell ref="C132:F132"/>
    <mergeCell ref="C55:F55"/>
    <mergeCell ref="C57:F57"/>
    <mergeCell ref="C62:F62"/>
    <mergeCell ref="C91:F91"/>
    <mergeCell ref="C94:F94"/>
    <mergeCell ref="C95:F95"/>
    <mergeCell ref="C30:F30"/>
    <mergeCell ref="C49:F49"/>
    <mergeCell ref="C130:F130"/>
    <mergeCell ref="C26:F26"/>
    <mergeCell ref="C35:F35"/>
    <mergeCell ref="C38:F38"/>
    <mergeCell ref="C44:F44"/>
    <mergeCell ref="C52:F52"/>
  </mergeCells>
  <pageMargins left="0.25" right="0.25" top="0.75" bottom="0.75" header="0.3" footer="0.3"/>
  <pageSetup paperSize="9" scale="41" orientation="portrait" r:id="rId1"/>
  <headerFooter alignWithMargins="0"/>
  <ignoredErrors>
    <ignoredError sqref="G44" formulaRange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1:Q297"/>
  <sheetViews>
    <sheetView showGridLines="0" zoomScale="130" zoomScaleNormal="130" zoomScaleSheetLayoutView="80" workbookViewId="0">
      <pane ySplit="3" topLeftCell="A116" activePane="bottomLeft" state="frozen"/>
      <selection activeCell="D6" sqref="D6"/>
      <selection pane="bottomLeft" activeCell="B2" sqref="B2:G135"/>
    </sheetView>
  </sheetViews>
  <sheetFormatPr baseColWidth="10" defaultColWidth="11.42578125" defaultRowHeight="12.75" x14ac:dyDescent="0.2"/>
  <cols>
    <col min="1" max="1" width="7.7109375" style="859" customWidth="1"/>
    <col min="2" max="2" width="35.140625" style="859" bestFit="1" customWidth="1"/>
    <col min="3" max="3" width="23" style="859" customWidth="1"/>
    <col min="4" max="4" width="15.28515625" style="859" customWidth="1"/>
    <col min="5" max="5" width="24.140625" style="859" hidden="1" customWidth="1"/>
    <col min="6" max="6" width="21.28515625" style="859" bestFit="1" customWidth="1"/>
    <col min="7" max="7" width="22.42578125" style="859" bestFit="1" customWidth="1"/>
    <col min="8" max="8" width="22" style="859" bestFit="1" customWidth="1"/>
    <col min="9" max="9" width="18" style="859" hidden="1" customWidth="1"/>
    <col min="10" max="10" width="21.7109375" style="859" bestFit="1" customWidth="1"/>
    <col min="11" max="11" width="12.28515625" style="859" customWidth="1"/>
    <col min="12" max="12" width="10.7109375" style="859" customWidth="1"/>
    <col min="13" max="13" width="20.42578125" style="859" hidden="1" customWidth="1"/>
    <col min="14" max="14" width="12" style="859" hidden="1" customWidth="1"/>
    <col min="15" max="15" width="17.42578125" style="912" bestFit="1" customWidth="1"/>
    <col min="16" max="16" width="18.7109375" style="912" bestFit="1" customWidth="1"/>
    <col min="17" max="17" width="15.42578125" style="913" bestFit="1" customWidth="1"/>
    <col min="18" max="16384" width="11.42578125" style="859"/>
  </cols>
  <sheetData>
    <row r="1" spans="1:16" ht="14.1" customHeight="1" x14ac:dyDescent="0.2">
      <c r="A1" s="859" t="e">
        <f>+#REF!</f>
        <v>#REF!</v>
      </c>
    </row>
    <row r="2" spans="1:16" ht="14.1" customHeight="1" x14ac:dyDescent="0.25">
      <c r="B2" s="1172" t="s">
        <v>373</v>
      </c>
      <c r="C2" s="1172"/>
      <c r="D2" s="1172"/>
      <c r="E2" s="1172"/>
      <c r="F2" s="1172"/>
      <c r="G2" s="1172"/>
      <c r="H2" s="988"/>
      <c r="I2" s="988"/>
      <c r="J2" s="988"/>
      <c r="K2" s="988"/>
      <c r="L2" s="988"/>
      <c r="M2" s="988"/>
      <c r="N2" s="988"/>
      <c r="O2" s="988"/>
      <c r="P2" s="988"/>
    </row>
    <row r="3" spans="1:16" s="913" customFormat="1" ht="14.1" customHeight="1" x14ac:dyDescent="0.2">
      <c r="B3" s="919"/>
      <c r="C3" s="920" t="s">
        <v>361</v>
      </c>
      <c r="D3" s="920" t="s">
        <v>304</v>
      </c>
      <c r="E3" s="920" t="s">
        <v>305</v>
      </c>
      <c r="F3" s="920" t="s">
        <v>360</v>
      </c>
      <c r="G3" s="921" t="s">
        <v>307</v>
      </c>
      <c r="H3" s="921" t="s">
        <v>327</v>
      </c>
      <c r="I3" s="921"/>
      <c r="J3" s="922" t="s">
        <v>328</v>
      </c>
      <c r="K3" s="923" t="s">
        <v>329</v>
      </c>
      <c r="L3" s="922" t="s">
        <v>330</v>
      </c>
      <c r="M3" s="922" t="s">
        <v>17</v>
      </c>
      <c r="N3" s="922" t="s">
        <v>18</v>
      </c>
      <c r="O3" s="924" t="s">
        <v>358</v>
      </c>
      <c r="P3" s="924" t="s">
        <v>359</v>
      </c>
    </row>
    <row r="4" spans="1:16" s="913" customFormat="1" ht="14.1" hidden="1" customHeight="1" x14ac:dyDescent="0.2">
      <c r="B4" s="978" t="s">
        <v>356</v>
      </c>
      <c r="C4" s="979">
        <v>44852</v>
      </c>
      <c r="D4" s="979">
        <v>44967</v>
      </c>
      <c r="E4" s="980" t="s">
        <v>331</v>
      </c>
      <c r="F4" s="980" t="s">
        <v>315</v>
      </c>
      <c r="G4" s="970">
        <v>6500000000</v>
      </c>
      <c r="H4" s="953">
        <f t="shared" ref="H4:H11" si="0">G4*K4/365*L4</f>
        <v>0</v>
      </c>
      <c r="I4" s="953"/>
      <c r="J4" s="953">
        <f t="shared" ref="J4:J11" si="1">+H4+G4</f>
        <v>6500000000</v>
      </c>
      <c r="K4" s="937"/>
      <c r="L4" s="929">
        <f t="shared" ref="L4:L11" si="2">+D4-C4</f>
        <v>115</v>
      </c>
      <c r="M4" s="930"/>
      <c r="N4" s="930"/>
      <c r="O4" s="956">
        <f>+SUM(H4:H4)/SUM(L4:L4)</f>
        <v>0</v>
      </c>
      <c r="P4" s="957" t="e">
        <f>+O4*(#REF!-#REF!+1)</f>
        <v>#REF!</v>
      </c>
    </row>
    <row r="5" spans="1:16" s="913" customFormat="1" ht="14.1" hidden="1" customHeight="1" x14ac:dyDescent="0.2">
      <c r="B5" s="978"/>
      <c r="C5" s="979">
        <v>44854</v>
      </c>
      <c r="D5" s="979">
        <v>44974</v>
      </c>
      <c r="E5" s="980" t="s">
        <v>331</v>
      </c>
      <c r="F5" s="980" t="s">
        <v>315</v>
      </c>
      <c r="G5" s="970">
        <v>6500000000</v>
      </c>
      <c r="H5" s="953">
        <f t="shared" si="0"/>
        <v>0</v>
      </c>
      <c r="I5" s="953"/>
      <c r="J5" s="953">
        <f t="shared" si="1"/>
        <v>6500000000</v>
      </c>
      <c r="K5" s="937"/>
      <c r="L5" s="929">
        <f t="shared" si="2"/>
        <v>120</v>
      </c>
      <c r="M5" s="930"/>
      <c r="N5" s="930"/>
      <c r="O5" s="956">
        <f>+SUM(H5:H5)/SUM(L5:L5)</f>
        <v>0</v>
      </c>
      <c r="P5" s="957" t="e">
        <f>+O5*(#REF!-#REF!+1)</f>
        <v>#REF!</v>
      </c>
    </row>
    <row r="6" spans="1:16" s="913" customFormat="1" ht="14.1" hidden="1" customHeight="1" x14ac:dyDescent="0.2">
      <c r="B6" s="978"/>
      <c r="C6" s="979">
        <v>44868</v>
      </c>
      <c r="D6" s="979">
        <v>45009</v>
      </c>
      <c r="E6" s="980" t="s">
        <v>331</v>
      </c>
      <c r="F6" s="980" t="s">
        <v>315</v>
      </c>
      <c r="G6" s="970">
        <v>9000000000</v>
      </c>
      <c r="H6" s="953">
        <f t="shared" si="0"/>
        <v>0</v>
      </c>
      <c r="I6" s="953"/>
      <c r="J6" s="953">
        <f t="shared" si="1"/>
        <v>9000000000</v>
      </c>
      <c r="K6" s="937"/>
      <c r="L6" s="929">
        <f t="shared" si="2"/>
        <v>141</v>
      </c>
      <c r="M6" s="930"/>
      <c r="N6" s="930"/>
      <c r="O6" s="956">
        <f>+SUM(H6:H6)/SUM(L6:L6)</f>
        <v>0</v>
      </c>
      <c r="P6" s="957" t="e">
        <f>+O6*(#REF!-#REF!+1)</f>
        <v>#REF!</v>
      </c>
    </row>
    <row r="7" spans="1:16" s="913" customFormat="1" ht="14.1" hidden="1" customHeight="1" x14ac:dyDescent="0.2">
      <c r="B7" s="978"/>
      <c r="C7" s="979">
        <v>44869</v>
      </c>
      <c r="D7" s="979">
        <v>45016</v>
      </c>
      <c r="E7" s="980" t="s">
        <v>331</v>
      </c>
      <c r="F7" s="980" t="s">
        <v>315</v>
      </c>
      <c r="G7" s="970">
        <v>5000000000</v>
      </c>
      <c r="H7" s="953">
        <f t="shared" si="0"/>
        <v>0</v>
      </c>
      <c r="I7" s="953"/>
      <c r="J7" s="953">
        <f t="shared" si="1"/>
        <v>5000000000</v>
      </c>
      <c r="K7" s="937"/>
      <c r="L7" s="929">
        <f t="shared" si="2"/>
        <v>147</v>
      </c>
      <c r="M7" s="930"/>
      <c r="N7" s="930"/>
      <c r="O7" s="956">
        <f>+SUM(H7:H7)/SUM(L7:L7)</f>
        <v>0</v>
      </c>
      <c r="P7" s="957" t="e">
        <f>+O7*(#REF!-#REF!+1)</f>
        <v>#REF!</v>
      </c>
    </row>
    <row r="8" spans="1:16" s="913" customFormat="1" ht="14.25" hidden="1" x14ac:dyDescent="0.2">
      <c r="B8" s="978"/>
      <c r="C8" s="979">
        <v>44873</v>
      </c>
      <c r="D8" s="979">
        <f>+C8+171</f>
        <v>45044</v>
      </c>
      <c r="E8" s="980" t="s">
        <v>331</v>
      </c>
      <c r="F8" s="980" t="s">
        <v>315</v>
      </c>
      <c r="G8" s="970">
        <v>8000000000</v>
      </c>
      <c r="H8" s="953">
        <f t="shared" si="0"/>
        <v>386038356.16438359</v>
      </c>
      <c r="I8" s="953"/>
      <c r="J8" s="953">
        <f t="shared" si="1"/>
        <v>8386038356.1643839</v>
      </c>
      <c r="K8" s="937">
        <v>0.10299999999999999</v>
      </c>
      <c r="L8" s="929">
        <f t="shared" si="2"/>
        <v>171</v>
      </c>
      <c r="M8" s="930"/>
      <c r="N8" s="930"/>
      <c r="O8" s="956">
        <f>+SUM(H4:H8)/SUM(L4:L8)</f>
        <v>556251.23366625875</v>
      </c>
      <c r="P8" s="957" t="e">
        <f>+O8*(#REF!-#REF!+1)</f>
        <v>#REF!</v>
      </c>
    </row>
    <row r="9" spans="1:16" s="913" customFormat="1" ht="14.1" hidden="1" customHeight="1" x14ac:dyDescent="0.2">
      <c r="B9" s="981"/>
      <c r="C9" s="979">
        <v>44875</v>
      </c>
      <c r="D9" s="979">
        <f>+C9+166</f>
        <v>45041</v>
      </c>
      <c r="E9" s="980" t="s">
        <v>331</v>
      </c>
      <c r="F9" s="980" t="s">
        <v>315</v>
      </c>
      <c r="G9" s="970">
        <v>8000000000</v>
      </c>
      <c r="H9" s="953">
        <f t="shared" si="0"/>
        <v>374750684.93150687</v>
      </c>
      <c r="I9" s="953"/>
      <c r="J9" s="953">
        <f t="shared" si="1"/>
        <v>8374750684.9315071</v>
      </c>
      <c r="K9" s="937">
        <v>0.10299999999999999</v>
      </c>
      <c r="L9" s="929">
        <f t="shared" si="2"/>
        <v>166</v>
      </c>
      <c r="M9" s="930"/>
      <c r="N9" s="930"/>
      <c r="O9" s="956">
        <f>+SUM(H4:H9)/SUM(L4:L9)</f>
        <v>884638.41987894243</v>
      </c>
      <c r="P9" s="957" t="e">
        <f>+O9*(#REF!-#REF!+1)</f>
        <v>#REF!</v>
      </c>
    </row>
    <row r="10" spans="1:16" s="913" customFormat="1" ht="14.1" hidden="1" customHeight="1" x14ac:dyDescent="0.2">
      <c r="B10" s="981"/>
      <c r="C10" s="979">
        <v>44876</v>
      </c>
      <c r="D10" s="979">
        <f>+C10+175</f>
        <v>45051</v>
      </c>
      <c r="E10" s="980" t="s">
        <v>331</v>
      </c>
      <c r="F10" s="980" t="s">
        <v>315</v>
      </c>
      <c r="G10" s="970">
        <v>6000000000</v>
      </c>
      <c r="H10" s="953">
        <f t="shared" si="0"/>
        <v>296301369.86301368</v>
      </c>
      <c r="I10" s="953"/>
      <c r="J10" s="953">
        <f t="shared" si="1"/>
        <v>6296301369.8630133</v>
      </c>
      <c r="K10" s="937">
        <v>0.10299999999999999</v>
      </c>
      <c r="L10" s="929">
        <f t="shared" si="2"/>
        <v>175</v>
      </c>
      <c r="M10" s="930"/>
      <c r="N10" s="930"/>
      <c r="O10" s="956">
        <f>+SUM(H4:H10)/SUM(L4:L10)</f>
        <v>1021343.3922308254</v>
      </c>
      <c r="P10" s="957" t="e">
        <f>+O10*(#REF!-#REF!+1)</f>
        <v>#REF!</v>
      </c>
    </row>
    <row r="11" spans="1:16" s="913" customFormat="1" ht="14.1" hidden="1" customHeight="1" x14ac:dyDescent="0.2">
      <c r="B11" s="981"/>
      <c r="C11" s="979">
        <v>44890</v>
      </c>
      <c r="D11" s="979">
        <f>+C11+168</f>
        <v>45058</v>
      </c>
      <c r="E11" s="980" t="s">
        <v>331</v>
      </c>
      <c r="F11" s="980" t="s">
        <v>315</v>
      </c>
      <c r="G11" s="970">
        <v>5000000000</v>
      </c>
      <c r="H11" s="953">
        <f t="shared" si="0"/>
        <v>237041095.89041096</v>
      </c>
      <c r="I11" s="953"/>
      <c r="J11" s="953">
        <f t="shared" si="1"/>
        <v>5237041095.8904114</v>
      </c>
      <c r="K11" s="937">
        <v>0.10299999999999999</v>
      </c>
      <c r="L11" s="929">
        <f t="shared" si="2"/>
        <v>168</v>
      </c>
      <c r="M11" s="930"/>
      <c r="N11" s="930"/>
      <c r="O11" s="956">
        <f>+SUM(H3:H11)/SUM(L3:L11)</f>
        <v>1075753.538528109</v>
      </c>
      <c r="P11" s="957" t="e">
        <f>+O11*(#REF!-#REF!+1)</f>
        <v>#REF!</v>
      </c>
    </row>
    <row r="12" spans="1:16" s="913" customFormat="1" ht="14.1" hidden="1" customHeight="1" x14ac:dyDescent="0.2">
      <c r="B12" s="982" t="s">
        <v>314</v>
      </c>
      <c r="C12" s="983"/>
      <c r="D12" s="983"/>
      <c r="E12" s="983"/>
      <c r="F12" s="984"/>
      <c r="G12" s="970">
        <f>+SUM(G4:G11)</f>
        <v>54000000000</v>
      </c>
      <c r="H12" s="953">
        <f>+SUM(H4:H11)</f>
        <v>1294131506.8493152</v>
      </c>
      <c r="I12" s="953"/>
      <c r="J12" s="953">
        <f>+SUM(J4:J11)</f>
        <v>55294131506.849312</v>
      </c>
      <c r="K12" s="937">
        <f>+((O12*365)/G12)</f>
        <v>2.3914168579092766E-2</v>
      </c>
      <c r="L12" s="929"/>
      <c r="M12" s="929"/>
      <c r="N12" s="929"/>
      <c r="O12" s="953">
        <f>+SUM(O4:O11)</f>
        <v>3537986.5843041358</v>
      </c>
      <c r="P12" s="953" t="e">
        <f>+SUM(P4:P11)</f>
        <v>#REF!</v>
      </c>
    </row>
    <row r="13" spans="1:16" s="913" customFormat="1" ht="14.1" hidden="1" customHeight="1" x14ac:dyDescent="0.2">
      <c r="B13" s="981"/>
      <c r="C13" s="979">
        <v>44285</v>
      </c>
      <c r="D13" s="979">
        <v>45002</v>
      </c>
      <c r="E13" s="980" t="s">
        <v>331</v>
      </c>
      <c r="F13" s="980" t="s">
        <v>270</v>
      </c>
      <c r="G13" s="970">
        <v>4500000000</v>
      </c>
      <c r="H13" s="953">
        <f>((SUM(G13:$G$21))*K13/365*L13)</f>
        <v>282945205.47945207</v>
      </c>
      <c r="I13" s="953"/>
      <c r="J13" s="953">
        <f t="shared" ref="J13:J21" si="3">+H13+G13</f>
        <v>4782945205.4794521</v>
      </c>
      <c r="K13" s="937">
        <v>8.5000000000000006E-2</v>
      </c>
      <c r="L13" s="929">
        <v>90</v>
      </c>
      <c r="M13" s="930"/>
      <c r="N13" s="930"/>
      <c r="O13" s="956">
        <f>+H13/L13</f>
        <v>3143835.6164383562</v>
      </c>
      <c r="P13" s="957" t="e">
        <f>+O13*(#REF!-#REF!+1)</f>
        <v>#REF!</v>
      </c>
    </row>
    <row r="14" spans="1:16" s="913" customFormat="1" ht="14.1" hidden="1" customHeight="1" x14ac:dyDescent="0.2">
      <c r="B14" s="981"/>
      <c r="C14" s="979">
        <v>44285</v>
      </c>
      <c r="D14" s="979">
        <v>45095</v>
      </c>
      <c r="E14" s="980" t="s">
        <v>331</v>
      </c>
      <c r="F14" s="980" t="s">
        <v>270</v>
      </c>
      <c r="G14" s="970"/>
      <c r="H14" s="953">
        <f>((SUM(G14:$G$21))*K14/365*L14)</f>
        <v>188630136.98630136</v>
      </c>
      <c r="I14" s="953"/>
      <c r="J14" s="953">
        <f>+H14+G14</f>
        <v>188630136.98630136</v>
      </c>
      <c r="K14" s="937">
        <v>8.5000000000000006E-2</v>
      </c>
      <c r="L14" s="929">
        <v>90</v>
      </c>
      <c r="M14" s="930"/>
      <c r="N14" s="930"/>
      <c r="O14" s="956">
        <f>+H14/L14</f>
        <v>2095890.4109589041</v>
      </c>
      <c r="P14" s="957" t="e">
        <f>+O14*(#REF!-#REF!+1)</f>
        <v>#REF!</v>
      </c>
    </row>
    <row r="15" spans="1:16" s="913" customFormat="1" ht="14.1" hidden="1" customHeight="1" x14ac:dyDescent="0.2">
      <c r="B15" s="981"/>
      <c r="C15" s="979">
        <v>44285</v>
      </c>
      <c r="D15" s="979">
        <f>+D13+90</f>
        <v>45092</v>
      </c>
      <c r="E15" s="980" t="s">
        <v>331</v>
      </c>
      <c r="F15" s="980" t="s">
        <v>270</v>
      </c>
      <c r="G15" s="970"/>
      <c r="H15" s="953">
        <f>((SUM(G15:$G$21))*K15/365*L15)</f>
        <v>188630136.98630136</v>
      </c>
      <c r="I15" s="953"/>
      <c r="J15" s="953">
        <f t="shared" si="3"/>
        <v>188630136.98630136</v>
      </c>
      <c r="K15" s="937">
        <v>8.5000000000000006E-2</v>
      </c>
      <c r="L15" s="929">
        <v>90</v>
      </c>
      <c r="M15" s="930"/>
      <c r="N15" s="930"/>
      <c r="O15" s="956"/>
      <c r="P15" s="957"/>
    </row>
    <row r="16" spans="1:16" s="913" customFormat="1" ht="14.1" hidden="1" customHeight="1" x14ac:dyDescent="0.2">
      <c r="B16" s="981"/>
      <c r="C16" s="979">
        <v>44285</v>
      </c>
      <c r="D16" s="979">
        <f t="shared" ref="D16:D21" si="4">+D15+90</f>
        <v>45182</v>
      </c>
      <c r="E16" s="980" t="s">
        <v>331</v>
      </c>
      <c r="F16" s="980" t="s">
        <v>270</v>
      </c>
      <c r="G16" s="970"/>
      <c r="H16" s="953">
        <f>((SUM(G16:$G$21))*K16/365*L16)</f>
        <v>188630136.98630136</v>
      </c>
      <c r="I16" s="953"/>
      <c r="J16" s="953">
        <f t="shared" si="3"/>
        <v>188630136.98630136</v>
      </c>
      <c r="K16" s="937">
        <v>8.5000000000000006E-2</v>
      </c>
      <c r="L16" s="929">
        <v>90</v>
      </c>
      <c r="M16" s="930"/>
      <c r="N16" s="930"/>
      <c r="O16" s="956"/>
      <c r="P16" s="957"/>
    </row>
    <row r="17" spans="2:16" s="913" customFormat="1" ht="14.1" hidden="1" customHeight="1" x14ac:dyDescent="0.2">
      <c r="B17" s="981"/>
      <c r="C17" s="979">
        <v>44285</v>
      </c>
      <c r="D17" s="979">
        <f t="shared" si="4"/>
        <v>45272</v>
      </c>
      <c r="E17" s="980" t="s">
        <v>331</v>
      </c>
      <c r="F17" s="980" t="s">
        <v>270</v>
      </c>
      <c r="G17" s="970">
        <v>4500000000</v>
      </c>
      <c r="H17" s="953">
        <f>((SUM(G17:$G$21))*K17/365*L17)</f>
        <v>188630136.98630136</v>
      </c>
      <c r="I17" s="953"/>
      <c r="J17" s="953">
        <f t="shared" si="3"/>
        <v>4688630136.9863014</v>
      </c>
      <c r="K17" s="937">
        <v>8.5000000000000006E-2</v>
      </c>
      <c r="L17" s="929">
        <v>90</v>
      </c>
      <c r="M17" s="930"/>
      <c r="N17" s="930"/>
      <c r="O17" s="956"/>
      <c r="P17" s="957"/>
    </row>
    <row r="18" spans="2:16" s="913" customFormat="1" ht="14.1" hidden="1" customHeight="1" x14ac:dyDescent="0.2">
      <c r="B18" s="981"/>
      <c r="C18" s="979">
        <v>44285</v>
      </c>
      <c r="D18" s="979">
        <f t="shared" si="4"/>
        <v>45362</v>
      </c>
      <c r="E18" s="980" t="s">
        <v>331</v>
      </c>
      <c r="F18" s="980" t="s">
        <v>270</v>
      </c>
      <c r="G18" s="970"/>
      <c r="H18" s="953">
        <f>((SUM(G18:$G$21))*K18/365*L18)</f>
        <v>94315068.493150681</v>
      </c>
      <c r="I18" s="953"/>
      <c r="J18" s="953">
        <f t="shared" si="3"/>
        <v>94315068.493150681</v>
      </c>
      <c r="K18" s="937">
        <v>8.5000000000000006E-2</v>
      </c>
      <c r="L18" s="929">
        <v>90</v>
      </c>
      <c r="M18" s="930"/>
      <c r="N18" s="930"/>
      <c r="O18" s="956"/>
      <c r="P18" s="957"/>
    </row>
    <row r="19" spans="2:16" s="913" customFormat="1" ht="14.1" hidden="1" customHeight="1" x14ac:dyDescent="0.2">
      <c r="B19" s="981"/>
      <c r="C19" s="979">
        <v>44285</v>
      </c>
      <c r="D19" s="979">
        <f t="shared" si="4"/>
        <v>45452</v>
      </c>
      <c r="E19" s="980" t="s">
        <v>331</v>
      </c>
      <c r="F19" s="980" t="s">
        <v>270</v>
      </c>
      <c r="G19" s="970"/>
      <c r="H19" s="953">
        <f>((SUM(G19:$G$21))*K19/365*L19)</f>
        <v>94315068.493150681</v>
      </c>
      <c r="I19" s="953"/>
      <c r="J19" s="953">
        <f t="shared" si="3"/>
        <v>94315068.493150681</v>
      </c>
      <c r="K19" s="937">
        <v>8.5000000000000006E-2</v>
      </c>
      <c r="L19" s="929">
        <v>90</v>
      </c>
      <c r="M19" s="930"/>
      <c r="N19" s="930"/>
      <c r="O19" s="956"/>
      <c r="P19" s="957"/>
    </row>
    <row r="20" spans="2:16" s="913" customFormat="1" ht="14.1" hidden="1" customHeight="1" x14ac:dyDescent="0.2">
      <c r="B20" s="981"/>
      <c r="C20" s="979">
        <v>44285</v>
      </c>
      <c r="D20" s="979">
        <f t="shared" si="4"/>
        <v>45542</v>
      </c>
      <c r="E20" s="980" t="s">
        <v>331</v>
      </c>
      <c r="F20" s="980" t="s">
        <v>270</v>
      </c>
      <c r="G20" s="970"/>
      <c r="H20" s="953">
        <f>((SUM(G20:$G$21))*K20/365*L20)</f>
        <v>94315068.493150681</v>
      </c>
      <c r="I20" s="953"/>
      <c r="J20" s="953">
        <f t="shared" si="3"/>
        <v>94315068.493150681</v>
      </c>
      <c r="K20" s="937">
        <v>8.5000000000000006E-2</v>
      </c>
      <c r="L20" s="929">
        <v>90</v>
      </c>
      <c r="M20" s="930"/>
      <c r="N20" s="930"/>
      <c r="O20" s="956"/>
      <c r="P20" s="957"/>
    </row>
    <row r="21" spans="2:16" s="913" customFormat="1" ht="14.1" hidden="1" customHeight="1" x14ac:dyDescent="0.2">
      <c r="B21" s="981"/>
      <c r="C21" s="979">
        <v>44285</v>
      </c>
      <c r="D21" s="979">
        <f t="shared" si="4"/>
        <v>45632</v>
      </c>
      <c r="E21" s="980" t="s">
        <v>331</v>
      </c>
      <c r="F21" s="980" t="s">
        <v>270</v>
      </c>
      <c r="G21" s="970">
        <v>4500000000</v>
      </c>
      <c r="H21" s="953">
        <f>((SUM(G21:$G$21))*K21/365*L21)</f>
        <v>94315068.493150681</v>
      </c>
      <c r="I21" s="953"/>
      <c r="J21" s="953">
        <f t="shared" si="3"/>
        <v>4594315068.4931507</v>
      </c>
      <c r="K21" s="937">
        <v>8.5000000000000006E-2</v>
      </c>
      <c r="L21" s="929">
        <v>90</v>
      </c>
      <c r="M21" s="930"/>
      <c r="N21" s="930"/>
      <c r="O21" s="956"/>
      <c r="P21" s="957"/>
    </row>
    <row r="22" spans="2:16" s="913" customFormat="1" ht="14.1" hidden="1" customHeight="1" x14ac:dyDescent="0.2">
      <c r="B22" s="982" t="s">
        <v>271</v>
      </c>
      <c r="C22" s="983"/>
      <c r="D22" s="983"/>
      <c r="E22" s="983"/>
      <c r="F22" s="984"/>
      <c r="G22" s="970">
        <f>+SUM(G13:G21)</f>
        <v>13500000000</v>
      </c>
      <c r="H22" s="953">
        <f>+SUM(H13:H21)</f>
        <v>1414726027.3972604</v>
      </c>
      <c r="I22" s="953"/>
      <c r="J22" s="953">
        <f>+SUM(J13:J21)</f>
        <v>14914726027.397261</v>
      </c>
      <c r="K22" s="937">
        <f>+((O22*365)/G22)</f>
        <v>0.14166666666666666</v>
      </c>
      <c r="L22" s="929"/>
      <c r="M22" s="929"/>
      <c r="N22" s="929"/>
      <c r="O22" s="953">
        <f>+SUM(O13:O21)</f>
        <v>5239726.0273972601</v>
      </c>
      <c r="P22" s="953" t="e">
        <f>+SUM(P13:P21)</f>
        <v>#REF!</v>
      </c>
    </row>
    <row r="23" spans="2:16" s="913" customFormat="1" ht="14.1" hidden="1" customHeight="1" x14ac:dyDescent="0.2">
      <c r="B23" s="944" t="s">
        <v>357</v>
      </c>
      <c r="C23" s="945"/>
      <c r="D23" s="945"/>
      <c r="E23" s="945"/>
      <c r="F23" s="946"/>
      <c r="G23" s="954">
        <f>+G22+G12</f>
        <v>67500000000</v>
      </c>
      <c r="H23" s="954">
        <f>+H22+H12</f>
        <v>2708857534.2465754</v>
      </c>
      <c r="I23" s="954"/>
      <c r="J23" s="954">
        <f>+J22+J12</f>
        <v>70208857534.246567</v>
      </c>
      <c r="K23" s="943">
        <f>+((O23*365)/G23)</f>
        <v>4.7464668196607544E-2</v>
      </c>
      <c r="L23" s="938"/>
      <c r="M23" s="938"/>
      <c r="N23" s="938"/>
      <c r="O23" s="954">
        <f>+O22+O12</f>
        <v>8777712.6117013954</v>
      </c>
      <c r="P23" s="954" t="e">
        <f>+P22+P12</f>
        <v>#REF!</v>
      </c>
    </row>
    <row r="24" spans="2:16" s="913" customFormat="1" ht="14.1" hidden="1" customHeight="1" x14ac:dyDescent="0.2">
      <c r="B24" s="978" t="s">
        <v>342</v>
      </c>
      <c r="C24" s="979">
        <v>44865</v>
      </c>
      <c r="D24" s="979">
        <v>44985</v>
      </c>
      <c r="E24" s="980" t="s">
        <v>331</v>
      </c>
      <c r="F24" s="980" t="s">
        <v>315</v>
      </c>
      <c r="G24" s="970">
        <v>2201100000</v>
      </c>
      <c r="H24" s="953">
        <f>G24*K24/365*L24</f>
        <v>0</v>
      </c>
      <c r="I24" s="953"/>
      <c r="J24" s="953">
        <f>+H24+G24</f>
        <v>2201100000</v>
      </c>
      <c r="K24" s="937"/>
      <c r="L24" s="929">
        <f>+D24-C24</f>
        <v>120</v>
      </c>
      <c r="M24" s="930"/>
      <c r="N24" s="930"/>
      <c r="O24" s="956">
        <f>+SUM(H21:H24)/SUM(L21:L24)</f>
        <v>20085231.572080888</v>
      </c>
      <c r="P24" s="957" t="e">
        <f>+O24*(#REF!-#REF!+1)</f>
        <v>#REF!</v>
      </c>
    </row>
    <row r="25" spans="2:16" s="913" customFormat="1" ht="14.1" hidden="1" customHeight="1" x14ac:dyDescent="0.2">
      <c r="B25" s="978"/>
      <c r="C25" s="979">
        <v>44811</v>
      </c>
      <c r="D25" s="979">
        <v>44991</v>
      </c>
      <c r="E25" s="980" t="s">
        <v>331</v>
      </c>
      <c r="F25" s="980" t="s">
        <v>315</v>
      </c>
      <c r="G25" s="970">
        <v>5001100000</v>
      </c>
      <c r="H25" s="953">
        <f>G25*K25/365*L25</f>
        <v>0</v>
      </c>
      <c r="I25" s="953"/>
      <c r="J25" s="953">
        <f>+H25+G25</f>
        <v>5001100000</v>
      </c>
      <c r="K25" s="937"/>
      <c r="L25" s="929">
        <f>+D25-C25</f>
        <v>180</v>
      </c>
      <c r="M25" s="930"/>
      <c r="N25" s="930"/>
      <c r="O25" s="956">
        <f>+SUM(H22:H25)/SUM(L22:L25)</f>
        <v>13745278.538812786</v>
      </c>
      <c r="P25" s="957" t="e">
        <f>+O25*(#REF!-#REF!+1)</f>
        <v>#REF!</v>
      </c>
    </row>
    <row r="26" spans="2:16" s="913" customFormat="1" ht="14.1" hidden="1" customHeight="1" x14ac:dyDescent="0.2">
      <c r="B26" s="978"/>
      <c r="C26" s="979">
        <v>44816</v>
      </c>
      <c r="D26" s="979">
        <v>44996</v>
      </c>
      <c r="E26" s="980" t="s">
        <v>331</v>
      </c>
      <c r="F26" s="980" t="s">
        <v>315</v>
      </c>
      <c r="G26" s="970">
        <v>6001100000</v>
      </c>
      <c r="H26" s="953">
        <f>G26*K26/365*L26</f>
        <v>0</v>
      </c>
      <c r="I26" s="953"/>
      <c r="J26" s="953">
        <f>+H26+G26</f>
        <v>6001100000</v>
      </c>
      <c r="K26" s="937"/>
      <c r="L26" s="929">
        <f>+D26-C26</f>
        <v>180</v>
      </c>
      <c r="M26" s="930"/>
      <c r="N26" s="930"/>
      <c r="O26" s="956">
        <f>+SUM(H23:H26)/SUM(L23:L26)</f>
        <v>5643453.1963470317</v>
      </c>
      <c r="P26" s="957" t="e">
        <f>+O26*(#REF!-#REF!+1)</f>
        <v>#REF!</v>
      </c>
    </row>
    <row r="27" spans="2:16" s="913" customFormat="1" ht="14.1" hidden="1" customHeight="1" x14ac:dyDescent="0.2">
      <c r="B27" s="978"/>
      <c r="C27" s="979">
        <v>44923</v>
      </c>
      <c r="D27" s="979">
        <v>45013</v>
      </c>
      <c r="E27" s="980" t="s">
        <v>331</v>
      </c>
      <c r="F27" s="980" t="s">
        <v>315</v>
      </c>
      <c r="G27" s="970">
        <v>6001100000</v>
      </c>
      <c r="H27" s="953">
        <f>G27*K27/365*L27</f>
        <v>0</v>
      </c>
      <c r="I27" s="953"/>
      <c r="J27" s="953">
        <f>+H27+G27</f>
        <v>6001100000</v>
      </c>
      <c r="K27" s="937"/>
      <c r="L27" s="929">
        <f>+D27-C27</f>
        <v>90</v>
      </c>
      <c r="M27" s="930"/>
      <c r="N27" s="930"/>
      <c r="O27" s="956">
        <f>+SUM(H24:H27)/SUM(L24:L27)</f>
        <v>0</v>
      </c>
      <c r="P27" s="957" t="e">
        <f>+O27*(#REF!-#REF!+1)</f>
        <v>#REF!</v>
      </c>
    </row>
    <row r="28" spans="2:16" s="913" customFormat="1" ht="14.1" hidden="1" customHeight="1" x14ac:dyDescent="0.2">
      <c r="B28" s="982" t="s">
        <v>314</v>
      </c>
      <c r="C28" s="983"/>
      <c r="D28" s="983"/>
      <c r="E28" s="983"/>
      <c r="F28" s="984"/>
      <c r="G28" s="970">
        <f>SUM(G24:G27)</f>
        <v>19204400000</v>
      </c>
      <c r="H28" s="953">
        <f>SUM(H24:H24)</f>
        <v>0</v>
      </c>
      <c r="I28" s="953"/>
      <c r="J28" s="953">
        <f>SUM(J24:J24)</f>
        <v>2201100000</v>
      </c>
      <c r="K28" s="937">
        <f>+((O28*365)/G28)</f>
        <v>0.38174113868746351</v>
      </c>
      <c r="L28" s="929"/>
      <c r="M28" s="929"/>
      <c r="N28" s="929"/>
      <c r="O28" s="953">
        <f>SUM(O24:O24)</f>
        <v>20085231.572080888</v>
      </c>
      <c r="P28" s="953" t="e">
        <f>SUM(P24:P24)</f>
        <v>#REF!</v>
      </c>
    </row>
    <row r="29" spans="2:16" s="913" customFormat="1" ht="14.1" hidden="1" customHeight="1" x14ac:dyDescent="0.2">
      <c r="B29" s="978"/>
      <c r="C29" s="979">
        <v>44285</v>
      </c>
      <c r="D29" s="979">
        <v>44995</v>
      </c>
      <c r="E29" s="980" t="s">
        <v>319</v>
      </c>
      <c r="F29" s="980" t="s">
        <v>270</v>
      </c>
      <c r="G29" s="970">
        <v>1750962500</v>
      </c>
      <c r="H29" s="953">
        <f>((SUM(G29:$G$35))*K29/365*L29)</f>
        <v>217599065.75342464</v>
      </c>
      <c r="I29" s="953"/>
      <c r="J29" s="953">
        <f t="shared" ref="J29:J35" si="5">+H29+G29</f>
        <v>1968561565.7534246</v>
      </c>
      <c r="K29" s="937">
        <v>6.3E-2</v>
      </c>
      <c r="L29" s="929">
        <v>180</v>
      </c>
      <c r="M29" s="930"/>
      <c r="N29" s="930"/>
      <c r="O29" s="956">
        <f>+H29/L29</f>
        <v>1208883.6986301369</v>
      </c>
      <c r="P29" s="957" t="e">
        <f>+O29*(#REF!-#REF!+1)</f>
        <v>#REF!</v>
      </c>
    </row>
    <row r="30" spans="2:16" s="913" customFormat="1" ht="14.1" hidden="1" customHeight="1" x14ac:dyDescent="0.2">
      <c r="B30" s="978"/>
      <c r="C30" s="979">
        <v>44285</v>
      </c>
      <c r="D30" s="979">
        <v>45175</v>
      </c>
      <c r="E30" s="980" t="s">
        <v>319</v>
      </c>
      <c r="F30" s="980" t="s">
        <v>270</v>
      </c>
      <c r="G30" s="970"/>
      <c r="H30" s="953">
        <f>((SUM(G30:$G$35))*K30/365*L30)</f>
        <v>163199299.31506851</v>
      </c>
      <c r="I30" s="953"/>
      <c r="J30" s="953">
        <f>+H30+G30</f>
        <v>163199299.31506851</v>
      </c>
      <c r="K30" s="937">
        <v>6.3E-2</v>
      </c>
      <c r="L30" s="929">
        <v>180</v>
      </c>
      <c r="M30" s="930"/>
      <c r="N30" s="930"/>
      <c r="O30" s="956"/>
      <c r="P30" s="957"/>
    </row>
    <row r="31" spans="2:16" s="913" customFormat="1" ht="14.1" hidden="1" customHeight="1" x14ac:dyDescent="0.2">
      <c r="B31" s="981"/>
      <c r="C31" s="979">
        <v>44285</v>
      </c>
      <c r="D31" s="979">
        <v>45355</v>
      </c>
      <c r="E31" s="980" t="s">
        <v>319</v>
      </c>
      <c r="F31" s="980" t="s">
        <v>270</v>
      </c>
      <c r="G31" s="970">
        <v>1750962500</v>
      </c>
      <c r="H31" s="953">
        <f>((SUM(G31:$G$35))*K31/365*L31)</f>
        <v>326398598.63013703</v>
      </c>
      <c r="I31" s="953"/>
      <c r="J31" s="953">
        <f t="shared" si="5"/>
        <v>2077361098.630137</v>
      </c>
      <c r="K31" s="937">
        <v>6.3E-2</v>
      </c>
      <c r="L31" s="929">
        <f>+D31-D29</f>
        <v>360</v>
      </c>
      <c r="M31" s="930"/>
      <c r="N31" s="930"/>
      <c r="O31" s="956"/>
      <c r="P31" s="957"/>
    </row>
    <row r="32" spans="2:16" s="913" customFormat="1" ht="14.1" hidden="1" customHeight="1" x14ac:dyDescent="0.2">
      <c r="B32" s="981"/>
      <c r="C32" s="979">
        <v>44285</v>
      </c>
      <c r="D32" s="979">
        <v>45535</v>
      </c>
      <c r="E32" s="980" t="s">
        <v>319</v>
      </c>
      <c r="F32" s="980" t="s">
        <v>270</v>
      </c>
      <c r="G32" s="970"/>
      <c r="H32" s="953">
        <f>((SUM(G32:$G$35))*K32/365*L32)</f>
        <v>108799532.87671232</v>
      </c>
      <c r="I32" s="953"/>
      <c r="J32" s="953">
        <f t="shared" si="5"/>
        <v>108799532.87671232</v>
      </c>
      <c r="K32" s="937">
        <v>6.3E-2</v>
      </c>
      <c r="L32" s="929">
        <f>+D32-D31</f>
        <v>180</v>
      </c>
      <c r="M32" s="930"/>
      <c r="N32" s="930"/>
      <c r="O32" s="956"/>
      <c r="P32" s="957"/>
    </row>
    <row r="33" spans="2:17" s="913" customFormat="1" ht="14.1" hidden="1" customHeight="1" x14ac:dyDescent="0.2">
      <c r="B33" s="981"/>
      <c r="C33" s="979">
        <v>44285</v>
      </c>
      <c r="D33" s="979">
        <v>45715</v>
      </c>
      <c r="E33" s="980" t="s">
        <v>319</v>
      </c>
      <c r="F33" s="980" t="s">
        <v>270</v>
      </c>
      <c r="G33" s="970">
        <v>1750962500</v>
      </c>
      <c r="H33" s="953">
        <f>((SUM(G33:$G$35))*K33/365*L33)</f>
        <v>108799532.87671232</v>
      </c>
      <c r="I33" s="953"/>
      <c r="J33" s="953">
        <f t="shared" si="5"/>
        <v>1859762032.8767123</v>
      </c>
      <c r="K33" s="937">
        <v>6.3E-2</v>
      </c>
      <c r="L33" s="929">
        <f>+D33-D32</f>
        <v>180</v>
      </c>
      <c r="M33" s="930"/>
      <c r="N33" s="930"/>
      <c r="O33" s="956"/>
      <c r="P33" s="957"/>
    </row>
    <row r="34" spans="2:17" s="913" customFormat="1" ht="14.1" hidden="1" customHeight="1" x14ac:dyDescent="0.2">
      <c r="B34" s="981"/>
      <c r="C34" s="979">
        <v>44285</v>
      </c>
      <c r="D34" s="979">
        <v>45895</v>
      </c>
      <c r="E34" s="980" t="s">
        <v>319</v>
      </c>
      <c r="F34" s="980" t="s">
        <v>270</v>
      </c>
      <c r="G34" s="970"/>
      <c r="H34" s="953">
        <f>((SUM(G34:$G$35))*K34/365*L34)</f>
        <v>54399766.438356161</v>
      </c>
      <c r="I34" s="953"/>
      <c r="J34" s="953">
        <f t="shared" si="5"/>
        <v>54399766.438356161</v>
      </c>
      <c r="K34" s="937">
        <v>6.3E-2</v>
      </c>
      <c r="L34" s="929">
        <f>+D34-D33</f>
        <v>180</v>
      </c>
      <c r="M34" s="930"/>
      <c r="N34" s="930"/>
      <c r="O34" s="956"/>
      <c r="P34" s="957"/>
    </row>
    <row r="35" spans="2:17" s="913" customFormat="1" ht="14.1" hidden="1" customHeight="1" x14ac:dyDescent="0.2">
      <c r="B35" s="981"/>
      <c r="C35" s="979">
        <v>44285</v>
      </c>
      <c r="D35" s="979">
        <v>46085</v>
      </c>
      <c r="E35" s="980" t="s">
        <v>319</v>
      </c>
      <c r="F35" s="980" t="s">
        <v>270</v>
      </c>
      <c r="G35" s="970">
        <v>1750962500</v>
      </c>
      <c r="H35" s="953">
        <f>((SUM(G35:$G$35))*K35/365*L35)</f>
        <v>57421975.684931502</v>
      </c>
      <c r="I35" s="953"/>
      <c r="J35" s="953">
        <f t="shared" si="5"/>
        <v>1808384475.6849315</v>
      </c>
      <c r="K35" s="937">
        <v>6.3E-2</v>
      </c>
      <c r="L35" s="929">
        <f>+D35-D34</f>
        <v>190</v>
      </c>
      <c r="M35" s="930"/>
      <c r="N35" s="930"/>
      <c r="O35" s="956"/>
      <c r="P35" s="957"/>
    </row>
    <row r="36" spans="2:17" s="913" customFormat="1" ht="14.1" hidden="1" customHeight="1" x14ac:dyDescent="0.2">
      <c r="B36" s="982" t="s">
        <v>271</v>
      </c>
      <c r="C36" s="983"/>
      <c r="D36" s="983"/>
      <c r="E36" s="983"/>
      <c r="F36" s="984"/>
      <c r="G36" s="970">
        <f>+SUM(G29:G35)</f>
        <v>7003850000</v>
      </c>
      <c r="H36" s="953">
        <f>+SUM(H29:H35)</f>
        <v>1036617771.5753424</v>
      </c>
      <c r="I36" s="953"/>
      <c r="J36" s="953">
        <f>+SUM(J29:J35)</f>
        <v>8040467771.5753431</v>
      </c>
      <c r="K36" s="937">
        <f>+((O36*365)/G36)</f>
        <v>6.2999999999999987E-2</v>
      </c>
      <c r="L36" s="929"/>
      <c r="M36" s="929"/>
      <c r="N36" s="929"/>
      <c r="O36" s="953">
        <f>+SUM(O29:O35)</f>
        <v>1208883.6986301369</v>
      </c>
      <c r="P36" s="953" t="e">
        <f>+SUM(P29:P35)</f>
        <v>#REF!</v>
      </c>
    </row>
    <row r="37" spans="2:17" s="913" customFormat="1" ht="14.1" hidden="1" customHeight="1" x14ac:dyDescent="0.2">
      <c r="B37" s="944" t="s">
        <v>334</v>
      </c>
      <c r="C37" s="945"/>
      <c r="D37" s="945"/>
      <c r="E37" s="945"/>
      <c r="F37" s="946"/>
      <c r="G37" s="954">
        <f>+G28+G36</f>
        <v>26208250000</v>
      </c>
      <c r="H37" s="954">
        <f>+H28+H36</f>
        <v>1036617771.5753424</v>
      </c>
      <c r="I37" s="954"/>
      <c r="J37" s="954">
        <f>+J28+J36</f>
        <v>10241567771.575344</v>
      </c>
      <c r="K37" s="943">
        <f>+((O37*365)/G37)</f>
        <v>0.29656127646101987</v>
      </c>
      <c r="L37" s="938"/>
      <c r="M37" s="938"/>
      <c r="N37" s="938"/>
      <c r="O37" s="954">
        <f>+O28+O36</f>
        <v>21294115.270711023</v>
      </c>
      <c r="P37" s="954" t="e">
        <f>+P28+P36</f>
        <v>#REF!</v>
      </c>
    </row>
    <row r="38" spans="2:17" s="913" customFormat="1" ht="14.1" hidden="1" customHeight="1" x14ac:dyDescent="0.2">
      <c r="B38" s="978" t="s">
        <v>362</v>
      </c>
      <c r="C38" s="979">
        <v>44851</v>
      </c>
      <c r="D38" s="979">
        <v>44946</v>
      </c>
      <c r="E38" s="980" t="s">
        <v>335</v>
      </c>
      <c r="F38" s="980" t="s">
        <v>315</v>
      </c>
      <c r="G38" s="970">
        <v>7000000000</v>
      </c>
      <c r="H38" s="953">
        <f>(G38*K38/365*L38)</f>
        <v>0</v>
      </c>
      <c r="I38" s="953"/>
      <c r="J38" s="953">
        <f>+H38+G38</f>
        <v>7000000000</v>
      </c>
      <c r="K38" s="937"/>
      <c r="L38" s="929">
        <f>+D38-C38</f>
        <v>95</v>
      </c>
      <c r="M38" s="930"/>
      <c r="N38" s="930"/>
      <c r="O38" s="957">
        <f>+H38/L38</f>
        <v>0</v>
      </c>
      <c r="P38" s="957" t="e">
        <f>+O38*(#REF!-#REF!+1)</f>
        <v>#REF!</v>
      </c>
    </row>
    <row r="39" spans="2:17" s="913" customFormat="1" ht="14.1" hidden="1" customHeight="1" x14ac:dyDescent="0.2">
      <c r="B39" s="978"/>
      <c r="C39" s="979">
        <v>44851</v>
      </c>
      <c r="D39" s="979">
        <v>44950</v>
      </c>
      <c r="E39" s="980" t="s">
        <v>335</v>
      </c>
      <c r="F39" s="980" t="s">
        <v>315</v>
      </c>
      <c r="G39" s="970">
        <v>7000000000</v>
      </c>
      <c r="H39" s="953">
        <f>(G39*K39/365*L39)</f>
        <v>0</v>
      </c>
      <c r="I39" s="953"/>
      <c r="J39" s="953">
        <f>+H39+G39</f>
        <v>7000000000</v>
      </c>
      <c r="K39" s="937"/>
      <c r="L39" s="929">
        <f>+D39-C39</f>
        <v>99</v>
      </c>
      <c r="M39" s="930"/>
      <c r="N39" s="930"/>
      <c r="O39" s="957">
        <f>+H39/L39</f>
        <v>0</v>
      </c>
      <c r="P39" s="957" t="e">
        <f>+O39*(#REF!-#REF!+1)</f>
        <v>#REF!</v>
      </c>
    </row>
    <row r="40" spans="2:17" s="913" customFormat="1" ht="14.1" hidden="1" customHeight="1" x14ac:dyDescent="0.2">
      <c r="B40" s="978"/>
      <c r="C40" s="979">
        <v>44872</v>
      </c>
      <c r="D40" s="979">
        <v>45023</v>
      </c>
      <c r="E40" s="980" t="s">
        <v>335</v>
      </c>
      <c r="F40" s="980" t="s">
        <v>315</v>
      </c>
      <c r="G40" s="970">
        <v>7000000000</v>
      </c>
      <c r="H40" s="953">
        <f>(G40*K40/365*L40)</f>
        <v>278005479.4520548</v>
      </c>
      <c r="I40" s="953"/>
      <c r="J40" s="953">
        <f>+H40+G40</f>
        <v>7278005479.452055</v>
      </c>
      <c r="K40" s="937">
        <v>9.6000000000000002E-2</v>
      </c>
      <c r="L40" s="929">
        <f>+D40-C40</f>
        <v>151</v>
      </c>
      <c r="M40" s="930"/>
      <c r="N40" s="930"/>
      <c r="O40" s="957">
        <f>+H40/L40</f>
        <v>1841095.890410959</v>
      </c>
      <c r="P40" s="957" t="e">
        <f>+O40*(#REF!-#REF!+1)</f>
        <v>#REF!</v>
      </c>
    </row>
    <row r="41" spans="2:17" s="913" customFormat="1" ht="14.1" hidden="1" customHeight="1" x14ac:dyDescent="0.2">
      <c r="B41" s="981"/>
      <c r="C41" s="979">
        <v>44872</v>
      </c>
      <c r="D41" s="979">
        <v>45030</v>
      </c>
      <c r="E41" s="980" t="s">
        <v>335</v>
      </c>
      <c r="F41" s="980" t="s">
        <v>315</v>
      </c>
      <c r="G41" s="970">
        <v>7000000000</v>
      </c>
      <c r="H41" s="953">
        <f>(G41*K41/365*L41)</f>
        <v>290893150.68493152</v>
      </c>
      <c r="I41" s="953"/>
      <c r="J41" s="953">
        <f>+H41+G41</f>
        <v>7290893150.6849318</v>
      </c>
      <c r="K41" s="937">
        <v>9.6000000000000002E-2</v>
      </c>
      <c r="L41" s="929">
        <f>+D41-C41</f>
        <v>158</v>
      </c>
      <c r="M41" s="930"/>
      <c r="N41" s="930"/>
      <c r="O41" s="957">
        <f>+H41/L41</f>
        <v>1841095.890410959</v>
      </c>
      <c r="P41" s="957" t="e">
        <f>+O41*(#REF!-#REF!+1)</f>
        <v>#REF!</v>
      </c>
    </row>
    <row r="42" spans="2:17" s="913" customFormat="1" ht="14.1" hidden="1" customHeight="1" x14ac:dyDescent="0.2">
      <c r="B42" s="944" t="s">
        <v>363</v>
      </c>
      <c r="C42" s="945"/>
      <c r="D42" s="945"/>
      <c r="E42" s="945"/>
      <c r="F42" s="946"/>
      <c r="G42" s="954">
        <f>SUM(G38:G41)</f>
        <v>28000000000</v>
      </c>
      <c r="H42" s="954">
        <f>SUM(H38:H41)</f>
        <v>568898630.13698626</v>
      </c>
      <c r="I42" s="954"/>
      <c r="J42" s="954">
        <f>SUM(J38:J41)</f>
        <v>28568898630.13699</v>
      </c>
      <c r="K42" s="943">
        <f>+((O42*365)/G42)</f>
        <v>4.8000000000000001E-2</v>
      </c>
      <c r="L42" s="938"/>
      <c r="M42" s="938"/>
      <c r="N42" s="938"/>
      <c r="O42" s="954">
        <f>SUM(O38:O41)</f>
        <v>3682191.780821918</v>
      </c>
      <c r="P42" s="954" t="e">
        <f>SUM(P38:P41)</f>
        <v>#REF!</v>
      </c>
    </row>
    <row r="43" spans="2:17" ht="14.1" hidden="1" customHeight="1" x14ac:dyDescent="0.2">
      <c r="B43" s="978" t="s">
        <v>343</v>
      </c>
      <c r="C43" s="979">
        <v>44162</v>
      </c>
      <c r="D43" s="979">
        <v>44986</v>
      </c>
      <c r="E43" s="980" t="s">
        <v>123</v>
      </c>
      <c r="F43" s="980" t="s">
        <v>217</v>
      </c>
      <c r="G43" s="970">
        <v>1500000000</v>
      </c>
      <c r="H43" s="953">
        <f>(SUM(G43:$G$49))*K43/365*L43</f>
        <v>224383561.64383563</v>
      </c>
      <c r="I43" s="953"/>
      <c r="J43" s="953">
        <f t="shared" ref="J43:J49" si="6">+H43+G43</f>
        <v>1724383561.6438355</v>
      </c>
      <c r="K43" s="937">
        <v>7.4999999999999997E-2</v>
      </c>
      <c r="L43" s="929">
        <v>182</v>
      </c>
      <c r="M43" s="930" t="e">
        <f>+#REF!-C43-1</f>
        <v>#REF!</v>
      </c>
      <c r="N43" s="930" t="e">
        <f>+D43-#REF!-1</f>
        <v>#REF!</v>
      </c>
      <c r="O43" s="956">
        <f>+H43/L43</f>
        <v>1232876.7123287672</v>
      </c>
      <c r="P43" s="957" t="e">
        <f>+O43*(#REF!-#REF!+1)</f>
        <v>#REF!</v>
      </c>
      <c r="Q43" s="859"/>
    </row>
    <row r="44" spans="2:17" ht="14.1" hidden="1" customHeight="1" x14ac:dyDescent="0.2">
      <c r="B44" s="978"/>
      <c r="C44" s="979">
        <v>44162</v>
      </c>
      <c r="D44" s="979">
        <v>45168</v>
      </c>
      <c r="E44" s="980" t="s">
        <v>123</v>
      </c>
      <c r="F44" s="980" t="s">
        <v>217</v>
      </c>
      <c r="G44" s="970"/>
      <c r="H44" s="953">
        <f>(SUM(G44:$G$49))*K44/365*L44</f>
        <v>168287671.23287672</v>
      </c>
      <c r="I44" s="953"/>
      <c r="J44" s="953">
        <f>+H44+G44</f>
        <v>168287671.23287672</v>
      </c>
      <c r="K44" s="937">
        <v>7.4999999999999997E-2</v>
      </c>
      <c r="L44" s="929">
        <v>182</v>
      </c>
      <c r="M44" s="930" t="e">
        <f>+#REF!-C44-1</f>
        <v>#REF!</v>
      </c>
      <c r="N44" s="930" t="e">
        <f>+D44-#REF!-1</f>
        <v>#REF!</v>
      </c>
      <c r="O44" s="956">
        <f>+H44/L44</f>
        <v>924657.53424657532</v>
      </c>
      <c r="P44" s="957" t="e">
        <f>+O44*(#REF!-#REF!+1)</f>
        <v>#REF!</v>
      </c>
      <c r="Q44" s="859"/>
    </row>
    <row r="45" spans="2:17" ht="14.1" hidden="1" customHeight="1" x14ac:dyDescent="0.2">
      <c r="B45" s="985"/>
      <c r="C45" s="979">
        <v>44162</v>
      </c>
      <c r="D45" s="979">
        <v>45350</v>
      </c>
      <c r="E45" s="980" t="s">
        <v>123</v>
      </c>
      <c r="F45" s="980" t="s">
        <v>217</v>
      </c>
      <c r="G45" s="970">
        <v>1500000000</v>
      </c>
      <c r="H45" s="953">
        <f>(SUM(G45:$G$49))*K45/365*L45</f>
        <v>168287671.23287672</v>
      </c>
      <c r="I45" s="953"/>
      <c r="J45" s="953">
        <f t="shared" si="6"/>
        <v>1668287671.2328768</v>
      </c>
      <c r="K45" s="937">
        <v>7.4999999999999997E-2</v>
      </c>
      <c r="L45" s="929">
        <v>182</v>
      </c>
      <c r="M45" s="930" t="e">
        <f>+#REF!-C45-1</f>
        <v>#REF!</v>
      </c>
      <c r="N45" s="930" t="e">
        <f>+D45-#REF!-1</f>
        <v>#REF!</v>
      </c>
      <c r="O45" s="956"/>
      <c r="P45" s="957"/>
      <c r="Q45" s="859"/>
    </row>
    <row r="46" spans="2:17" ht="14.1" hidden="1" customHeight="1" x14ac:dyDescent="0.2">
      <c r="B46" s="985"/>
      <c r="C46" s="979">
        <v>44162</v>
      </c>
      <c r="D46" s="979">
        <v>45532</v>
      </c>
      <c r="E46" s="980" t="s">
        <v>123</v>
      </c>
      <c r="F46" s="980" t="s">
        <v>217</v>
      </c>
      <c r="G46" s="970"/>
      <c r="H46" s="953">
        <f>(SUM(G46:$G$49))*K46/365*L46</f>
        <v>112191780.82191782</v>
      </c>
      <c r="I46" s="953"/>
      <c r="J46" s="953">
        <f t="shared" si="6"/>
        <v>112191780.82191782</v>
      </c>
      <c r="K46" s="937">
        <v>7.4999999999999997E-2</v>
      </c>
      <c r="L46" s="929">
        <v>182</v>
      </c>
      <c r="M46" s="930" t="e">
        <f>+#REF!-C46-1</f>
        <v>#REF!</v>
      </c>
      <c r="N46" s="930" t="e">
        <f>+D46-#REF!-1</f>
        <v>#REF!</v>
      </c>
      <c r="O46" s="956"/>
      <c r="P46" s="957"/>
      <c r="Q46" s="859"/>
    </row>
    <row r="47" spans="2:17" ht="14.1" hidden="1" customHeight="1" x14ac:dyDescent="0.2">
      <c r="B47" s="986"/>
      <c r="C47" s="979">
        <v>44162</v>
      </c>
      <c r="D47" s="979">
        <v>45714</v>
      </c>
      <c r="E47" s="980" t="s">
        <v>123</v>
      </c>
      <c r="F47" s="980" t="s">
        <v>217</v>
      </c>
      <c r="G47" s="970">
        <v>1500000000</v>
      </c>
      <c r="H47" s="953">
        <f>(SUM(G47:$G$49))*K47/365*L47</f>
        <v>112191780.82191782</v>
      </c>
      <c r="I47" s="953"/>
      <c r="J47" s="953">
        <f t="shared" si="6"/>
        <v>1612191780.8219178</v>
      </c>
      <c r="K47" s="937">
        <v>7.4999999999999997E-2</v>
      </c>
      <c r="L47" s="929">
        <v>182</v>
      </c>
      <c r="M47" s="930" t="e">
        <f>+#REF!-C47-1</f>
        <v>#REF!</v>
      </c>
      <c r="N47" s="930" t="e">
        <f>+D47-#REF!-1</f>
        <v>#REF!</v>
      </c>
      <c r="O47" s="956"/>
      <c r="P47" s="957"/>
      <c r="Q47" s="859"/>
    </row>
    <row r="48" spans="2:17" ht="14.1" hidden="1" customHeight="1" x14ac:dyDescent="0.2">
      <c r="B48" s="985"/>
      <c r="C48" s="979">
        <v>44162</v>
      </c>
      <c r="D48" s="979">
        <v>45896</v>
      </c>
      <c r="E48" s="980" t="s">
        <v>123</v>
      </c>
      <c r="F48" s="980" t="s">
        <v>217</v>
      </c>
      <c r="G48" s="970"/>
      <c r="H48" s="953">
        <f>(SUM(G48:$G$49))*K48/365*L48</f>
        <v>56095890.410958908</v>
      </c>
      <c r="I48" s="953"/>
      <c r="J48" s="953">
        <f t="shared" si="6"/>
        <v>56095890.410958908</v>
      </c>
      <c r="K48" s="937">
        <v>7.4999999999999997E-2</v>
      </c>
      <c r="L48" s="929">
        <v>182</v>
      </c>
      <c r="M48" s="930" t="e">
        <f>+#REF!-C48-1</f>
        <v>#REF!</v>
      </c>
      <c r="N48" s="930" t="e">
        <f>+D48-#REF!-1</f>
        <v>#REF!</v>
      </c>
      <c r="O48" s="956"/>
      <c r="P48" s="957"/>
      <c r="Q48" s="859"/>
    </row>
    <row r="49" spans="1:16" ht="14.1" hidden="1" customHeight="1" x14ac:dyDescent="0.2">
      <c r="B49" s="986"/>
      <c r="C49" s="979">
        <v>44162</v>
      </c>
      <c r="D49" s="979">
        <v>46078</v>
      </c>
      <c r="E49" s="980" t="s">
        <v>123</v>
      </c>
      <c r="F49" s="980" t="s">
        <v>217</v>
      </c>
      <c r="G49" s="970">
        <v>1500000000</v>
      </c>
      <c r="H49" s="953">
        <f>(SUM(G49:$G$49))*K49/365*L49</f>
        <v>56095890.410958908</v>
      </c>
      <c r="I49" s="953"/>
      <c r="J49" s="953">
        <f t="shared" si="6"/>
        <v>1556095890.410959</v>
      </c>
      <c r="K49" s="937">
        <v>7.4999999999999997E-2</v>
      </c>
      <c r="L49" s="929">
        <v>182</v>
      </c>
      <c r="M49" s="930" t="e">
        <f>+#REF!-C49-1</f>
        <v>#REF!</v>
      </c>
      <c r="N49" s="930" t="e">
        <f>+D49-#REF!-1</f>
        <v>#REF!</v>
      </c>
      <c r="O49" s="956"/>
      <c r="P49" s="957"/>
    </row>
    <row r="50" spans="1:16" ht="14.1" hidden="1" customHeight="1" x14ac:dyDescent="0.2">
      <c r="B50" s="982" t="s">
        <v>337</v>
      </c>
      <c r="C50" s="983"/>
      <c r="D50" s="983"/>
      <c r="E50" s="983"/>
      <c r="F50" s="984"/>
      <c r="G50" s="970">
        <f>+SUM(G43:G49)</f>
        <v>6000000000</v>
      </c>
      <c r="H50" s="953">
        <f>+SUM(H43:H49)</f>
        <v>897534246.57534242</v>
      </c>
      <c r="I50" s="953"/>
      <c r="J50" s="953">
        <f>+SUM(J43:J49)</f>
        <v>6897534246.5753431</v>
      </c>
      <c r="K50" s="937">
        <f>+((O50*365)/G50)</f>
        <v>0.13125000000000001</v>
      </c>
      <c r="L50" s="929"/>
      <c r="M50" s="929"/>
      <c r="N50" s="929"/>
      <c r="O50" s="953">
        <f>+SUM(O43:O49)</f>
        <v>2157534.2465753425</v>
      </c>
      <c r="P50" s="953" t="e">
        <f>+SUM(P43:P49)</f>
        <v>#REF!</v>
      </c>
    </row>
    <row r="51" spans="1:16" ht="14.1" hidden="1" customHeight="1" x14ac:dyDescent="0.2">
      <c r="B51" s="986"/>
      <c r="C51" s="979">
        <v>44855</v>
      </c>
      <c r="D51" s="979">
        <v>44975</v>
      </c>
      <c r="E51" s="980" t="s">
        <v>123</v>
      </c>
      <c r="F51" s="980" t="s">
        <v>218</v>
      </c>
      <c r="G51" s="970">
        <v>6500000000</v>
      </c>
      <c r="H51" s="953">
        <f t="shared" ref="H51:H56" si="7">G51*K51/365*L51</f>
        <v>0</v>
      </c>
      <c r="I51" s="953"/>
      <c r="J51" s="953">
        <f t="shared" ref="J51:J56" si="8">+H51+G51</f>
        <v>6500000000</v>
      </c>
      <c r="K51" s="937"/>
      <c r="L51" s="929">
        <f t="shared" ref="L51:L56" si="9">+D51-C51</f>
        <v>120</v>
      </c>
      <c r="M51" s="930" t="e">
        <f>+#REF!-C51-1</f>
        <v>#REF!</v>
      </c>
      <c r="N51" s="930">
        <v>266</v>
      </c>
      <c r="O51" s="956">
        <f t="shared" ref="O51:O56" si="10">+H51/L51</f>
        <v>0</v>
      </c>
      <c r="P51" s="957" t="e">
        <f>+O51*(#REF!-#REF!+1)</f>
        <v>#REF!</v>
      </c>
    </row>
    <row r="52" spans="1:16" ht="14.1" hidden="1" customHeight="1" x14ac:dyDescent="0.2">
      <c r="B52" s="986"/>
      <c r="C52" s="979">
        <v>44872</v>
      </c>
      <c r="D52" s="979">
        <f>+C52+165</f>
        <v>45037</v>
      </c>
      <c r="E52" s="980" t="s">
        <v>123</v>
      </c>
      <c r="F52" s="980" t="s">
        <v>218</v>
      </c>
      <c r="G52" s="970">
        <v>7000000000</v>
      </c>
      <c r="H52" s="953">
        <f>G52*K52/365*L52</f>
        <v>316438356.16438359</v>
      </c>
      <c r="I52" s="953"/>
      <c r="J52" s="953">
        <f>+H52+G52</f>
        <v>7316438356.1643839</v>
      </c>
      <c r="K52" s="937">
        <v>0.1</v>
      </c>
      <c r="L52" s="929">
        <f>+D52-C52</f>
        <v>165</v>
      </c>
      <c r="M52" s="930" t="e">
        <f>+#REF!-C52-1</f>
        <v>#REF!</v>
      </c>
      <c r="N52" s="930">
        <v>266</v>
      </c>
      <c r="O52" s="956">
        <f>+H52/L52</f>
        <v>1917808.2191780824</v>
      </c>
      <c r="P52" s="957" t="e">
        <f>+O52*(#REF!-#REF!+1)</f>
        <v>#REF!</v>
      </c>
    </row>
    <row r="53" spans="1:16" ht="14.1" hidden="1" customHeight="1" x14ac:dyDescent="0.2">
      <c r="B53" s="986"/>
      <c r="C53" s="979">
        <v>44882</v>
      </c>
      <c r="D53" s="979">
        <f>+C53+166</f>
        <v>45048</v>
      </c>
      <c r="E53" s="980" t="s">
        <v>123</v>
      </c>
      <c r="F53" s="980" t="s">
        <v>218</v>
      </c>
      <c r="G53" s="970">
        <v>8000000000</v>
      </c>
      <c r="H53" s="953">
        <f t="shared" si="7"/>
        <v>363835616.43835616</v>
      </c>
      <c r="I53" s="953"/>
      <c r="J53" s="953">
        <f t="shared" si="8"/>
        <v>8363835616.4383564</v>
      </c>
      <c r="K53" s="937">
        <v>0.1</v>
      </c>
      <c r="L53" s="929">
        <f t="shared" si="9"/>
        <v>166</v>
      </c>
      <c r="M53" s="930" t="e">
        <f>+#REF!-C53-1</f>
        <v>#REF!</v>
      </c>
      <c r="N53" s="930">
        <v>266</v>
      </c>
      <c r="O53" s="956">
        <f t="shared" si="10"/>
        <v>2191780.8219178081</v>
      </c>
      <c r="P53" s="957" t="e">
        <f>+O53*(#REF!-#REF!+1)</f>
        <v>#REF!</v>
      </c>
    </row>
    <row r="54" spans="1:16" ht="14.1" hidden="1" customHeight="1" x14ac:dyDescent="0.2">
      <c r="B54" s="986"/>
      <c r="C54" s="979">
        <v>44895</v>
      </c>
      <c r="D54" s="979">
        <f>+C54+180</f>
        <v>45075</v>
      </c>
      <c r="E54" s="980" t="s">
        <v>123</v>
      </c>
      <c r="F54" s="980" t="s">
        <v>218</v>
      </c>
      <c r="G54" s="970">
        <v>7000000000</v>
      </c>
      <c r="H54" s="953">
        <f t="shared" si="7"/>
        <v>345205479.4520548</v>
      </c>
      <c r="I54" s="953"/>
      <c r="J54" s="953">
        <f t="shared" si="8"/>
        <v>7345205479.452055</v>
      </c>
      <c r="K54" s="937">
        <v>0.1</v>
      </c>
      <c r="L54" s="929">
        <f t="shared" si="9"/>
        <v>180</v>
      </c>
      <c r="M54" s="930" t="e">
        <f>+#REF!-C54-1</f>
        <v>#REF!</v>
      </c>
      <c r="N54" s="930">
        <v>266</v>
      </c>
      <c r="O54" s="956">
        <f t="shared" si="10"/>
        <v>1917808.2191780822</v>
      </c>
      <c r="P54" s="957" t="e">
        <f>+O54*(#REF!-#REF!+1)</f>
        <v>#REF!</v>
      </c>
    </row>
    <row r="55" spans="1:16" ht="14.1" hidden="1" customHeight="1" x14ac:dyDescent="0.2">
      <c r="B55" s="986"/>
      <c r="C55" s="979">
        <v>44904</v>
      </c>
      <c r="D55" s="979">
        <f>+C55+180</f>
        <v>45084</v>
      </c>
      <c r="E55" s="980" t="s">
        <v>123</v>
      </c>
      <c r="F55" s="980" t="s">
        <v>218</v>
      </c>
      <c r="G55" s="970">
        <v>7000000000</v>
      </c>
      <c r="H55" s="953">
        <f t="shared" si="7"/>
        <v>345205479.4520548</v>
      </c>
      <c r="I55" s="953"/>
      <c r="J55" s="953">
        <f t="shared" si="8"/>
        <v>7345205479.452055</v>
      </c>
      <c r="K55" s="937">
        <v>0.1</v>
      </c>
      <c r="L55" s="929">
        <f t="shared" si="9"/>
        <v>180</v>
      </c>
      <c r="M55" s="930" t="e">
        <f>+#REF!-C55-1</f>
        <v>#REF!</v>
      </c>
      <c r="N55" s="930">
        <v>266</v>
      </c>
      <c r="O55" s="956">
        <f t="shared" si="10"/>
        <v>1917808.2191780822</v>
      </c>
      <c r="P55" s="957" t="e">
        <f>+O55*(#REF!-#REF!+1)</f>
        <v>#REF!</v>
      </c>
    </row>
    <row r="56" spans="1:16" ht="14.1" hidden="1" customHeight="1" x14ac:dyDescent="0.2">
      <c r="B56" s="986"/>
      <c r="C56" s="979">
        <v>44911</v>
      </c>
      <c r="D56" s="979">
        <f>+C56+180</f>
        <v>45091</v>
      </c>
      <c r="E56" s="980" t="s">
        <v>123</v>
      </c>
      <c r="F56" s="980" t="s">
        <v>218</v>
      </c>
      <c r="G56" s="970">
        <v>5000000000</v>
      </c>
      <c r="H56" s="953">
        <f t="shared" si="7"/>
        <v>246575342.46575341</v>
      </c>
      <c r="I56" s="953"/>
      <c r="J56" s="953">
        <f t="shared" si="8"/>
        <v>5246575342.4657536</v>
      </c>
      <c r="K56" s="937">
        <v>0.1</v>
      </c>
      <c r="L56" s="929">
        <f t="shared" si="9"/>
        <v>180</v>
      </c>
      <c r="M56" s="930" t="e">
        <f>+#REF!-C56-1</f>
        <v>#REF!</v>
      </c>
      <c r="N56" s="930">
        <v>266</v>
      </c>
      <c r="O56" s="956">
        <f t="shared" si="10"/>
        <v>1369863.01369863</v>
      </c>
      <c r="P56" s="957" t="e">
        <f>+O56*(#REF!-#REF!+1)</f>
        <v>#REF!</v>
      </c>
    </row>
    <row r="57" spans="1:16" ht="14.1" hidden="1" customHeight="1" x14ac:dyDescent="0.2">
      <c r="B57" s="982" t="s">
        <v>336</v>
      </c>
      <c r="C57" s="983"/>
      <c r="D57" s="983"/>
      <c r="E57" s="983"/>
      <c r="F57" s="984"/>
      <c r="G57" s="970">
        <f>+SUM(G51:G56)</f>
        <v>40500000000</v>
      </c>
      <c r="H57" s="953">
        <f>+SUM(H51:H56)</f>
        <v>1617260273.9726026</v>
      </c>
      <c r="I57" s="953"/>
      <c r="J57" s="953">
        <f>+SUM(J51:J56)</f>
        <v>42117260273.972603</v>
      </c>
      <c r="K57" s="937">
        <f>+((O57*365)/G57)</f>
        <v>8.3950617283950618E-2</v>
      </c>
      <c r="L57" s="929"/>
      <c r="M57" s="929"/>
      <c r="N57" s="929"/>
      <c r="O57" s="953">
        <f>+SUM(O51:O56)</f>
        <v>9315068.493150685</v>
      </c>
      <c r="P57" s="953" t="e">
        <f>+SUM(P51:P56)</f>
        <v>#REF!</v>
      </c>
    </row>
    <row r="58" spans="1:16" ht="14.1" hidden="1" customHeight="1" x14ac:dyDescent="0.2">
      <c r="B58" s="986"/>
      <c r="C58" s="979">
        <v>44917</v>
      </c>
      <c r="D58" s="979">
        <f>+C58+180</f>
        <v>45097</v>
      </c>
      <c r="E58" s="980" t="s">
        <v>123</v>
      </c>
      <c r="F58" s="980" t="s">
        <v>315</v>
      </c>
      <c r="G58" s="970">
        <v>5000000000</v>
      </c>
      <c r="H58" s="953">
        <f>G58*K58/365*L58</f>
        <v>246575342.46575341</v>
      </c>
      <c r="I58" s="953"/>
      <c r="J58" s="953">
        <f>+H58+G58</f>
        <v>5246575342.4657536</v>
      </c>
      <c r="K58" s="937">
        <v>0.1</v>
      </c>
      <c r="L58" s="929">
        <f>+D58-C58</f>
        <v>180</v>
      </c>
      <c r="M58" s="930" t="e">
        <f>+#REF!-C58-1</f>
        <v>#REF!</v>
      </c>
      <c r="N58" s="930">
        <v>266</v>
      </c>
      <c r="O58" s="956">
        <f>+H58/L58</f>
        <v>1369863.01369863</v>
      </c>
      <c r="P58" s="957" t="e">
        <f>+O58*(#REF!-#REF!+1)</f>
        <v>#REF!</v>
      </c>
    </row>
    <row r="59" spans="1:16" ht="14.1" hidden="1" customHeight="1" x14ac:dyDescent="0.2">
      <c r="B59" s="986"/>
      <c r="C59" s="979">
        <v>44923</v>
      </c>
      <c r="D59" s="979">
        <f>+C59+180</f>
        <v>45103</v>
      </c>
      <c r="E59" s="980" t="s">
        <v>123</v>
      </c>
      <c r="F59" s="980" t="s">
        <v>315</v>
      </c>
      <c r="G59" s="970">
        <v>5000000000</v>
      </c>
      <c r="H59" s="953">
        <f>G59*K59/365*L59</f>
        <v>246575342.46575341</v>
      </c>
      <c r="I59" s="953"/>
      <c r="J59" s="953">
        <f>+H59+G59</f>
        <v>5246575342.4657536</v>
      </c>
      <c r="K59" s="937">
        <v>0.1</v>
      </c>
      <c r="L59" s="929">
        <f>+D59-C59</f>
        <v>180</v>
      </c>
      <c r="M59" s="930" t="e">
        <f>+#REF!-C59-1</f>
        <v>#REF!</v>
      </c>
      <c r="N59" s="930">
        <v>266</v>
      </c>
      <c r="O59" s="956">
        <f>+H59/L59</f>
        <v>1369863.01369863</v>
      </c>
      <c r="P59" s="957" t="e">
        <f>+O59*(#REF!-#REF!+1)</f>
        <v>#REF!</v>
      </c>
    </row>
    <row r="60" spans="1:16" ht="14.1" hidden="1" customHeight="1" x14ac:dyDescent="0.2">
      <c r="B60" s="982" t="s">
        <v>314</v>
      </c>
      <c r="C60" s="983"/>
      <c r="D60" s="983"/>
      <c r="E60" s="983"/>
      <c r="F60" s="984"/>
      <c r="G60" s="970">
        <f>+SUM(G58:G59)</f>
        <v>10000000000</v>
      </c>
      <c r="H60" s="953">
        <f>+SUM(H58:H59)</f>
        <v>493150684.93150681</v>
      </c>
      <c r="I60" s="953"/>
      <c r="J60" s="953">
        <f>+SUM(J58:J59)</f>
        <v>10493150684.931507</v>
      </c>
      <c r="K60" s="937">
        <f>+((O60*365)/G60)</f>
        <v>9.9999999999999992E-2</v>
      </c>
      <c r="L60" s="929"/>
      <c r="M60" s="930"/>
      <c r="N60" s="930"/>
      <c r="O60" s="953">
        <f>+SUM(O58:O59)</f>
        <v>2739726.0273972601</v>
      </c>
      <c r="P60" s="953" t="e">
        <f>+SUM(P58:P59)</f>
        <v>#REF!</v>
      </c>
    </row>
    <row r="61" spans="1:16" s="913" customFormat="1" ht="14.1" hidden="1" customHeight="1" x14ac:dyDescent="0.2">
      <c r="A61" s="859"/>
      <c r="B61" s="944" t="s">
        <v>338</v>
      </c>
      <c r="C61" s="945"/>
      <c r="D61" s="945"/>
      <c r="E61" s="945"/>
      <c r="F61" s="946"/>
      <c r="G61" s="954">
        <f>+G57+G50+G60</f>
        <v>56500000000</v>
      </c>
      <c r="H61" s="954">
        <f>+H57+H50+H60</f>
        <v>3007945205.4794517</v>
      </c>
      <c r="I61" s="954"/>
      <c r="J61" s="954">
        <f>+J57+J50+J60</f>
        <v>59507945205.479446</v>
      </c>
      <c r="K61" s="943">
        <f>+((O61*365)/G61)</f>
        <v>9.1814159292035402E-2</v>
      </c>
      <c r="L61" s="938"/>
      <c r="M61" s="938"/>
      <c r="N61" s="938"/>
      <c r="O61" s="954">
        <f>+O57+O50+O60</f>
        <v>14212328.767123288</v>
      </c>
      <c r="P61" s="954" t="e">
        <f>+P57+P50+P60</f>
        <v>#REF!</v>
      </c>
    </row>
    <row r="62" spans="1:16" s="913" customFormat="1" ht="14.1" hidden="1" customHeight="1" x14ac:dyDescent="0.2">
      <c r="B62" s="978" t="s">
        <v>344</v>
      </c>
      <c r="C62" s="979">
        <v>44910</v>
      </c>
      <c r="D62" s="979">
        <v>44940</v>
      </c>
      <c r="E62" s="980" t="s">
        <v>324</v>
      </c>
      <c r="F62" s="980" t="s">
        <v>340</v>
      </c>
      <c r="G62" s="970">
        <v>4000000000</v>
      </c>
      <c r="H62" s="953">
        <f>(G62*K62/365*L62)</f>
        <v>0</v>
      </c>
      <c r="I62" s="953"/>
      <c r="J62" s="953">
        <f>+H62+G62</f>
        <v>4000000000</v>
      </c>
      <c r="K62" s="937"/>
      <c r="L62" s="929">
        <f>+D62-C62</f>
        <v>30</v>
      </c>
      <c r="M62" s="930" t="e">
        <f>+#REF!-C62-1</f>
        <v>#REF!</v>
      </c>
      <c r="N62" s="930" t="e">
        <f>+D62-#REF!</f>
        <v>#REF!</v>
      </c>
      <c r="O62" s="956">
        <f>+H62/L62</f>
        <v>0</v>
      </c>
      <c r="P62" s="953" t="e">
        <f>+O62*(#REF!-#REF!+1)</f>
        <v>#REF!</v>
      </c>
    </row>
    <row r="63" spans="1:16" s="913" customFormat="1" ht="14.1" hidden="1" customHeight="1" x14ac:dyDescent="0.2">
      <c r="B63" s="978"/>
      <c r="C63" s="979">
        <v>44852</v>
      </c>
      <c r="D63" s="979">
        <v>44947</v>
      </c>
      <c r="E63" s="980" t="s">
        <v>324</v>
      </c>
      <c r="F63" s="980" t="s">
        <v>340</v>
      </c>
      <c r="G63" s="970">
        <v>4000000000</v>
      </c>
      <c r="H63" s="953">
        <f>(G63*K63/365*L63)</f>
        <v>0</v>
      </c>
      <c r="I63" s="953"/>
      <c r="J63" s="953">
        <f>+H63+G63</f>
        <v>4000000000</v>
      </c>
      <c r="K63" s="937"/>
      <c r="L63" s="929">
        <f>+D63-C63</f>
        <v>95</v>
      </c>
      <c r="M63" s="930" t="e">
        <f>+#REF!-C63-1</f>
        <v>#REF!</v>
      </c>
      <c r="N63" s="930" t="e">
        <f>+D63-#REF!</f>
        <v>#REF!</v>
      </c>
      <c r="O63" s="956">
        <f>+H63/L63</f>
        <v>0</v>
      </c>
      <c r="P63" s="953" t="e">
        <f>+O63*(#REF!-#REF!+1)</f>
        <v>#REF!</v>
      </c>
    </row>
    <row r="64" spans="1:16" s="913" customFormat="1" ht="14.1" hidden="1" customHeight="1" x14ac:dyDescent="0.2">
      <c r="B64" s="978"/>
      <c r="C64" s="979">
        <v>44865</v>
      </c>
      <c r="D64" s="979">
        <v>44985</v>
      </c>
      <c r="E64" s="980" t="s">
        <v>324</v>
      </c>
      <c r="F64" s="980" t="s">
        <v>340</v>
      </c>
      <c r="G64" s="970">
        <v>2700000000</v>
      </c>
      <c r="H64" s="953">
        <f>(G64*K64/365*L64)</f>
        <v>0</v>
      </c>
      <c r="I64" s="953"/>
      <c r="J64" s="953">
        <f>+H64+G64</f>
        <v>2700000000</v>
      </c>
      <c r="K64" s="937"/>
      <c r="L64" s="929">
        <f>+D64-C64</f>
        <v>120</v>
      </c>
      <c r="M64" s="930" t="e">
        <f>+#REF!-C64-1</f>
        <v>#REF!</v>
      </c>
      <c r="N64" s="930" t="e">
        <f>+D64-#REF!</f>
        <v>#REF!</v>
      </c>
      <c r="O64" s="956">
        <f>+H64/L64</f>
        <v>0</v>
      </c>
      <c r="P64" s="953" t="e">
        <f>+O64*(#REF!-#REF!+1)</f>
        <v>#REF!</v>
      </c>
    </row>
    <row r="65" spans="1:16" s="913" customFormat="1" ht="14.1" hidden="1" customHeight="1" x14ac:dyDescent="0.2">
      <c r="A65" s="859"/>
      <c r="B65" s="944" t="s">
        <v>339</v>
      </c>
      <c r="C65" s="945"/>
      <c r="D65" s="945"/>
      <c r="E65" s="945"/>
      <c r="F65" s="946"/>
      <c r="G65" s="954">
        <f>+SUM(G62:G64)</f>
        <v>10700000000</v>
      </c>
      <c r="H65" s="954">
        <f>+SUM(H62:H62)</f>
        <v>0</v>
      </c>
      <c r="I65" s="954"/>
      <c r="J65" s="954">
        <f>+SUM(J62:J62)</f>
        <v>4000000000</v>
      </c>
      <c r="K65" s="943">
        <f>+((O65*365)/G65)</f>
        <v>0</v>
      </c>
      <c r="L65" s="938"/>
      <c r="M65" s="938"/>
      <c r="N65" s="938"/>
      <c r="O65" s="954">
        <f>+SUM(O62:O62)</f>
        <v>0</v>
      </c>
      <c r="P65" s="954" t="e">
        <f>+SUM(P62:P62)</f>
        <v>#REF!</v>
      </c>
    </row>
    <row r="66" spans="1:16" s="913" customFormat="1" ht="14.1" hidden="1" customHeight="1" x14ac:dyDescent="0.2">
      <c r="B66" s="978" t="s">
        <v>345</v>
      </c>
      <c r="C66" s="979">
        <v>44845</v>
      </c>
      <c r="D66" s="979">
        <v>44935</v>
      </c>
      <c r="E66" s="980" t="s">
        <v>324</v>
      </c>
      <c r="F66" s="980" t="s">
        <v>340</v>
      </c>
      <c r="G66" s="970">
        <v>5011554035</v>
      </c>
      <c r="H66" s="953">
        <f>(G66*K66/365*L66)</f>
        <v>0</v>
      </c>
      <c r="I66" s="953"/>
      <c r="J66" s="953">
        <f>+H66+G66</f>
        <v>5011554035</v>
      </c>
      <c r="K66" s="937"/>
      <c r="L66" s="929">
        <f>+D66-C66</f>
        <v>90</v>
      </c>
      <c r="M66" s="930" t="e">
        <f>+#REF!-C66-1</f>
        <v>#REF!</v>
      </c>
      <c r="N66" s="930" t="e">
        <f>+D66-#REF!</f>
        <v>#REF!</v>
      </c>
      <c r="O66" s="956">
        <f>+H66/L66</f>
        <v>0</v>
      </c>
      <c r="P66" s="953" t="e">
        <f>+O66*(#REF!-#REF!+1)</f>
        <v>#REF!</v>
      </c>
    </row>
    <row r="67" spans="1:16" s="913" customFormat="1" ht="14.1" hidden="1" customHeight="1" x14ac:dyDescent="0.2">
      <c r="B67" s="978"/>
      <c r="C67" s="979">
        <v>44851</v>
      </c>
      <c r="D67" s="979">
        <v>44960</v>
      </c>
      <c r="E67" s="980" t="s">
        <v>324</v>
      </c>
      <c r="F67" s="980" t="s">
        <v>340</v>
      </c>
      <c r="G67" s="970">
        <v>6518297665</v>
      </c>
      <c r="H67" s="953">
        <f>(G67*K67/365*L67)</f>
        <v>0</v>
      </c>
      <c r="I67" s="953"/>
      <c r="J67" s="953">
        <f>+H67+G67</f>
        <v>6518297665</v>
      </c>
      <c r="K67" s="937"/>
      <c r="L67" s="929">
        <f>+D67-C67</f>
        <v>109</v>
      </c>
      <c r="M67" s="930" t="e">
        <f>+#REF!-C67-1</f>
        <v>#REF!</v>
      </c>
      <c r="N67" s="930" t="e">
        <f>+D67-#REF!</f>
        <v>#REF!</v>
      </c>
      <c r="O67" s="956">
        <f>+H67/L67</f>
        <v>0</v>
      </c>
      <c r="P67" s="953" t="e">
        <f>+O67*(#REF!-#REF!+1)</f>
        <v>#REF!</v>
      </c>
    </row>
    <row r="68" spans="1:16" s="913" customFormat="1" ht="14.1" hidden="1" customHeight="1" x14ac:dyDescent="0.2">
      <c r="B68" s="978"/>
      <c r="C68" s="979">
        <v>44865</v>
      </c>
      <c r="D68" s="979">
        <v>44985</v>
      </c>
      <c r="E68" s="980" t="s">
        <v>324</v>
      </c>
      <c r="F68" s="980" t="s">
        <v>340</v>
      </c>
      <c r="G68" s="970">
        <v>5366761941</v>
      </c>
      <c r="H68" s="953">
        <f>(G68*K68/365*L68)</f>
        <v>0</v>
      </c>
      <c r="I68" s="953"/>
      <c r="J68" s="953">
        <f>+H68+G68</f>
        <v>5366761941</v>
      </c>
      <c r="K68" s="937"/>
      <c r="L68" s="929">
        <f>+D68-C68</f>
        <v>120</v>
      </c>
      <c r="M68" s="930" t="e">
        <f>+#REF!-C68-1</f>
        <v>#REF!</v>
      </c>
      <c r="N68" s="930" t="e">
        <f>+D68-#REF!</f>
        <v>#REF!</v>
      </c>
      <c r="O68" s="956">
        <f>+H68/L68</f>
        <v>0</v>
      </c>
      <c r="P68" s="953" t="e">
        <f>+O68*(#REF!-#REF!+1)</f>
        <v>#REF!</v>
      </c>
    </row>
    <row r="69" spans="1:16" s="913" customFormat="1" ht="14.1" hidden="1" customHeight="1" x14ac:dyDescent="0.2">
      <c r="B69" s="978"/>
      <c r="C69" s="979">
        <v>44918</v>
      </c>
      <c r="D69" s="979">
        <f>+C69+180</f>
        <v>45098</v>
      </c>
      <c r="E69" s="980" t="s">
        <v>324</v>
      </c>
      <c r="F69" s="980" t="s">
        <v>340</v>
      </c>
      <c r="G69" s="970">
        <v>5828022409</v>
      </c>
      <c r="H69" s="953">
        <f>(G69*K69/365*L69)</f>
        <v>280224091.17246574</v>
      </c>
      <c r="I69" s="953"/>
      <c r="J69" s="953">
        <f>+H69+G69</f>
        <v>6108246500.1724653</v>
      </c>
      <c r="K69" s="937">
        <v>9.7500000000000003E-2</v>
      </c>
      <c r="L69" s="929">
        <f>+D69-C69</f>
        <v>180</v>
      </c>
      <c r="M69" s="930" t="e">
        <f>+#REF!-C69-1</f>
        <v>#REF!</v>
      </c>
      <c r="N69" s="930" t="e">
        <f>+D69-#REF!</f>
        <v>#REF!</v>
      </c>
      <c r="O69" s="956">
        <f>+H69/L69</f>
        <v>1556800.5065136985</v>
      </c>
      <c r="P69" s="953" t="e">
        <f>+O69*(#REF!-#REF!+1)</f>
        <v>#REF!</v>
      </c>
    </row>
    <row r="70" spans="1:16" s="913" customFormat="1" ht="14.1" hidden="1" customHeight="1" x14ac:dyDescent="0.2">
      <c r="A70" s="859"/>
      <c r="B70" s="944" t="s">
        <v>341</v>
      </c>
      <c r="C70" s="945"/>
      <c r="D70" s="945"/>
      <c r="E70" s="945"/>
      <c r="F70" s="946"/>
      <c r="G70" s="954">
        <f>+SUM(G66:G69)</f>
        <v>22724636050</v>
      </c>
      <c r="H70" s="954" t="e">
        <f>+#REF!+#REF!</f>
        <v>#REF!</v>
      </c>
      <c r="I70" s="954"/>
      <c r="J70" s="954" t="e">
        <f>+#REF!+#REF!</f>
        <v>#REF!</v>
      </c>
      <c r="K70" s="943" t="e">
        <f>+((O70*365)/G70)</f>
        <v>#REF!</v>
      </c>
      <c r="L70" s="938"/>
      <c r="M70" s="938"/>
      <c r="N70" s="938"/>
      <c r="O70" s="954" t="e">
        <f>+#REF!+#REF!</f>
        <v>#REF!</v>
      </c>
      <c r="P70" s="954" t="e">
        <f>+#REF!+#REF!</f>
        <v>#REF!</v>
      </c>
    </row>
    <row r="71" spans="1:16" s="913" customFormat="1" ht="14.1" hidden="1" customHeight="1" x14ac:dyDescent="0.2">
      <c r="B71" s="939" t="s">
        <v>347</v>
      </c>
      <c r="C71" s="926">
        <v>43609</v>
      </c>
      <c r="D71" s="926">
        <v>45042</v>
      </c>
      <c r="E71" s="927" t="s">
        <v>28</v>
      </c>
      <c r="F71" s="927" t="s">
        <v>217</v>
      </c>
      <c r="G71" s="953">
        <v>666666667</v>
      </c>
      <c r="H71" s="953">
        <f>((SUM(G71:$G$73))*K71/365*L71)*110%</f>
        <v>92219177.989972621</v>
      </c>
      <c r="I71" s="953"/>
      <c r="J71" s="953">
        <f t="shared" ref="J71:J84" si="11">+H71+G71</f>
        <v>758885844.98997259</v>
      </c>
      <c r="K71" s="937">
        <v>8.5000000000000006E-2</v>
      </c>
      <c r="L71" s="929">
        <v>180</v>
      </c>
      <c r="M71" s="936"/>
      <c r="N71" s="930"/>
      <c r="O71" s="953">
        <f>+H71/(L71)</f>
        <v>512328.76661095902</v>
      </c>
      <c r="P71" s="953" t="e">
        <f>+O71*(#REF!-#REF!+1)</f>
        <v>#REF!</v>
      </c>
    </row>
    <row r="72" spans="1:16" s="913" customFormat="1" ht="14.1" hidden="1" customHeight="1" x14ac:dyDescent="0.2">
      <c r="B72" s="926"/>
      <c r="C72" s="926">
        <v>43609</v>
      </c>
      <c r="D72" s="926">
        <v>45222</v>
      </c>
      <c r="E72" s="927" t="s">
        <v>28</v>
      </c>
      <c r="F72" s="927" t="s">
        <v>217</v>
      </c>
      <c r="G72" s="953">
        <v>666666667</v>
      </c>
      <c r="H72" s="953">
        <f>((SUM(G72:$G$73))*K72/365*L72)*110%</f>
        <v>61479451.947205491</v>
      </c>
      <c r="I72" s="953"/>
      <c r="J72" s="953">
        <f t="shared" si="11"/>
        <v>728146118.94720554</v>
      </c>
      <c r="K72" s="937">
        <v>8.5000000000000006E-2</v>
      </c>
      <c r="L72" s="929">
        <v>180</v>
      </c>
      <c r="M72" s="936"/>
      <c r="N72" s="930"/>
      <c r="O72" s="953"/>
      <c r="P72" s="953"/>
    </row>
    <row r="73" spans="1:16" s="913" customFormat="1" ht="14.1" hidden="1" customHeight="1" x14ac:dyDescent="0.2">
      <c r="B73" s="933"/>
      <c r="C73" s="926">
        <v>43609</v>
      </c>
      <c r="D73" s="926">
        <v>45409</v>
      </c>
      <c r="E73" s="927" t="s">
        <v>28</v>
      </c>
      <c r="F73" s="927" t="s">
        <v>217</v>
      </c>
      <c r="G73" s="953">
        <v>666666664</v>
      </c>
      <c r="H73" s="953">
        <f>((SUM(G73:$G$73))*K73/365*L73)*110%</f>
        <v>31935159.689610966</v>
      </c>
      <c r="I73" s="953"/>
      <c r="J73" s="953">
        <f t="shared" si="11"/>
        <v>698601823.68961096</v>
      </c>
      <c r="K73" s="937">
        <v>8.5000000000000006E-2</v>
      </c>
      <c r="L73" s="929">
        <v>187</v>
      </c>
      <c r="M73" s="936"/>
      <c r="N73" s="930"/>
      <c r="O73" s="953"/>
      <c r="P73" s="953"/>
    </row>
    <row r="74" spans="1:16" s="913" customFormat="1" ht="14.1" hidden="1" customHeight="1" x14ac:dyDescent="0.2">
      <c r="B74" s="933"/>
      <c r="C74" s="926">
        <v>43886</v>
      </c>
      <c r="D74" s="926">
        <v>44966</v>
      </c>
      <c r="E74" s="927"/>
      <c r="F74" s="927" t="s">
        <v>217</v>
      </c>
      <c r="G74" s="953">
        <v>1000000000</v>
      </c>
      <c r="H74" s="953"/>
      <c r="I74" s="953"/>
      <c r="J74" s="953"/>
      <c r="K74" s="937"/>
      <c r="L74" s="929"/>
      <c r="M74" s="936"/>
      <c r="N74" s="930"/>
      <c r="O74" s="953"/>
      <c r="P74" s="953"/>
    </row>
    <row r="75" spans="1:16" s="913" customFormat="1" ht="14.1" hidden="1" customHeight="1" x14ac:dyDescent="0.2">
      <c r="A75" s="859"/>
      <c r="B75" s="934"/>
      <c r="C75" s="926">
        <v>43886</v>
      </c>
      <c r="D75" s="926">
        <v>45146</v>
      </c>
      <c r="E75" s="927" t="s">
        <v>28</v>
      </c>
      <c r="F75" s="927" t="s">
        <v>217</v>
      </c>
      <c r="G75" s="953">
        <v>1000000000</v>
      </c>
      <c r="H75" s="953">
        <f>((SUM(G75:$G$78))*K75/365*L75)*110%</f>
        <v>176843835.61643839</v>
      </c>
      <c r="I75" s="953"/>
      <c r="J75" s="953">
        <f t="shared" si="11"/>
        <v>1176843835.6164384</v>
      </c>
      <c r="K75" s="937">
        <v>8.1500000000000003E-2</v>
      </c>
      <c r="L75" s="929">
        <v>180</v>
      </c>
      <c r="M75" s="936"/>
      <c r="N75" s="930"/>
      <c r="O75" s="953">
        <f>+H75/(L75)</f>
        <v>982465.75342465774</v>
      </c>
      <c r="P75" s="953" t="e">
        <f>+O75*(#REF!-#REF!+1)</f>
        <v>#REF!</v>
      </c>
    </row>
    <row r="76" spans="1:16" s="913" customFormat="1" ht="14.1" hidden="1" customHeight="1" x14ac:dyDescent="0.2">
      <c r="A76" s="859"/>
      <c r="B76" s="934"/>
      <c r="C76" s="926">
        <v>43886</v>
      </c>
      <c r="D76" s="926">
        <v>45326</v>
      </c>
      <c r="E76" s="927" t="s">
        <v>28</v>
      </c>
      <c r="F76" s="927" t="s">
        <v>217</v>
      </c>
      <c r="G76" s="953">
        <v>1000000000</v>
      </c>
      <c r="H76" s="953">
        <f>((SUM(G76:$G$78))*K76/365*L76)*110%</f>
        <v>132632876.71232878</v>
      </c>
      <c r="I76" s="953"/>
      <c r="J76" s="953">
        <f t="shared" si="11"/>
        <v>1132632876.7123287</v>
      </c>
      <c r="K76" s="937">
        <v>8.1500000000000003E-2</v>
      </c>
      <c r="L76" s="929">
        <v>180</v>
      </c>
      <c r="M76" s="936"/>
      <c r="N76" s="930"/>
      <c r="O76" s="953"/>
      <c r="P76" s="953"/>
    </row>
    <row r="77" spans="1:16" s="913" customFormat="1" ht="14.1" hidden="1" customHeight="1" x14ac:dyDescent="0.2">
      <c r="A77" s="859"/>
      <c r="B77" s="919"/>
      <c r="C77" s="926">
        <v>43886</v>
      </c>
      <c r="D77" s="926">
        <v>45506</v>
      </c>
      <c r="E77" s="927" t="s">
        <v>28</v>
      </c>
      <c r="F77" s="927" t="s">
        <v>217</v>
      </c>
      <c r="G77" s="953">
        <v>1000000000</v>
      </c>
      <c r="H77" s="953">
        <f>((SUM(G77:$G$78))*K77/365*L77)*110%</f>
        <v>88421917.808219194</v>
      </c>
      <c r="I77" s="953"/>
      <c r="J77" s="953">
        <f t="shared" si="11"/>
        <v>1088421917.8082192</v>
      </c>
      <c r="K77" s="937">
        <v>8.1500000000000003E-2</v>
      </c>
      <c r="L77" s="929">
        <v>180</v>
      </c>
      <c r="M77" s="936"/>
      <c r="N77" s="930"/>
      <c r="O77" s="953"/>
      <c r="P77" s="953"/>
    </row>
    <row r="78" spans="1:16" s="913" customFormat="1" ht="14.1" hidden="1" customHeight="1" x14ac:dyDescent="0.2">
      <c r="A78" s="859"/>
      <c r="B78" s="934"/>
      <c r="C78" s="926">
        <v>43886</v>
      </c>
      <c r="D78" s="926">
        <v>45686</v>
      </c>
      <c r="E78" s="927" t="s">
        <v>28</v>
      </c>
      <c r="F78" s="927" t="s">
        <v>217</v>
      </c>
      <c r="G78" s="953">
        <v>1000000000</v>
      </c>
      <c r="H78" s="953">
        <f>((SUM(G78:$G$78))*K78/365*L78)*110%</f>
        <v>44210958.904109597</v>
      </c>
      <c r="I78" s="953"/>
      <c r="J78" s="953">
        <f t="shared" si="11"/>
        <v>1044210958.9041096</v>
      </c>
      <c r="K78" s="937">
        <v>8.1500000000000003E-2</v>
      </c>
      <c r="L78" s="929">
        <v>180</v>
      </c>
      <c r="M78" s="936"/>
      <c r="N78" s="930"/>
      <c r="O78" s="953"/>
      <c r="P78" s="953"/>
    </row>
    <row r="79" spans="1:16" s="913" customFormat="1" ht="14.1" hidden="1" customHeight="1" x14ac:dyDescent="0.2">
      <c r="A79" s="859"/>
      <c r="B79" s="926"/>
      <c r="C79" s="926">
        <v>44188</v>
      </c>
      <c r="D79" s="926">
        <v>45088</v>
      </c>
      <c r="E79" s="927" t="s">
        <v>28</v>
      </c>
      <c r="F79" s="927" t="s">
        <v>217</v>
      </c>
      <c r="G79" s="953">
        <v>323000000</v>
      </c>
      <c r="H79" s="953">
        <f>((SUM(G79:$G$84))*K79/365*L79)*110%</f>
        <v>76219150.684931502</v>
      </c>
      <c r="I79" s="953"/>
      <c r="J79" s="953">
        <f t="shared" si="11"/>
        <v>399219150.68493152</v>
      </c>
      <c r="K79" s="937">
        <v>7.2499999999999995E-2</v>
      </c>
      <c r="L79" s="929">
        <v>180</v>
      </c>
      <c r="M79" s="936"/>
      <c r="N79" s="930"/>
      <c r="O79" s="953">
        <f>+H79/(L79)</f>
        <v>423439.72602739721</v>
      </c>
      <c r="P79" s="953" t="e">
        <f>+O79*(#REF!-#REF!+1)</f>
        <v>#REF!</v>
      </c>
    </row>
    <row r="80" spans="1:16" s="913" customFormat="1" ht="14.1" hidden="1" customHeight="1" x14ac:dyDescent="0.2">
      <c r="A80" s="859"/>
      <c r="B80" s="934"/>
      <c r="C80" s="926">
        <v>44188</v>
      </c>
      <c r="D80" s="926">
        <v>45268</v>
      </c>
      <c r="E80" s="927" t="s">
        <v>28</v>
      </c>
      <c r="F80" s="927" t="s">
        <v>217</v>
      </c>
      <c r="G80" s="953">
        <v>323000000</v>
      </c>
      <c r="H80" s="953">
        <f>((SUM(G80:$G$84))*K80/365*L80)*110%</f>
        <v>63515958.90410959</v>
      </c>
      <c r="I80" s="953"/>
      <c r="J80" s="953">
        <f t="shared" si="11"/>
        <v>386515958.9041096</v>
      </c>
      <c r="K80" s="937">
        <v>7.2499999999999995E-2</v>
      </c>
      <c r="L80" s="929">
        <v>180</v>
      </c>
      <c r="M80" s="936"/>
      <c r="N80" s="930"/>
      <c r="O80" s="953"/>
      <c r="P80" s="953"/>
    </row>
    <row r="81" spans="1:16" s="913" customFormat="1" ht="14.1" hidden="1" customHeight="1" x14ac:dyDescent="0.2">
      <c r="A81" s="859"/>
      <c r="B81" s="919"/>
      <c r="C81" s="926">
        <v>44188</v>
      </c>
      <c r="D81" s="926">
        <v>45448</v>
      </c>
      <c r="E81" s="927" t="s">
        <v>28</v>
      </c>
      <c r="F81" s="927" t="s">
        <v>217</v>
      </c>
      <c r="G81" s="953">
        <v>323000000</v>
      </c>
      <c r="H81" s="953">
        <f>((SUM(G81:$G$84))*K81/365*L81)*110%</f>
        <v>50812767.123287678</v>
      </c>
      <c r="I81" s="953"/>
      <c r="J81" s="953">
        <f t="shared" si="11"/>
        <v>373812767.12328768</v>
      </c>
      <c r="K81" s="937">
        <v>7.2499999999999995E-2</v>
      </c>
      <c r="L81" s="929">
        <v>180</v>
      </c>
      <c r="M81" s="936"/>
      <c r="N81" s="930"/>
      <c r="O81" s="953"/>
      <c r="P81" s="953"/>
    </row>
    <row r="82" spans="1:16" s="913" customFormat="1" ht="14.1" hidden="1" customHeight="1" x14ac:dyDescent="0.2">
      <c r="A82" s="859"/>
      <c r="B82" s="934"/>
      <c r="C82" s="926">
        <v>44188</v>
      </c>
      <c r="D82" s="926">
        <v>45628</v>
      </c>
      <c r="E82" s="927" t="s">
        <v>28</v>
      </c>
      <c r="F82" s="927" t="s">
        <v>217</v>
      </c>
      <c r="G82" s="953">
        <v>323000000</v>
      </c>
      <c r="H82" s="953">
        <f>((SUM(G82:$G$84))*K82/365*L82)*110%</f>
        <v>38109575.342465751</v>
      </c>
      <c r="I82" s="953"/>
      <c r="J82" s="953">
        <f t="shared" si="11"/>
        <v>361109575.34246576</v>
      </c>
      <c r="K82" s="937">
        <v>7.2499999999999995E-2</v>
      </c>
      <c r="L82" s="929">
        <v>180</v>
      </c>
      <c r="M82" s="936"/>
      <c r="N82" s="930"/>
      <c r="O82" s="953"/>
      <c r="P82" s="953"/>
    </row>
    <row r="83" spans="1:16" s="913" customFormat="1" ht="14.1" hidden="1" customHeight="1" x14ac:dyDescent="0.2">
      <c r="A83" s="859"/>
      <c r="B83" s="934"/>
      <c r="C83" s="926">
        <v>44188</v>
      </c>
      <c r="D83" s="926">
        <v>45808</v>
      </c>
      <c r="E83" s="927" t="s">
        <v>28</v>
      </c>
      <c r="F83" s="927" t="s">
        <v>217</v>
      </c>
      <c r="G83" s="953">
        <v>323000000</v>
      </c>
      <c r="H83" s="953">
        <f>((SUM(G83:$G$84))*K83/365*L83)*110%</f>
        <v>25406383.561643839</v>
      </c>
      <c r="I83" s="953"/>
      <c r="J83" s="953">
        <f t="shared" si="11"/>
        <v>348406383.56164384</v>
      </c>
      <c r="K83" s="937">
        <v>7.2499999999999995E-2</v>
      </c>
      <c r="L83" s="929">
        <v>180</v>
      </c>
      <c r="M83" s="936"/>
      <c r="N83" s="930"/>
      <c r="O83" s="953"/>
      <c r="P83" s="953"/>
    </row>
    <row r="84" spans="1:16" s="913" customFormat="1" ht="14.1" hidden="1" customHeight="1" x14ac:dyDescent="0.2">
      <c r="A84" s="859"/>
      <c r="B84" s="934"/>
      <c r="C84" s="926">
        <v>44188</v>
      </c>
      <c r="D84" s="926">
        <v>45988</v>
      </c>
      <c r="E84" s="927" t="s">
        <v>28</v>
      </c>
      <c r="F84" s="927" t="s">
        <v>217</v>
      </c>
      <c r="G84" s="953">
        <v>323000000</v>
      </c>
      <c r="H84" s="953">
        <f>((SUM(G84:$G$84))*K84/365*L84)*110%</f>
        <v>12703191.780821919</v>
      </c>
      <c r="I84" s="953"/>
      <c r="J84" s="953">
        <f t="shared" si="11"/>
        <v>335703191.78082192</v>
      </c>
      <c r="K84" s="937">
        <v>7.2499999999999995E-2</v>
      </c>
      <c r="L84" s="929">
        <v>180</v>
      </c>
      <c r="M84" s="936"/>
      <c r="N84" s="930"/>
      <c r="O84" s="953"/>
      <c r="P84" s="953"/>
    </row>
    <row r="85" spans="1:16" s="913" customFormat="1" ht="14.1" hidden="1" customHeight="1" x14ac:dyDescent="0.2">
      <c r="A85" s="859"/>
      <c r="B85" s="947" t="s">
        <v>337</v>
      </c>
      <c r="C85" s="948"/>
      <c r="D85" s="948"/>
      <c r="E85" s="948"/>
      <c r="F85" s="949"/>
      <c r="G85" s="953">
        <f>+SUM(G71:G84)</f>
        <v>8937999998</v>
      </c>
      <c r="H85" s="953">
        <f>+SUM(H71:H84)</f>
        <v>894510406.06514537</v>
      </c>
      <c r="I85" s="953"/>
      <c r="J85" s="953">
        <f>+SUM(J71:J84)</f>
        <v>8832510404.0651455</v>
      </c>
      <c r="K85" s="937">
        <f>+(((O85/1.1)*365)/G85)</f>
        <v>7.1213358690135009E-2</v>
      </c>
      <c r="L85" s="929"/>
      <c r="M85" s="929"/>
      <c r="N85" s="929"/>
      <c r="O85" s="953">
        <f>+SUM(O71:O84)</f>
        <v>1918234.246063014</v>
      </c>
      <c r="P85" s="953" t="e">
        <f>+SUM(P71:P84)</f>
        <v>#REF!</v>
      </c>
    </row>
    <row r="86" spans="1:16" s="913" customFormat="1" ht="14.1" hidden="1" customHeight="1" x14ac:dyDescent="0.2">
      <c r="A86" s="859"/>
      <c r="B86" s="934"/>
      <c r="C86" s="926">
        <v>44897</v>
      </c>
      <c r="D86" s="926">
        <f>+C86+180</f>
        <v>45077</v>
      </c>
      <c r="E86" s="927" t="s">
        <v>28</v>
      </c>
      <c r="F86" s="927" t="s">
        <v>315</v>
      </c>
      <c r="G86" s="953">
        <v>3300000000</v>
      </c>
      <c r="H86" s="953">
        <f>(G86*K86/365*L86)</f>
        <v>161112328.76712328</v>
      </c>
      <c r="I86" s="953"/>
      <c r="J86" s="953">
        <f>+H86+G86</f>
        <v>3461112328.7671232</v>
      </c>
      <c r="K86" s="937">
        <v>9.9000000000000005E-2</v>
      </c>
      <c r="L86" s="929">
        <f>+D86-C86</f>
        <v>180</v>
      </c>
      <c r="M86" s="936"/>
      <c r="N86" s="930"/>
      <c r="O86" s="953">
        <f>+H86/(L86)</f>
        <v>895068.49315068487</v>
      </c>
      <c r="P86" s="953" t="e">
        <f>+O86*(#REF!-#REF!+1)</f>
        <v>#REF!</v>
      </c>
    </row>
    <row r="87" spans="1:16" s="913" customFormat="1" ht="14.1" hidden="1" customHeight="1" x14ac:dyDescent="0.2">
      <c r="A87" s="859"/>
      <c r="B87" s="934"/>
      <c r="C87" s="926">
        <v>44844</v>
      </c>
      <c r="D87" s="926">
        <v>44934</v>
      </c>
      <c r="E87" s="927" t="s">
        <v>28</v>
      </c>
      <c r="F87" s="927" t="s">
        <v>315</v>
      </c>
      <c r="G87" s="953">
        <v>7000000000</v>
      </c>
      <c r="H87" s="953">
        <f>(G87*K87/365*L87)</f>
        <v>0</v>
      </c>
      <c r="I87" s="953"/>
      <c r="J87" s="953">
        <f>+H87+G87</f>
        <v>7000000000</v>
      </c>
      <c r="K87" s="937"/>
      <c r="L87" s="929">
        <f>+D87-C87</f>
        <v>90</v>
      </c>
      <c r="M87" s="936"/>
      <c r="N87" s="930"/>
      <c r="O87" s="953">
        <f>+H87/(L87)</f>
        <v>0</v>
      </c>
      <c r="P87" s="953" t="e">
        <f>+O87*(#REF!-#REF!+1)</f>
        <v>#REF!</v>
      </c>
    </row>
    <row r="88" spans="1:16" s="913" customFormat="1" ht="14.1" hidden="1" customHeight="1" x14ac:dyDescent="0.2">
      <c r="A88" s="859"/>
      <c r="B88" s="934"/>
      <c r="C88" s="926">
        <v>44846</v>
      </c>
      <c r="D88" s="926">
        <v>44936</v>
      </c>
      <c r="E88" s="927" t="s">
        <v>28</v>
      </c>
      <c r="F88" s="927" t="s">
        <v>315</v>
      </c>
      <c r="G88" s="953">
        <v>6890000000</v>
      </c>
      <c r="H88" s="953">
        <f>(G88*K88/365*L88)</f>
        <v>0</v>
      </c>
      <c r="I88" s="953"/>
      <c r="J88" s="953">
        <f>+H88+G88</f>
        <v>6890000000</v>
      </c>
      <c r="K88" s="937"/>
      <c r="L88" s="929">
        <f>+D88-C88</f>
        <v>90</v>
      </c>
      <c r="M88" s="936"/>
      <c r="N88" s="930"/>
      <c r="O88" s="953">
        <f>+H88/(L88)</f>
        <v>0</v>
      </c>
      <c r="P88" s="953" t="e">
        <f>+O88*(#REF!-#REF!+1)</f>
        <v>#REF!</v>
      </c>
    </row>
    <row r="89" spans="1:16" s="913" customFormat="1" ht="14.1" hidden="1" customHeight="1" x14ac:dyDescent="0.2">
      <c r="A89" s="859"/>
      <c r="B89" s="947" t="s">
        <v>314</v>
      </c>
      <c r="C89" s="948"/>
      <c r="D89" s="948"/>
      <c r="E89" s="948"/>
      <c r="F89" s="949"/>
      <c r="G89" s="953">
        <f>+SUM(G86:G88)</f>
        <v>17190000000</v>
      </c>
      <c r="H89" s="953">
        <f>+SUM(H86:H86)</f>
        <v>161112328.76712328</v>
      </c>
      <c r="I89" s="953"/>
      <c r="J89" s="953">
        <f>+SUM(J86:J86)</f>
        <v>3461112328.7671232</v>
      </c>
      <c r="K89" s="937">
        <f>+((O89*365)/G89)</f>
        <v>1.9005235602094241E-2</v>
      </c>
      <c r="L89" s="929"/>
      <c r="M89" s="929"/>
      <c r="N89" s="929"/>
      <c r="O89" s="953">
        <f>+SUM(O86:O86)</f>
        <v>895068.49315068487</v>
      </c>
      <c r="P89" s="953" t="e">
        <f>+SUM(P86:P86)</f>
        <v>#REF!</v>
      </c>
    </row>
    <row r="90" spans="1:16" s="913" customFormat="1" ht="14.1" hidden="1" customHeight="1" x14ac:dyDescent="0.2">
      <c r="A90" s="859"/>
      <c r="B90" s="934"/>
      <c r="C90" s="926">
        <v>44862</v>
      </c>
      <c r="D90" s="926">
        <v>44982</v>
      </c>
      <c r="E90" s="927" t="s">
        <v>28</v>
      </c>
      <c r="F90" s="927" t="s">
        <v>218</v>
      </c>
      <c r="G90" s="953">
        <v>6000000000</v>
      </c>
      <c r="H90" s="953">
        <f>(G90*K90/365*L90)</f>
        <v>0</v>
      </c>
      <c r="I90" s="953"/>
      <c r="J90" s="953">
        <f>+H90+G90</f>
        <v>6000000000</v>
      </c>
      <c r="K90" s="937"/>
      <c r="L90" s="929">
        <f>+D90-C90</f>
        <v>120</v>
      </c>
      <c r="M90" s="936"/>
      <c r="N90" s="930"/>
      <c r="O90" s="953">
        <f>+H90/(L90)</f>
        <v>0</v>
      </c>
      <c r="P90" s="953" t="e">
        <f>+O90*(#REF!-#REF!+1)</f>
        <v>#REF!</v>
      </c>
    </row>
    <row r="91" spans="1:16" s="913" customFormat="1" ht="14.1" hidden="1" customHeight="1" x14ac:dyDescent="0.2">
      <c r="A91" s="859"/>
      <c r="B91" s="934"/>
      <c r="C91" s="926">
        <v>44889</v>
      </c>
      <c r="D91" s="926">
        <f>+C91+180</f>
        <v>45069</v>
      </c>
      <c r="E91" s="927" t="s">
        <v>28</v>
      </c>
      <c r="F91" s="927" t="s">
        <v>218</v>
      </c>
      <c r="G91" s="953">
        <v>7000000000</v>
      </c>
      <c r="H91" s="953">
        <f>(G91*K91/365*L91)</f>
        <v>341753424.65753424</v>
      </c>
      <c r="I91" s="953"/>
      <c r="J91" s="953">
        <f>+H91+G91</f>
        <v>7341753424.6575346</v>
      </c>
      <c r="K91" s="937">
        <v>9.9000000000000005E-2</v>
      </c>
      <c r="L91" s="929">
        <f>+D91-C91</f>
        <v>180</v>
      </c>
      <c r="M91" s="936"/>
      <c r="N91" s="930"/>
      <c r="O91" s="953">
        <f>+H91/(L91)</f>
        <v>1898630.1369863013</v>
      </c>
      <c r="P91" s="953" t="e">
        <f>+O91*(#REF!-#REF!+1)</f>
        <v>#REF!</v>
      </c>
    </row>
    <row r="92" spans="1:16" s="913" customFormat="1" ht="14.1" hidden="1" customHeight="1" x14ac:dyDescent="0.2">
      <c r="A92" s="859"/>
      <c r="B92" s="934"/>
      <c r="C92" s="926">
        <v>44890</v>
      </c>
      <c r="D92" s="926">
        <f>+C92+174</f>
        <v>45064</v>
      </c>
      <c r="E92" s="927" t="s">
        <v>28</v>
      </c>
      <c r="F92" s="927" t="s">
        <v>218</v>
      </c>
      <c r="G92" s="953">
        <v>5000000000</v>
      </c>
      <c r="H92" s="953">
        <f>(G92*K92/365*L92)</f>
        <v>235972602.73972601</v>
      </c>
      <c r="I92" s="953"/>
      <c r="J92" s="953">
        <f>+H92+G92</f>
        <v>5235972602.7397261</v>
      </c>
      <c r="K92" s="937">
        <v>9.9000000000000005E-2</v>
      </c>
      <c r="L92" s="929">
        <f>+D92-C92</f>
        <v>174</v>
      </c>
      <c r="M92" s="936"/>
      <c r="N92" s="930"/>
      <c r="O92" s="953">
        <f>+H92/(L92)</f>
        <v>1356164.3835616438</v>
      </c>
      <c r="P92" s="953" t="e">
        <f>+O92*(#REF!-#REF!+1)</f>
        <v>#REF!</v>
      </c>
    </row>
    <row r="93" spans="1:16" s="913" customFormat="1" ht="14.1" hidden="1" customHeight="1" x14ac:dyDescent="0.2">
      <c r="A93" s="859"/>
      <c r="B93" s="947" t="s">
        <v>336</v>
      </c>
      <c r="C93" s="948"/>
      <c r="D93" s="948"/>
      <c r="E93" s="948"/>
      <c r="F93" s="949"/>
      <c r="G93" s="953">
        <f>+SUM(G90:G92)</f>
        <v>18000000000</v>
      </c>
      <c r="H93" s="953">
        <f>+SUM(H90:H92)</f>
        <v>577726027.39726019</v>
      </c>
      <c r="I93" s="953"/>
      <c r="J93" s="953">
        <f>+SUM(J90:J92)</f>
        <v>18577726027.397263</v>
      </c>
      <c r="K93" s="937">
        <f>+((O93*365)/G93)</f>
        <v>6.6000000000000003E-2</v>
      </c>
      <c r="L93" s="929"/>
      <c r="M93" s="929"/>
      <c r="N93" s="929"/>
      <c r="O93" s="953">
        <f>+SUM(O90:O92)</f>
        <v>3254794.5205479451</v>
      </c>
      <c r="P93" s="953" t="e">
        <f>+SUM(P90:P92)</f>
        <v>#REF!</v>
      </c>
    </row>
    <row r="94" spans="1:16" s="913" customFormat="1" ht="14.1" hidden="1" customHeight="1" x14ac:dyDescent="0.2">
      <c r="B94" s="1169" t="s">
        <v>346</v>
      </c>
      <c r="C94" s="1170"/>
      <c r="D94" s="1170"/>
      <c r="E94" s="1170"/>
      <c r="F94" s="946"/>
      <c r="G94" s="954">
        <f>+G93+G89+G85</f>
        <v>44127999998</v>
      </c>
      <c r="H94" s="954" t="e">
        <f>+H93+H89+H85+#REF!</f>
        <v>#REF!</v>
      </c>
      <c r="I94" s="954"/>
      <c r="J94" s="954" t="e">
        <f>+J93+J89+J85+#REF!</f>
        <v>#REF!</v>
      </c>
      <c r="K94" s="943" t="e">
        <f>+(((O94/1.1)*365)/G94)</f>
        <v>#REF!</v>
      </c>
      <c r="L94" s="938"/>
      <c r="M94" s="938"/>
      <c r="N94" s="938"/>
      <c r="O94" s="954" t="e">
        <f>+O93+O89+O85+#REF!</f>
        <v>#REF!</v>
      </c>
      <c r="P94" s="954" t="e">
        <f>+P93+P89+P85+#REF!</f>
        <v>#REF!</v>
      </c>
    </row>
    <row r="95" spans="1:16" s="913" customFormat="1" ht="14.1" hidden="1" customHeight="1" x14ac:dyDescent="0.2">
      <c r="B95" s="978" t="s">
        <v>298</v>
      </c>
      <c r="C95" s="979">
        <v>44922</v>
      </c>
      <c r="D95" s="979">
        <f>+C95+180</f>
        <v>45102</v>
      </c>
      <c r="E95" s="987" t="s">
        <v>243</v>
      </c>
      <c r="F95" s="980" t="s">
        <v>340</v>
      </c>
      <c r="G95" s="970">
        <v>45000000000</v>
      </c>
      <c r="H95" s="953">
        <f>(G95*K95/365*L95)</f>
        <v>2219178082.1917806</v>
      </c>
      <c r="I95" s="953"/>
      <c r="J95" s="953">
        <f>+H95+G95</f>
        <v>47219178082.19178</v>
      </c>
      <c r="K95" s="937">
        <v>0.1</v>
      </c>
      <c r="L95" s="929">
        <f>+D95-C95</f>
        <v>180</v>
      </c>
      <c r="M95" s="930"/>
      <c r="N95" s="930"/>
      <c r="O95" s="957">
        <f>+H95/L95</f>
        <v>12328767.12328767</v>
      </c>
      <c r="P95" s="957" t="e">
        <f>+O95*(#REF!-#REF!+1)</f>
        <v>#REF!</v>
      </c>
    </row>
    <row r="96" spans="1:16" s="913" customFormat="1" ht="14.1" hidden="1" customHeight="1" x14ac:dyDescent="0.2">
      <c r="B96" s="978"/>
      <c r="C96" s="979">
        <v>44781</v>
      </c>
      <c r="D96" s="979">
        <v>44961</v>
      </c>
      <c r="E96" s="987" t="s">
        <v>243</v>
      </c>
      <c r="F96" s="980" t="s">
        <v>340</v>
      </c>
      <c r="G96" s="970">
        <v>10000000000</v>
      </c>
      <c r="H96" s="953">
        <f>(G96*K96/365*L96)</f>
        <v>0</v>
      </c>
      <c r="I96" s="953"/>
      <c r="J96" s="953">
        <f>+H96+G96</f>
        <v>10000000000</v>
      </c>
      <c r="K96" s="937"/>
      <c r="L96" s="929">
        <f>+D96-C96</f>
        <v>180</v>
      </c>
      <c r="M96" s="930"/>
      <c r="N96" s="930"/>
      <c r="O96" s="957">
        <f>+H96/L96</f>
        <v>0</v>
      </c>
      <c r="P96" s="957" t="e">
        <f>+O96*(#REF!-#REF!+1)</f>
        <v>#REF!</v>
      </c>
    </row>
    <row r="97" spans="2:16" s="913" customFormat="1" ht="14.1" hidden="1" customHeight="1" x14ac:dyDescent="0.2">
      <c r="B97" s="978"/>
      <c r="C97" s="979">
        <v>44803</v>
      </c>
      <c r="D97" s="979">
        <v>44983</v>
      </c>
      <c r="E97" s="987" t="s">
        <v>243</v>
      </c>
      <c r="F97" s="980" t="s">
        <v>340</v>
      </c>
      <c r="G97" s="970">
        <v>10000000000</v>
      </c>
      <c r="H97" s="953">
        <f>(G97*K97/365*L97)</f>
        <v>0</v>
      </c>
      <c r="I97" s="953"/>
      <c r="J97" s="953">
        <f>+H97+G97</f>
        <v>10000000000</v>
      </c>
      <c r="K97" s="937"/>
      <c r="L97" s="929">
        <f>+D97-C97</f>
        <v>180</v>
      </c>
      <c r="M97" s="930"/>
      <c r="N97" s="930"/>
      <c r="O97" s="957">
        <f>+H97/L97</f>
        <v>0</v>
      </c>
      <c r="P97" s="957" t="e">
        <f>+O97*(#REF!-#REF!+1)</f>
        <v>#REF!</v>
      </c>
    </row>
    <row r="98" spans="2:16" s="913" customFormat="1" ht="14.1" hidden="1" customHeight="1" x14ac:dyDescent="0.2">
      <c r="B98" s="1169" t="s">
        <v>348</v>
      </c>
      <c r="C98" s="1170"/>
      <c r="D98" s="1170"/>
      <c r="E98" s="1170"/>
      <c r="F98" s="946"/>
      <c r="G98" s="954">
        <f>+SUM(G95:G95)</f>
        <v>45000000000</v>
      </c>
      <c r="H98" s="954">
        <f>+SUM(H95:H95)</f>
        <v>2219178082.1917806</v>
      </c>
      <c r="I98" s="954"/>
      <c r="J98" s="954">
        <f>+SUM(J95:J95)</f>
        <v>47219178082.19178</v>
      </c>
      <c r="K98" s="943">
        <f>+((O98*365)/G98)</f>
        <v>0.1</v>
      </c>
      <c r="L98" s="938"/>
      <c r="M98" s="938"/>
      <c r="N98" s="938"/>
      <c r="O98" s="954">
        <f>+SUM(O95:O95)</f>
        <v>12328767.12328767</v>
      </c>
      <c r="P98" s="954" t="e">
        <f>+SUM(P95:P95)</f>
        <v>#REF!</v>
      </c>
    </row>
    <row r="99" spans="2:16" s="913" customFormat="1" ht="14.1" hidden="1" customHeight="1" x14ac:dyDescent="0.2">
      <c r="B99" s="978" t="s">
        <v>369</v>
      </c>
      <c r="C99" s="979">
        <v>44896</v>
      </c>
      <c r="D99" s="979">
        <v>44957</v>
      </c>
      <c r="E99" s="987" t="s">
        <v>243</v>
      </c>
      <c r="F99" s="980" t="s">
        <v>340</v>
      </c>
      <c r="G99" s="970">
        <v>1000000000</v>
      </c>
      <c r="H99" s="953">
        <f>(G99*K99/365*L99)</f>
        <v>0</v>
      </c>
      <c r="I99" s="953"/>
      <c r="J99" s="953">
        <f>+H99+G99</f>
        <v>1000000000</v>
      </c>
      <c r="K99" s="937"/>
      <c r="L99" s="929">
        <f>+D99-C99</f>
        <v>61</v>
      </c>
      <c r="M99" s="930"/>
      <c r="N99" s="930"/>
      <c r="O99" s="957">
        <f>+H99/L99</f>
        <v>0</v>
      </c>
      <c r="P99" s="957" t="e">
        <f>+O99*(#REF!-#REF!+1)</f>
        <v>#REF!</v>
      </c>
    </row>
    <row r="100" spans="2:16" s="913" customFormat="1" ht="14.1" hidden="1" customHeight="1" x14ac:dyDescent="0.2">
      <c r="B100" s="1169" t="s">
        <v>370</v>
      </c>
      <c r="C100" s="1170"/>
      <c r="D100" s="1170"/>
      <c r="E100" s="1170"/>
      <c r="F100" s="946"/>
      <c r="G100" s="954">
        <f>+SUM(G99:G99)</f>
        <v>1000000000</v>
      </c>
      <c r="H100" s="954">
        <f>+SUM(H99:H99)</f>
        <v>0</v>
      </c>
      <c r="I100" s="954"/>
      <c r="J100" s="954">
        <f>+SUM(J99:J99)</f>
        <v>1000000000</v>
      </c>
      <c r="K100" s="943">
        <f>+((O100*365)/G100)</f>
        <v>0</v>
      </c>
      <c r="L100" s="938"/>
      <c r="M100" s="938"/>
      <c r="N100" s="938"/>
      <c r="O100" s="954">
        <f>+SUM(O99:O99)</f>
        <v>0</v>
      </c>
      <c r="P100" s="954" t="e">
        <f>+SUM(P99:P99)</f>
        <v>#REF!</v>
      </c>
    </row>
    <row r="101" spans="2:16" s="913" customFormat="1" ht="14.1" hidden="1" customHeight="1" x14ac:dyDescent="0.2">
      <c r="B101" s="978" t="s">
        <v>371</v>
      </c>
      <c r="C101" s="979">
        <v>44896</v>
      </c>
      <c r="D101" s="979">
        <v>44957</v>
      </c>
      <c r="E101" s="987" t="s">
        <v>243</v>
      </c>
      <c r="F101" s="980" t="s">
        <v>340</v>
      </c>
      <c r="G101" s="970">
        <v>1000000000</v>
      </c>
      <c r="H101" s="953">
        <f>(G101*K101/365*L101)</f>
        <v>0</v>
      </c>
      <c r="I101" s="953"/>
      <c r="J101" s="953">
        <f>+H101+G101</f>
        <v>1000000000</v>
      </c>
      <c r="K101" s="937"/>
      <c r="L101" s="929">
        <f>+D101-C101</f>
        <v>61</v>
      </c>
      <c r="M101" s="930"/>
      <c r="N101" s="930"/>
      <c r="O101" s="957">
        <f>+H101/L101</f>
        <v>0</v>
      </c>
      <c r="P101" s="957" t="e">
        <f>+O101*(#REF!-#REF!+1)</f>
        <v>#REF!</v>
      </c>
    </row>
    <row r="102" spans="2:16" s="913" customFormat="1" ht="14.1" hidden="1" customHeight="1" x14ac:dyDescent="0.2">
      <c r="B102" s="1169" t="s">
        <v>372</v>
      </c>
      <c r="C102" s="1170"/>
      <c r="D102" s="1170"/>
      <c r="E102" s="1170"/>
      <c r="F102" s="946"/>
      <c r="G102" s="954">
        <f>+SUM(G101:G101)</f>
        <v>1000000000</v>
      </c>
      <c r="H102" s="954">
        <f>+SUM(H101:H101)</f>
        <v>0</v>
      </c>
      <c r="I102" s="954"/>
      <c r="J102" s="954">
        <f>+SUM(J101:J101)</f>
        <v>1000000000</v>
      </c>
      <c r="K102" s="943">
        <f>+((O102*365)/G102)</f>
        <v>0</v>
      </c>
      <c r="L102" s="938"/>
      <c r="M102" s="938"/>
      <c r="N102" s="938"/>
      <c r="O102" s="954">
        <f>+SUM(O101:O101)</f>
        <v>0</v>
      </c>
      <c r="P102" s="954" t="e">
        <f>+SUM(P101:P101)</f>
        <v>#REF!</v>
      </c>
    </row>
    <row r="103" spans="2:16" s="913" customFormat="1" ht="14.1" hidden="1" customHeight="1" x14ac:dyDescent="0.2">
      <c r="B103" s="1169"/>
      <c r="C103" s="1170"/>
      <c r="D103" s="1170"/>
      <c r="E103" s="1170" t="s">
        <v>235</v>
      </c>
      <c r="F103" s="1171"/>
      <c r="G103" s="954">
        <f>+G94+G70+G65+G61+G42+G37+G98+G23+G100+G102</f>
        <v>302760886048</v>
      </c>
      <c r="H103" s="954" t="e">
        <f>+H94+H70+H65+H61+H42+H37+H98+H23</f>
        <v>#REF!</v>
      </c>
      <c r="I103" s="954"/>
      <c r="J103" s="954" t="e">
        <f>+J94+J70+J65+J61+J42+J37+J98+J23</f>
        <v>#REF!</v>
      </c>
      <c r="K103" s="943" t="e">
        <f>+(O103*365)/G103</f>
        <v>#REF!</v>
      </c>
      <c r="L103" s="938"/>
      <c r="M103" s="938"/>
      <c r="N103" s="938"/>
      <c r="O103" s="954" t="e">
        <f>+O94+O70+O65+O61+O42+O37+O98+O23</f>
        <v>#REF!</v>
      </c>
      <c r="P103" s="954" t="e">
        <f>+P94+P70+P65+P61+P42+P37+P98+P23</f>
        <v>#REF!</v>
      </c>
    </row>
    <row r="104" spans="2:16" s="913" customFormat="1" ht="14.1" hidden="1" customHeight="1" x14ac:dyDescent="0.2">
      <c r="G104" s="964"/>
      <c r="H104" s="955"/>
      <c r="I104" s="955"/>
      <c r="J104" s="955"/>
    </row>
    <row r="105" spans="2:16" s="913" customFormat="1" ht="14.1" hidden="1" customHeight="1" x14ac:dyDescent="0.2">
      <c r="B105" s="947"/>
      <c r="C105" s="948"/>
      <c r="D105" s="948"/>
      <c r="E105" s="949"/>
      <c r="F105" s="927" t="s">
        <v>315</v>
      </c>
      <c r="G105" s="953">
        <f>+SUMIF(F4:F98,"Codeudoría Corto Plazo",G4:G98)</f>
        <v>128394400000</v>
      </c>
      <c r="H105" s="953">
        <f>+SUMIF(F4:F98,"Codeudoría Corto Plazo",H4:H98)</f>
        <v>2517293150.6849313</v>
      </c>
      <c r="I105" s="953"/>
      <c r="J105" s="953">
        <f>+SUMIF(F4:F98,"Codeudoría Corto Plazo",J4:J98)</f>
        <v>130911693150.68494</v>
      </c>
      <c r="K105" s="937">
        <f t="shared" ref="K105:K110" si="12">+(O105*365)/G105</f>
        <v>0.14307525647858368</v>
      </c>
      <c r="L105" s="929"/>
      <c r="M105" s="929"/>
      <c r="N105" s="929"/>
      <c r="O105" s="953">
        <f>+SUMIF(F4:F98,"Codeudoría Corto Plazo",O4:O98)</f>
        <v>50328936.192914695</v>
      </c>
      <c r="P105" s="953" t="e">
        <f>+SUMIF(F4:F98,"Codeudoría Corto Plazo",P4:P98)</f>
        <v>#REF!</v>
      </c>
    </row>
    <row r="106" spans="2:16" s="913" customFormat="1" ht="14.1" hidden="1" customHeight="1" x14ac:dyDescent="0.2">
      <c r="B106" s="947"/>
      <c r="C106" s="948"/>
      <c r="D106" s="948"/>
      <c r="E106" s="949"/>
      <c r="F106" s="927" t="s">
        <v>270</v>
      </c>
      <c r="G106" s="953">
        <f>+SUMIF(F4:F98,"Codeudoría Largo Plazo",G4:G98)</f>
        <v>20503850000</v>
      </c>
      <c r="H106" s="953">
        <f>+SUMIF(F4:F98,"Codeudoría Largo Plazo",H4:H98)</f>
        <v>2451343798.9726024</v>
      </c>
      <c r="I106" s="953"/>
      <c r="J106" s="953">
        <f>+SUMIF(F4:F98,"Codeudoría Largo Plazo",J4:J98)</f>
        <v>22955193798.972603</v>
      </c>
      <c r="K106" s="937">
        <f t="shared" si="12"/>
        <v>0.11479515066682598</v>
      </c>
      <c r="L106" s="929"/>
      <c r="M106" s="929"/>
      <c r="N106" s="929"/>
      <c r="O106" s="953">
        <f>+SUMIF(F4:F98,"Codeudoría Largo Plazo",O4:O98)</f>
        <v>6448609.7260273974</v>
      </c>
      <c r="P106" s="953" t="e">
        <f>+SUMIF(F4:F98,"Codeudoría Largo Plazo",P4:P98)</f>
        <v>#REF!</v>
      </c>
    </row>
    <row r="107" spans="2:16" s="913" customFormat="1" ht="14.1" hidden="1" customHeight="1" x14ac:dyDescent="0.2">
      <c r="B107" s="947"/>
      <c r="C107" s="948"/>
      <c r="D107" s="948"/>
      <c r="E107" s="949"/>
      <c r="F107" s="927" t="s">
        <v>217</v>
      </c>
      <c r="G107" s="953">
        <f>+SUMIF(F4:F98,"Hipoteca Largo Plazo",G4:G98)</f>
        <v>14937999998</v>
      </c>
      <c r="H107" s="953">
        <f>+SUMIF(F4:F98,"Hipoteca Largo Plazo",H4:H98)</f>
        <v>1792044652.6404877</v>
      </c>
      <c r="I107" s="953"/>
      <c r="J107" s="953">
        <f>+SUMIF(F4:F98,"Hipoteca Largo Plazo",J4:J98)</f>
        <v>15730044650.640488</v>
      </c>
      <c r="K107" s="937">
        <f t="shared" si="12"/>
        <v>9.9588666488966235E-2</v>
      </c>
      <c r="L107" s="929"/>
      <c r="M107" s="929"/>
      <c r="N107" s="929"/>
      <c r="O107" s="953">
        <f>+SUMIF(F4:F98,"Hipoteca Largo Plazo",O4:O98)</f>
        <v>4075768.492638357</v>
      </c>
      <c r="P107" s="953" t="e">
        <f>+SUMIF(F4:F98,"Hipoteca Largo Plazo",P4:P98)</f>
        <v>#REF!</v>
      </c>
    </row>
    <row r="108" spans="2:16" s="913" customFormat="1" ht="14.1" hidden="1" customHeight="1" x14ac:dyDescent="0.2">
      <c r="B108" s="947"/>
      <c r="C108" s="948"/>
      <c r="D108" s="948"/>
      <c r="E108" s="949"/>
      <c r="F108" s="927" t="s">
        <v>218</v>
      </c>
      <c r="G108" s="953">
        <f>+SUMIF(F4:F98,"Hipoteca Corto Plazo",G4:G98)</f>
        <v>58500000000</v>
      </c>
      <c r="H108" s="953">
        <f>+SUMIF(F4:F98,"Hipoteca Corto Plazo",H4:H98)</f>
        <v>2194986301.369863</v>
      </c>
      <c r="I108" s="953"/>
      <c r="J108" s="953">
        <f>+SUMIF(F4:F98,"Hipoteca Corto Plazo",J4:J98)</f>
        <v>60694986301.369858</v>
      </c>
      <c r="K108" s="937">
        <f t="shared" si="12"/>
        <v>7.8427350427350426E-2</v>
      </c>
      <c r="L108" s="933"/>
      <c r="M108" s="933"/>
      <c r="N108" s="933"/>
      <c r="O108" s="953">
        <f>+SUMIF(F4:F98,"Hipoteca Corto Plazo",O4:O98)</f>
        <v>12569863.01369863</v>
      </c>
      <c r="P108" s="953" t="e">
        <f>+SUMIF(F4:F98,"Hipoteca Corto Plazo",P4:P98)</f>
        <v>#REF!</v>
      </c>
    </row>
    <row r="109" spans="2:16" s="913" customFormat="1" ht="14.1" hidden="1" customHeight="1" x14ac:dyDescent="0.2">
      <c r="B109" s="947"/>
      <c r="C109" s="948"/>
      <c r="D109" s="948"/>
      <c r="E109" s="949"/>
      <c r="F109" s="927" t="s">
        <v>49</v>
      </c>
      <c r="G109" s="953">
        <f>+SUMIF(F4:F103,"Warrant",G4:G103)</f>
        <v>0</v>
      </c>
      <c r="H109" s="953">
        <f>+SUMIF(F4:F103,"Warrant",H4:H103)</f>
        <v>0</v>
      </c>
      <c r="I109" s="953"/>
      <c r="J109" s="953">
        <f>+SUMIF(F4:F103,"Warrant",J4:J103)</f>
        <v>0</v>
      </c>
      <c r="K109" s="937" t="e">
        <f t="shared" si="12"/>
        <v>#DIV/0!</v>
      </c>
      <c r="L109" s="933"/>
      <c r="M109" s="933"/>
      <c r="N109" s="933"/>
      <c r="O109" s="953">
        <f>+SUMIF(F4:F103,"Warrant",O4:O103)</f>
        <v>0</v>
      </c>
      <c r="P109" s="953">
        <f>+SUMIF(F4:F103,"Warrant",P4:P103)</f>
        <v>0</v>
      </c>
    </row>
    <row r="110" spans="2:16" s="913" customFormat="1" ht="14.1" hidden="1" customHeight="1" x14ac:dyDescent="0.2">
      <c r="B110" s="947"/>
      <c r="C110" s="948"/>
      <c r="D110" s="948"/>
      <c r="E110" s="949"/>
      <c r="F110" s="927" t="s">
        <v>340</v>
      </c>
      <c r="G110" s="953">
        <f>+SUMIF(F4:F98,"A sola firma",G4:G98)</f>
        <v>98424636050</v>
      </c>
      <c r="H110" s="953">
        <f>+SUMIF(F4:F98,"A sola firma",H4:H98)</f>
        <v>2499402173.3642464</v>
      </c>
      <c r="I110" s="953"/>
      <c r="J110" s="953">
        <f>+SUMIF(F4:F98,"A sola firma",J4:J98)</f>
        <v>100924038223.36424</v>
      </c>
      <c r="K110" s="937">
        <f t="shared" si="12"/>
        <v>5.1493532394702717E-2</v>
      </c>
      <c r="L110" s="933"/>
      <c r="M110" s="933"/>
      <c r="N110" s="933"/>
      <c r="O110" s="953">
        <f>+SUMIF(F4:F98,"A sola firma",O4:O98)</f>
        <v>13885567.629801368</v>
      </c>
      <c r="P110" s="953" t="e">
        <f>+SUMIF(F4:F98,"A sola firma",P4:P98)</f>
        <v>#REF!</v>
      </c>
    </row>
    <row r="111" spans="2:16" s="913" customFormat="1" ht="14.1" hidden="1" customHeight="1" x14ac:dyDescent="0.2">
      <c r="G111" s="955"/>
      <c r="H111" s="955"/>
      <c r="I111" s="955"/>
      <c r="J111" s="955"/>
    </row>
    <row r="112" spans="2:16" s="913" customFormat="1" ht="14.1" hidden="1" customHeight="1" x14ac:dyDescent="0.2">
      <c r="B112" s="947"/>
      <c r="C112" s="948"/>
      <c r="D112" s="948"/>
      <c r="E112" s="949"/>
      <c r="F112" s="927" t="s">
        <v>117</v>
      </c>
      <c r="G112" s="953">
        <f>+G110+G108+G105+G109</f>
        <v>285319036050</v>
      </c>
      <c r="H112" s="953">
        <f>+H110+H108+H105+H109</f>
        <v>7211681625.4190407</v>
      </c>
      <c r="I112" s="953"/>
      <c r="J112" s="953">
        <f>+J110+J108+J105+J109</f>
        <v>292530717675.41907</v>
      </c>
      <c r="K112" s="937">
        <f>+(O112*365)/G112</f>
        <v>9.8227914559405591E-2</v>
      </c>
      <c r="L112" s="929"/>
      <c r="M112" s="929"/>
      <c r="N112" s="929"/>
      <c r="O112" s="953">
        <f>+O110+O108+O105+O109</f>
        <v>76784366.836414695</v>
      </c>
      <c r="P112" s="953" t="e">
        <f>+P110+P108+P105+P109</f>
        <v>#REF!</v>
      </c>
    </row>
    <row r="113" spans="2:16" s="913" customFormat="1" ht="14.1" hidden="1" customHeight="1" x14ac:dyDescent="0.2">
      <c r="B113" s="947"/>
      <c r="C113" s="948"/>
      <c r="D113" s="948"/>
      <c r="E113" s="949"/>
      <c r="F113" s="927" t="s">
        <v>52</v>
      </c>
      <c r="G113" s="953">
        <f>+G107+G106</f>
        <v>35441849998</v>
      </c>
      <c r="H113" s="953">
        <f>+H107+H106</f>
        <v>4243388451.61309</v>
      </c>
      <c r="I113" s="953"/>
      <c r="J113" s="953">
        <f>+J107+J106</f>
        <v>38685238449.613091</v>
      </c>
      <c r="K113" s="937">
        <f>+(O113*365)/G113</f>
        <v>0.10838593499012529</v>
      </c>
      <c r="L113" s="933"/>
      <c r="M113" s="933"/>
      <c r="N113" s="933"/>
      <c r="O113" s="928">
        <f>+O107+O106</f>
        <v>10524378.218665754</v>
      </c>
      <c r="P113" s="928" t="e">
        <f>+P107+P106</f>
        <v>#REF!</v>
      </c>
    </row>
    <row r="114" spans="2:16" s="913" customFormat="1" ht="14.1" hidden="1" customHeight="1" x14ac:dyDescent="0.2"/>
    <row r="115" spans="2:16" s="913" customFormat="1" ht="14.1" hidden="1" customHeight="1" x14ac:dyDescent="0.25">
      <c r="B115" s="925"/>
      <c r="C115" s="920" t="s">
        <v>303</v>
      </c>
      <c r="D115" s="920" t="s">
        <v>304</v>
      </c>
      <c r="E115" s="920" t="s">
        <v>305</v>
      </c>
      <c r="F115" s="920" t="s">
        <v>306</v>
      </c>
      <c r="G115" s="921" t="s">
        <v>307</v>
      </c>
      <c r="H115" s="921" t="s">
        <v>327</v>
      </c>
      <c r="I115" s="921"/>
      <c r="J115" s="922" t="s">
        <v>328</v>
      </c>
      <c r="K115" s="923" t="s">
        <v>329</v>
      </c>
      <c r="L115" s="922" t="s">
        <v>330</v>
      </c>
      <c r="M115" s="922" t="s">
        <v>17</v>
      </c>
      <c r="N115" s="922" t="s">
        <v>18</v>
      </c>
      <c r="O115" s="924" t="s">
        <v>19</v>
      </c>
      <c r="P115" s="924" t="s">
        <v>20</v>
      </c>
    </row>
    <row r="116" spans="2:16" s="913" customFormat="1" ht="14.1" customHeight="1" x14ac:dyDescent="0.2">
      <c r="B116" s="939" t="s">
        <v>289</v>
      </c>
      <c r="C116" s="926">
        <v>44651</v>
      </c>
      <c r="D116" s="926">
        <v>45015</v>
      </c>
      <c r="E116" s="927" t="s">
        <v>287</v>
      </c>
      <c r="F116" s="927" t="s">
        <v>288</v>
      </c>
      <c r="G116" s="951"/>
      <c r="H116" s="951">
        <f>((SUM($G$116:$G$134))*K116/365*L116)</f>
        <v>266767.12328767125</v>
      </c>
      <c r="I116" s="951"/>
      <c r="J116" s="951">
        <f t="shared" ref="J116:J134" si="13">+H116+G116</f>
        <v>266767.12328767125</v>
      </c>
      <c r="K116" s="937">
        <v>5.3499999999999999E-2</v>
      </c>
      <c r="L116" s="929">
        <v>182</v>
      </c>
      <c r="M116" s="930"/>
      <c r="N116" s="930"/>
      <c r="O116" s="931">
        <f>+H116/L116</f>
        <v>1465.7534246575344</v>
      </c>
      <c r="P116" s="928" t="e">
        <f>+O116*(#REF!-#REF!+1)</f>
        <v>#REF!</v>
      </c>
    </row>
    <row r="117" spans="2:16" s="913" customFormat="1" ht="14.1" customHeight="1" x14ac:dyDescent="0.2">
      <c r="B117" s="934"/>
      <c r="C117" s="926">
        <v>44651</v>
      </c>
      <c r="D117" s="926">
        <f>+D116+182</f>
        <v>45197</v>
      </c>
      <c r="E117" s="927" t="s">
        <v>287</v>
      </c>
      <c r="F117" s="927" t="s">
        <v>288</v>
      </c>
      <c r="G117" s="951"/>
      <c r="H117" s="951">
        <f t="shared" ref="H117:H134" si="14">((SUM($G$116:$G$134))*K117/365*L117)</f>
        <v>266767.12328767125</v>
      </c>
      <c r="I117" s="951"/>
      <c r="J117" s="951">
        <f t="shared" si="13"/>
        <v>266767.12328767125</v>
      </c>
      <c r="K117" s="937">
        <v>5.3499999999999999E-2</v>
      </c>
      <c r="L117" s="929">
        <v>182</v>
      </c>
      <c r="M117" s="930"/>
      <c r="N117" s="930"/>
      <c r="O117" s="932"/>
      <c r="P117" s="932"/>
    </row>
    <row r="118" spans="2:16" s="913" customFormat="1" ht="14.1" customHeight="1" x14ac:dyDescent="0.2">
      <c r="B118" s="934"/>
      <c r="C118" s="926">
        <v>44651</v>
      </c>
      <c r="D118" s="926">
        <v>45379</v>
      </c>
      <c r="E118" s="927" t="s">
        <v>287</v>
      </c>
      <c r="F118" s="927" t="s">
        <v>288</v>
      </c>
      <c r="G118" s="951"/>
      <c r="H118" s="951">
        <f t="shared" si="14"/>
        <v>266767.12328767125</v>
      </c>
      <c r="I118" s="951"/>
      <c r="J118" s="951">
        <f t="shared" si="13"/>
        <v>266767.12328767125</v>
      </c>
      <c r="K118" s="937">
        <v>5.3499999999999999E-2</v>
      </c>
      <c r="L118" s="929">
        <v>182</v>
      </c>
      <c r="M118" s="930"/>
      <c r="N118" s="930"/>
      <c r="O118" s="932"/>
      <c r="P118" s="932"/>
    </row>
    <row r="119" spans="2:16" s="913" customFormat="1" ht="14.1" customHeight="1" x14ac:dyDescent="0.2">
      <c r="B119" s="934"/>
      <c r="C119" s="926">
        <v>44651</v>
      </c>
      <c r="D119" s="926">
        <v>45561</v>
      </c>
      <c r="E119" s="927" t="s">
        <v>287</v>
      </c>
      <c r="F119" s="927" t="s">
        <v>288</v>
      </c>
      <c r="G119" s="951"/>
      <c r="H119" s="951">
        <f t="shared" si="14"/>
        <v>266767.12328767125</v>
      </c>
      <c r="I119" s="951"/>
      <c r="J119" s="951">
        <f t="shared" si="13"/>
        <v>266767.12328767125</v>
      </c>
      <c r="K119" s="937">
        <v>5.3499999999999999E-2</v>
      </c>
      <c r="L119" s="929">
        <v>182</v>
      </c>
      <c r="M119" s="930"/>
      <c r="N119" s="930"/>
      <c r="O119" s="932"/>
      <c r="P119" s="932"/>
    </row>
    <row r="120" spans="2:16" s="913" customFormat="1" ht="14.1" customHeight="1" x14ac:dyDescent="0.2">
      <c r="B120" s="934"/>
      <c r="C120" s="926">
        <v>44651</v>
      </c>
      <c r="D120" s="926">
        <v>45743</v>
      </c>
      <c r="E120" s="927" t="s">
        <v>287</v>
      </c>
      <c r="F120" s="927" t="s">
        <v>288</v>
      </c>
      <c r="G120" s="951"/>
      <c r="H120" s="951">
        <f t="shared" si="14"/>
        <v>266767.12328767125</v>
      </c>
      <c r="I120" s="951"/>
      <c r="J120" s="951">
        <f t="shared" si="13"/>
        <v>266767.12328767125</v>
      </c>
      <c r="K120" s="937">
        <v>5.3499999999999999E-2</v>
      </c>
      <c r="L120" s="929">
        <v>182</v>
      </c>
      <c r="M120" s="930"/>
      <c r="N120" s="930"/>
      <c r="O120" s="932"/>
      <c r="P120" s="932"/>
    </row>
    <row r="121" spans="2:16" s="913" customFormat="1" ht="14.1" customHeight="1" x14ac:dyDescent="0.2">
      <c r="B121" s="934"/>
      <c r="C121" s="926">
        <v>44651</v>
      </c>
      <c r="D121" s="926">
        <v>45925</v>
      </c>
      <c r="E121" s="927" t="s">
        <v>287</v>
      </c>
      <c r="F121" s="927" t="s">
        <v>288</v>
      </c>
      <c r="G121" s="951"/>
      <c r="H121" s="951">
        <f t="shared" si="14"/>
        <v>266767.12328767125</v>
      </c>
      <c r="I121" s="951"/>
      <c r="J121" s="951">
        <f t="shared" si="13"/>
        <v>266767.12328767125</v>
      </c>
      <c r="K121" s="937">
        <v>5.3499999999999999E-2</v>
      </c>
      <c r="L121" s="929">
        <v>182</v>
      </c>
      <c r="M121" s="930"/>
      <c r="N121" s="930"/>
      <c r="O121" s="932"/>
      <c r="P121" s="932"/>
    </row>
    <row r="122" spans="2:16" s="913" customFormat="1" ht="14.1" customHeight="1" x14ac:dyDescent="0.2">
      <c r="B122" s="934"/>
      <c r="C122" s="926">
        <v>44651</v>
      </c>
      <c r="D122" s="926">
        <v>46107</v>
      </c>
      <c r="E122" s="927" t="s">
        <v>287</v>
      </c>
      <c r="F122" s="927" t="s">
        <v>288</v>
      </c>
      <c r="G122" s="951"/>
      <c r="H122" s="951">
        <f t="shared" si="14"/>
        <v>266767.12328767125</v>
      </c>
      <c r="I122" s="951"/>
      <c r="J122" s="951">
        <f t="shared" si="13"/>
        <v>266767.12328767125</v>
      </c>
      <c r="K122" s="937">
        <v>5.3499999999999999E-2</v>
      </c>
      <c r="L122" s="929">
        <v>182</v>
      </c>
      <c r="M122" s="930"/>
      <c r="N122" s="930"/>
      <c r="O122" s="932"/>
      <c r="P122" s="932"/>
    </row>
    <row r="123" spans="2:16" s="913" customFormat="1" ht="14.1" customHeight="1" x14ac:dyDescent="0.2">
      <c r="B123" s="934"/>
      <c r="C123" s="926">
        <v>44651</v>
      </c>
      <c r="D123" s="926">
        <v>46289</v>
      </c>
      <c r="E123" s="927" t="s">
        <v>287</v>
      </c>
      <c r="F123" s="927" t="s">
        <v>288</v>
      </c>
      <c r="G123" s="951"/>
      <c r="H123" s="951">
        <f t="shared" si="14"/>
        <v>266767.12328767125</v>
      </c>
      <c r="I123" s="951"/>
      <c r="J123" s="951">
        <f t="shared" si="13"/>
        <v>266767.12328767125</v>
      </c>
      <c r="K123" s="937">
        <v>5.3499999999999999E-2</v>
      </c>
      <c r="L123" s="929">
        <v>182</v>
      </c>
      <c r="M123" s="930"/>
      <c r="N123" s="930"/>
      <c r="O123" s="932"/>
      <c r="P123" s="932"/>
    </row>
    <row r="124" spans="2:16" s="913" customFormat="1" ht="14.1" customHeight="1" x14ac:dyDescent="0.2">
      <c r="B124" s="934"/>
      <c r="C124" s="926">
        <v>44651</v>
      </c>
      <c r="D124" s="926">
        <v>46471</v>
      </c>
      <c r="E124" s="927" t="s">
        <v>287</v>
      </c>
      <c r="F124" s="927" t="s">
        <v>288</v>
      </c>
      <c r="G124" s="951"/>
      <c r="H124" s="951">
        <f t="shared" si="14"/>
        <v>266767.12328767125</v>
      </c>
      <c r="I124" s="951"/>
      <c r="J124" s="951">
        <f t="shared" si="13"/>
        <v>266767.12328767125</v>
      </c>
      <c r="K124" s="937">
        <v>5.3499999999999999E-2</v>
      </c>
      <c r="L124" s="929">
        <v>182</v>
      </c>
      <c r="M124" s="930"/>
      <c r="N124" s="930"/>
      <c r="O124" s="932"/>
      <c r="P124" s="932"/>
    </row>
    <row r="125" spans="2:16" s="913" customFormat="1" ht="14.1" customHeight="1" x14ac:dyDescent="0.2">
      <c r="B125" s="934"/>
      <c r="C125" s="926">
        <v>44651</v>
      </c>
      <c r="D125" s="926">
        <v>46653</v>
      </c>
      <c r="E125" s="927" t="s">
        <v>287</v>
      </c>
      <c r="F125" s="927" t="s">
        <v>288</v>
      </c>
      <c r="G125" s="951"/>
      <c r="H125" s="951">
        <f t="shared" si="14"/>
        <v>266767.12328767125</v>
      </c>
      <c r="I125" s="951"/>
      <c r="J125" s="951">
        <f t="shared" si="13"/>
        <v>266767.12328767125</v>
      </c>
      <c r="K125" s="937">
        <v>5.3499999999999999E-2</v>
      </c>
      <c r="L125" s="929">
        <v>182</v>
      </c>
      <c r="M125" s="930"/>
      <c r="N125" s="930"/>
      <c r="O125" s="932"/>
      <c r="P125" s="932"/>
    </row>
    <row r="126" spans="2:16" s="913" customFormat="1" ht="14.1" customHeight="1" x14ac:dyDescent="0.2">
      <c r="B126" s="934"/>
      <c r="C126" s="926">
        <v>44651</v>
      </c>
      <c r="D126" s="926">
        <v>46835</v>
      </c>
      <c r="E126" s="927" t="s">
        <v>287</v>
      </c>
      <c r="F126" s="927" t="s">
        <v>288</v>
      </c>
      <c r="G126" s="951"/>
      <c r="H126" s="951">
        <f t="shared" si="14"/>
        <v>266767.12328767125</v>
      </c>
      <c r="I126" s="951"/>
      <c r="J126" s="951">
        <f t="shared" si="13"/>
        <v>266767.12328767125</v>
      </c>
      <c r="K126" s="937">
        <v>5.3499999999999999E-2</v>
      </c>
      <c r="L126" s="929">
        <v>182</v>
      </c>
      <c r="M126" s="930"/>
      <c r="N126" s="930"/>
      <c r="O126" s="932"/>
      <c r="P126" s="932"/>
    </row>
    <row r="127" spans="2:16" s="913" customFormat="1" ht="14.1" customHeight="1" x14ac:dyDescent="0.2">
      <c r="B127" s="934"/>
      <c r="C127" s="926">
        <v>44651</v>
      </c>
      <c r="D127" s="926">
        <v>47017</v>
      </c>
      <c r="E127" s="927" t="s">
        <v>287</v>
      </c>
      <c r="F127" s="927" t="s">
        <v>288</v>
      </c>
      <c r="G127" s="951"/>
      <c r="H127" s="951">
        <f t="shared" si="14"/>
        <v>266767.12328767125</v>
      </c>
      <c r="I127" s="951"/>
      <c r="J127" s="951">
        <f t="shared" si="13"/>
        <v>266767.12328767125</v>
      </c>
      <c r="K127" s="937">
        <v>5.3499999999999999E-2</v>
      </c>
      <c r="L127" s="929">
        <v>182</v>
      </c>
      <c r="M127" s="930"/>
      <c r="N127" s="930"/>
      <c r="O127" s="932"/>
      <c r="P127" s="932"/>
    </row>
    <row r="128" spans="2:16" s="913" customFormat="1" ht="14.1" customHeight="1" x14ac:dyDescent="0.2">
      <c r="B128" s="934"/>
      <c r="C128" s="926">
        <v>44651</v>
      </c>
      <c r="D128" s="926">
        <v>47199</v>
      </c>
      <c r="E128" s="927" t="s">
        <v>287</v>
      </c>
      <c r="F128" s="927" t="s">
        <v>288</v>
      </c>
      <c r="G128" s="951"/>
      <c r="H128" s="951">
        <f t="shared" si="14"/>
        <v>266767.12328767125</v>
      </c>
      <c r="I128" s="951"/>
      <c r="J128" s="951">
        <f t="shared" si="13"/>
        <v>266767.12328767125</v>
      </c>
      <c r="K128" s="937">
        <v>5.3499999999999999E-2</v>
      </c>
      <c r="L128" s="929">
        <v>182</v>
      </c>
      <c r="M128" s="930"/>
      <c r="N128" s="930"/>
      <c r="O128" s="932"/>
      <c r="P128" s="932"/>
    </row>
    <row r="129" spans="1:16" s="913" customFormat="1" ht="14.1" customHeight="1" x14ac:dyDescent="0.2">
      <c r="B129" s="934"/>
      <c r="C129" s="926">
        <v>44651</v>
      </c>
      <c r="D129" s="926">
        <v>47381</v>
      </c>
      <c r="E129" s="927" t="s">
        <v>287</v>
      </c>
      <c r="F129" s="927" t="s">
        <v>288</v>
      </c>
      <c r="G129" s="951"/>
      <c r="H129" s="951">
        <f t="shared" si="14"/>
        <v>266767.12328767125</v>
      </c>
      <c r="I129" s="951"/>
      <c r="J129" s="951">
        <f t="shared" si="13"/>
        <v>266767.12328767125</v>
      </c>
      <c r="K129" s="937">
        <v>5.3499999999999999E-2</v>
      </c>
      <c r="L129" s="929">
        <v>182</v>
      </c>
      <c r="M129" s="930"/>
      <c r="N129" s="930"/>
      <c r="O129" s="932"/>
      <c r="P129" s="932"/>
    </row>
    <row r="130" spans="1:16" s="913" customFormat="1" ht="14.1" customHeight="1" x14ac:dyDescent="0.2">
      <c r="B130" s="934"/>
      <c r="C130" s="926">
        <v>44651</v>
      </c>
      <c r="D130" s="926">
        <v>47563</v>
      </c>
      <c r="E130" s="927" t="s">
        <v>287</v>
      </c>
      <c r="F130" s="927" t="s">
        <v>288</v>
      </c>
      <c r="G130" s="951"/>
      <c r="H130" s="951">
        <f t="shared" si="14"/>
        <v>266767.12328767125</v>
      </c>
      <c r="I130" s="951"/>
      <c r="J130" s="951">
        <f t="shared" si="13"/>
        <v>266767.12328767125</v>
      </c>
      <c r="K130" s="937">
        <v>5.3499999999999999E-2</v>
      </c>
      <c r="L130" s="929">
        <v>182</v>
      </c>
      <c r="M130" s="930"/>
      <c r="N130" s="930"/>
      <c r="O130" s="932"/>
      <c r="P130" s="932"/>
    </row>
    <row r="131" spans="1:16" s="913" customFormat="1" ht="14.1" customHeight="1" x14ac:dyDescent="0.2">
      <c r="B131" s="934"/>
      <c r="C131" s="926">
        <v>44651</v>
      </c>
      <c r="D131" s="926">
        <v>47745</v>
      </c>
      <c r="E131" s="927" t="s">
        <v>287</v>
      </c>
      <c r="F131" s="927" t="s">
        <v>288</v>
      </c>
      <c r="G131" s="951"/>
      <c r="H131" s="951">
        <f t="shared" si="14"/>
        <v>266767.12328767125</v>
      </c>
      <c r="I131" s="951"/>
      <c r="J131" s="951">
        <f t="shared" si="13"/>
        <v>266767.12328767125</v>
      </c>
      <c r="K131" s="937">
        <v>5.3499999999999999E-2</v>
      </c>
      <c r="L131" s="929">
        <v>182</v>
      </c>
      <c r="M131" s="930"/>
      <c r="N131" s="930"/>
      <c r="O131" s="932"/>
      <c r="P131" s="932"/>
    </row>
    <row r="132" spans="1:16" s="913" customFormat="1" ht="14.1" customHeight="1" x14ac:dyDescent="0.2">
      <c r="B132" s="934"/>
      <c r="C132" s="926">
        <v>44651</v>
      </c>
      <c r="D132" s="926">
        <v>47927</v>
      </c>
      <c r="E132" s="927" t="s">
        <v>287</v>
      </c>
      <c r="F132" s="927" t="s">
        <v>288</v>
      </c>
      <c r="G132" s="951"/>
      <c r="H132" s="951">
        <f t="shared" si="14"/>
        <v>266767.12328767125</v>
      </c>
      <c r="I132" s="951"/>
      <c r="J132" s="951">
        <f t="shared" si="13"/>
        <v>266767.12328767125</v>
      </c>
      <c r="K132" s="937">
        <v>5.3499999999999999E-2</v>
      </c>
      <c r="L132" s="929">
        <v>182</v>
      </c>
      <c r="M132" s="930"/>
      <c r="N132" s="930"/>
      <c r="O132" s="932"/>
      <c r="P132" s="932"/>
    </row>
    <row r="133" spans="1:16" s="913" customFormat="1" ht="14.1" customHeight="1" x14ac:dyDescent="0.2">
      <c r="B133" s="934"/>
      <c r="C133" s="926">
        <v>44651</v>
      </c>
      <c r="D133" s="926">
        <v>48109</v>
      </c>
      <c r="E133" s="927" t="s">
        <v>287</v>
      </c>
      <c r="F133" s="927" t="s">
        <v>288</v>
      </c>
      <c r="G133" s="951"/>
      <c r="H133" s="951">
        <f t="shared" si="14"/>
        <v>266767.12328767125</v>
      </c>
      <c r="I133" s="951"/>
      <c r="J133" s="951">
        <f t="shared" si="13"/>
        <v>266767.12328767125</v>
      </c>
      <c r="K133" s="937">
        <v>5.3499999999999999E-2</v>
      </c>
      <c r="L133" s="929">
        <v>182</v>
      </c>
      <c r="M133" s="930"/>
      <c r="N133" s="930"/>
      <c r="O133" s="932"/>
      <c r="P133" s="932"/>
    </row>
    <row r="134" spans="1:16" s="913" customFormat="1" ht="14.1" customHeight="1" x14ac:dyDescent="0.2">
      <c r="B134" s="934"/>
      <c r="C134" s="926">
        <v>44651</v>
      </c>
      <c r="D134" s="926">
        <v>48291</v>
      </c>
      <c r="E134" s="927" t="s">
        <v>287</v>
      </c>
      <c r="F134" s="927" t="s">
        <v>288</v>
      </c>
      <c r="G134" s="951">
        <v>10000000</v>
      </c>
      <c r="H134" s="951">
        <f t="shared" si="14"/>
        <v>266767.12328767125</v>
      </c>
      <c r="I134" s="951"/>
      <c r="J134" s="951">
        <f t="shared" si="13"/>
        <v>10266767.12328767</v>
      </c>
      <c r="K134" s="937">
        <v>5.3499999999999999E-2</v>
      </c>
      <c r="L134" s="929">
        <v>182</v>
      </c>
      <c r="M134" s="930"/>
      <c r="N134" s="930"/>
      <c r="O134" s="932"/>
      <c r="P134" s="932"/>
    </row>
    <row r="135" spans="1:16" s="913" customFormat="1" ht="14.25" x14ac:dyDescent="0.2">
      <c r="B135" s="1173" t="s">
        <v>349</v>
      </c>
      <c r="C135" s="1174"/>
      <c r="D135" s="1174"/>
      <c r="E135" s="1174"/>
      <c r="F135" s="1175"/>
      <c r="G135" s="952">
        <f>+SUM(G116:G134)</f>
        <v>10000000</v>
      </c>
      <c r="H135" s="952">
        <f>+SUM(H116:H134)</f>
        <v>5068575.3424657537</v>
      </c>
      <c r="I135" s="952"/>
      <c r="J135" s="952">
        <f>+SUM(J116:J134)</f>
        <v>15068575.342465753</v>
      </c>
      <c r="K135" s="943">
        <f>+(O135*365)/G135</f>
        <v>5.3500000000000013E-2</v>
      </c>
      <c r="L135" s="938"/>
      <c r="M135" s="938"/>
      <c r="N135" s="938"/>
      <c r="O135" s="950">
        <f>+SUM(O116:O134)</f>
        <v>1465.7534246575344</v>
      </c>
      <c r="P135" s="950" t="e">
        <f>+SUM(P116:P134)</f>
        <v>#REF!</v>
      </c>
    </row>
    <row r="136" spans="1:16" s="913" customFormat="1" x14ac:dyDescent="0.2">
      <c r="A136" s="859"/>
      <c r="B136" s="859"/>
      <c r="C136" s="859"/>
      <c r="D136" s="859"/>
      <c r="E136" s="859"/>
      <c r="F136" s="859"/>
      <c r="G136" s="965" t="e">
        <f>+G103+(G135*A1)</f>
        <v>#REF!</v>
      </c>
      <c r="H136" s="859"/>
      <c r="I136" s="859"/>
      <c r="J136" s="859"/>
      <c r="K136" s="859"/>
      <c r="L136" s="859"/>
      <c r="M136" s="859"/>
      <c r="N136" s="859"/>
      <c r="O136" s="912"/>
      <c r="P136" s="912"/>
    </row>
    <row r="137" spans="1:16" s="913" customFormat="1" ht="18" x14ac:dyDescent="0.25">
      <c r="A137" s="859"/>
      <c r="B137" s="940"/>
      <c r="C137" s="1172" t="s">
        <v>350</v>
      </c>
      <c r="D137" s="1172"/>
      <c r="E137" s="1172"/>
      <c r="F137" s="1172"/>
      <c r="G137" s="1172"/>
      <c r="H137" s="1172"/>
      <c r="I137" s="1172"/>
      <c r="J137" s="1172"/>
      <c r="K137" s="1172"/>
      <c r="L137" s="1172"/>
      <c r="M137" s="1172"/>
      <c r="N137" s="1172"/>
      <c r="O137" s="1172"/>
      <c r="P137" s="1172"/>
    </row>
    <row r="141" spans="1:16" s="913" customFormat="1" ht="14.25" x14ac:dyDescent="0.2">
      <c r="A141" s="859"/>
      <c r="B141" s="933"/>
      <c r="C141" s="926">
        <v>44841</v>
      </c>
      <c r="D141" s="926">
        <v>45020</v>
      </c>
      <c r="E141" s="927" t="s">
        <v>313</v>
      </c>
      <c r="F141" s="927" t="s">
        <v>340</v>
      </c>
      <c r="G141" s="953">
        <v>33250000</v>
      </c>
      <c r="H141" s="953">
        <f>((SUM(G141:$G$141))*K141/365*L141)</f>
        <v>259623.28767123289</v>
      </c>
      <c r="I141" s="953"/>
      <c r="J141" s="953">
        <f t="shared" ref="J141:J149" si="15">+H141+G141</f>
        <v>33509623.287671234</v>
      </c>
      <c r="K141" s="937">
        <v>9.5000000000000001E-2</v>
      </c>
      <c r="L141" s="929">
        <v>30</v>
      </c>
      <c r="M141" s="936"/>
      <c r="N141" s="930"/>
      <c r="O141" s="953"/>
      <c r="P141" s="953"/>
    </row>
    <row r="142" spans="1:16" s="913" customFormat="1" ht="14.25" x14ac:dyDescent="0.2">
      <c r="A142" s="859"/>
      <c r="B142" s="958"/>
      <c r="C142" s="926">
        <v>44922</v>
      </c>
      <c r="D142" s="926">
        <v>44952</v>
      </c>
      <c r="E142" s="927" t="s">
        <v>313</v>
      </c>
      <c r="F142" s="927" t="s">
        <v>340</v>
      </c>
      <c r="G142" s="953">
        <v>31250000</v>
      </c>
      <c r="H142" s="953">
        <f>((SUM(G142:$G$149))*K142/365*L142)</f>
        <v>2054794.5205479451</v>
      </c>
      <c r="I142" s="953"/>
      <c r="J142" s="953">
        <f t="shared" si="15"/>
        <v>33304794.520547945</v>
      </c>
      <c r="K142" s="937">
        <v>0.1</v>
      </c>
      <c r="L142" s="929">
        <v>30</v>
      </c>
      <c r="M142" s="936"/>
      <c r="N142" s="930"/>
      <c r="O142" s="953">
        <f>+H142/(L142)</f>
        <v>68493.150684931505</v>
      </c>
      <c r="P142" s="953" t="e">
        <f>+O142*(#REF!-#REF!+1)</f>
        <v>#REF!</v>
      </c>
    </row>
    <row r="143" spans="1:16" s="913" customFormat="1" ht="14.25" x14ac:dyDescent="0.2">
      <c r="A143" s="859"/>
      <c r="B143" s="958"/>
      <c r="C143" s="926">
        <v>44922</v>
      </c>
      <c r="D143" s="926">
        <v>44982</v>
      </c>
      <c r="E143" s="927" t="s">
        <v>313</v>
      </c>
      <c r="F143" s="927" t="s">
        <v>340</v>
      </c>
      <c r="G143" s="953">
        <v>31250000</v>
      </c>
      <c r="H143" s="953">
        <f>((SUM(G143:$G$149))*K143/365*L143)</f>
        <v>1797945.2054794522</v>
      </c>
      <c r="I143" s="953"/>
      <c r="J143" s="953">
        <f t="shared" si="15"/>
        <v>33047945.205479451</v>
      </c>
      <c r="K143" s="937">
        <v>0.1</v>
      </c>
      <c r="L143" s="929">
        <v>30</v>
      </c>
      <c r="M143" s="936"/>
      <c r="N143" s="930"/>
      <c r="O143" s="953"/>
      <c r="P143" s="953"/>
    </row>
    <row r="144" spans="1:16" s="913" customFormat="1" ht="14.25" x14ac:dyDescent="0.2">
      <c r="A144" s="859"/>
      <c r="B144" s="958"/>
      <c r="C144" s="926">
        <v>44922</v>
      </c>
      <c r="D144" s="926">
        <v>45012</v>
      </c>
      <c r="E144" s="927" t="s">
        <v>313</v>
      </c>
      <c r="F144" s="927" t="s">
        <v>340</v>
      </c>
      <c r="G144" s="953">
        <v>31250000</v>
      </c>
      <c r="H144" s="953">
        <f>((SUM(G144:$G$149))*K144/365*L144)</f>
        <v>1541095.890410959</v>
      </c>
      <c r="I144" s="953"/>
      <c r="J144" s="953">
        <f t="shared" si="15"/>
        <v>32791095.89041096</v>
      </c>
      <c r="K144" s="937">
        <v>0.1</v>
      </c>
      <c r="L144" s="929">
        <v>30</v>
      </c>
      <c r="M144" s="936"/>
      <c r="N144" s="930"/>
      <c r="O144" s="953"/>
      <c r="P144" s="953"/>
    </row>
    <row r="145" spans="1:16" s="913" customFormat="1" ht="14.25" x14ac:dyDescent="0.2">
      <c r="A145" s="859"/>
      <c r="B145" s="958"/>
      <c r="C145" s="926">
        <v>44922</v>
      </c>
      <c r="D145" s="926">
        <v>45042</v>
      </c>
      <c r="E145" s="927" t="s">
        <v>313</v>
      </c>
      <c r="F145" s="927" t="s">
        <v>340</v>
      </c>
      <c r="G145" s="953">
        <v>31250000</v>
      </c>
      <c r="H145" s="953">
        <f>((SUM(G145:$G$149))*K145/365*L145)</f>
        <v>1284246.5753424657</v>
      </c>
      <c r="I145" s="953"/>
      <c r="J145" s="953">
        <f t="shared" si="15"/>
        <v>32534246.575342465</v>
      </c>
      <c r="K145" s="937">
        <v>0.1</v>
      </c>
      <c r="L145" s="929">
        <v>30</v>
      </c>
      <c r="M145" s="936"/>
      <c r="N145" s="930"/>
      <c r="O145" s="953"/>
      <c r="P145" s="953"/>
    </row>
    <row r="146" spans="1:16" s="913" customFormat="1" ht="14.25" x14ac:dyDescent="0.2">
      <c r="A146" s="859"/>
      <c r="B146" s="958"/>
      <c r="C146" s="926">
        <v>44922</v>
      </c>
      <c r="D146" s="926">
        <v>45072</v>
      </c>
      <c r="E146" s="927" t="s">
        <v>313</v>
      </c>
      <c r="F146" s="927" t="s">
        <v>340</v>
      </c>
      <c r="G146" s="953">
        <v>31250000</v>
      </c>
      <c r="H146" s="953">
        <f>((SUM(G146:$G$149))*K146/365*L146)</f>
        <v>1027397.2602739725</v>
      </c>
      <c r="I146" s="953"/>
      <c r="J146" s="953">
        <f t="shared" si="15"/>
        <v>32277397.260273971</v>
      </c>
      <c r="K146" s="937">
        <v>0.1</v>
      </c>
      <c r="L146" s="929">
        <v>30</v>
      </c>
      <c r="M146" s="936"/>
      <c r="N146" s="930"/>
      <c r="O146" s="953"/>
      <c r="P146" s="953"/>
    </row>
    <row r="147" spans="1:16" s="913" customFormat="1" ht="14.25" x14ac:dyDescent="0.2">
      <c r="A147" s="859"/>
      <c r="B147" s="958"/>
      <c r="C147" s="926">
        <v>44922</v>
      </c>
      <c r="D147" s="926">
        <v>45102</v>
      </c>
      <c r="E147" s="927" t="s">
        <v>313</v>
      </c>
      <c r="F147" s="927" t="s">
        <v>340</v>
      </c>
      <c r="G147" s="953">
        <v>31250000</v>
      </c>
      <c r="H147" s="953">
        <f>((SUM(G147:$G$149))*K147/365*L147)</f>
        <v>770547.94520547951</v>
      </c>
      <c r="I147" s="953"/>
      <c r="J147" s="953">
        <f t="shared" si="15"/>
        <v>32020547.94520548</v>
      </c>
      <c r="K147" s="937">
        <v>0.1</v>
      </c>
      <c r="L147" s="929">
        <v>30</v>
      </c>
      <c r="M147" s="936"/>
      <c r="N147" s="930"/>
      <c r="O147" s="953"/>
      <c r="P147" s="953"/>
    </row>
    <row r="148" spans="1:16" s="913" customFormat="1" ht="14.25" x14ac:dyDescent="0.2">
      <c r="A148" s="859"/>
      <c r="B148" s="958"/>
      <c r="C148" s="926">
        <v>44922</v>
      </c>
      <c r="D148" s="926">
        <v>45132</v>
      </c>
      <c r="E148" s="927" t="s">
        <v>313</v>
      </c>
      <c r="F148" s="927" t="s">
        <v>340</v>
      </c>
      <c r="G148" s="953">
        <v>31250000</v>
      </c>
      <c r="H148" s="953">
        <f>((SUM(G148:$G$149))*K148/365*L148)</f>
        <v>513698.63013698626</v>
      </c>
      <c r="I148" s="953"/>
      <c r="J148" s="953">
        <f t="shared" si="15"/>
        <v>31763698.630136985</v>
      </c>
      <c r="K148" s="937">
        <v>0.1</v>
      </c>
      <c r="L148" s="929">
        <v>30</v>
      </c>
      <c r="M148" s="936"/>
      <c r="N148" s="930"/>
      <c r="O148" s="953"/>
      <c r="P148" s="953"/>
    </row>
    <row r="149" spans="1:16" s="913" customFormat="1" ht="14.25" x14ac:dyDescent="0.2">
      <c r="A149" s="859"/>
      <c r="B149" s="958"/>
      <c r="C149" s="926">
        <v>44922</v>
      </c>
      <c r="D149" s="926">
        <v>45162</v>
      </c>
      <c r="E149" s="927" t="s">
        <v>313</v>
      </c>
      <c r="F149" s="927" t="s">
        <v>340</v>
      </c>
      <c r="G149" s="953">
        <v>31250000</v>
      </c>
      <c r="H149" s="953">
        <f>((SUM(G149:$G$149))*K149/365*L149)</f>
        <v>256849.31506849313</v>
      </c>
      <c r="I149" s="953"/>
      <c r="J149" s="953">
        <f t="shared" si="15"/>
        <v>31506849.315068495</v>
      </c>
      <c r="K149" s="937">
        <v>0.1</v>
      </c>
      <c r="L149" s="929">
        <v>30</v>
      </c>
      <c r="M149" s="936"/>
      <c r="N149" s="930"/>
      <c r="O149" s="953"/>
      <c r="P149" s="953"/>
    </row>
    <row r="150" spans="1:16" s="913" customFormat="1" ht="14.1" customHeight="1" x14ac:dyDescent="0.2">
      <c r="B150" s="1169" t="s">
        <v>352</v>
      </c>
      <c r="C150" s="1170"/>
      <c r="D150" s="1170"/>
      <c r="E150" s="1170"/>
      <c r="F150" s="946"/>
      <c r="G150" s="954">
        <f>+SUM(G139:G149)</f>
        <v>283250000</v>
      </c>
      <c r="H150" s="954">
        <f>+SUM(H139:H149)</f>
        <v>9506198.6301369872</v>
      </c>
      <c r="I150" s="954"/>
      <c r="J150" s="954">
        <f>+SUM(J139:J149)</f>
        <v>292756198.63013703</v>
      </c>
      <c r="K150" s="943">
        <f>+(O150*365)/G150</f>
        <v>8.8261253309797005E-2</v>
      </c>
      <c r="L150" s="938"/>
      <c r="M150" s="938"/>
      <c r="N150" s="938"/>
      <c r="O150" s="954">
        <f>+SUM(O139:O149)</f>
        <v>68493.150684931505</v>
      </c>
      <c r="P150" s="954" t="e">
        <f>+SUM(P139:P149)</f>
        <v>#REF!</v>
      </c>
    </row>
    <row r="151" spans="1:16" s="913" customFormat="1" ht="14.25" x14ac:dyDescent="0.2">
      <c r="A151" s="859"/>
      <c r="B151" s="939" t="s">
        <v>351</v>
      </c>
      <c r="C151" s="926">
        <v>44924</v>
      </c>
      <c r="D151" s="926">
        <v>44957</v>
      </c>
      <c r="E151" s="927"/>
      <c r="F151" s="927" t="s">
        <v>340</v>
      </c>
      <c r="G151" s="953">
        <v>2000000</v>
      </c>
      <c r="H151" s="953">
        <f>((SUM(G151:$G$265))*K151/365*L151)</f>
        <v>10849315.068643024</v>
      </c>
      <c r="I151" s="953">
        <v>2000000</v>
      </c>
      <c r="J151" s="953">
        <f t="shared" ref="J151:J214" si="16">+H151+G151</f>
        <v>12849315.068643024</v>
      </c>
      <c r="K151" s="937">
        <v>0.08</v>
      </c>
      <c r="L151" s="929">
        <f t="shared" ref="L151:L214" si="17">+D151-C151</f>
        <v>33</v>
      </c>
      <c r="M151" s="936"/>
      <c r="N151" s="930"/>
      <c r="O151" s="953"/>
      <c r="P151" s="953"/>
    </row>
    <row r="152" spans="1:16" s="913" customFormat="1" ht="14.25" x14ac:dyDescent="0.2">
      <c r="A152" s="859"/>
      <c r="B152" s="926"/>
      <c r="C152" s="926">
        <f t="shared" ref="C152:C215" si="18">+D151</f>
        <v>44957</v>
      </c>
      <c r="D152" s="926">
        <v>44985</v>
      </c>
      <c r="E152" s="927"/>
      <c r="F152" s="927" t="s">
        <v>340</v>
      </c>
      <c r="G152" s="953">
        <v>2013333.333333334</v>
      </c>
      <c r="H152" s="953">
        <f>((SUM(G152:$G$265))*K152/365*L152)</f>
        <v>9193205.4795792215</v>
      </c>
      <c r="I152" s="953">
        <v>2013333.333333334</v>
      </c>
      <c r="J152" s="953">
        <f t="shared" si="16"/>
        <v>11206538.812912555</v>
      </c>
      <c r="K152" s="937">
        <v>0.08</v>
      </c>
      <c r="L152" s="929">
        <f t="shared" si="17"/>
        <v>28</v>
      </c>
      <c r="M152" s="936"/>
      <c r="N152" s="930"/>
      <c r="O152" s="953"/>
      <c r="P152" s="953"/>
    </row>
    <row r="153" spans="1:16" s="913" customFormat="1" ht="14.25" x14ac:dyDescent="0.2">
      <c r="A153" s="859"/>
      <c r="B153" s="926"/>
      <c r="C153" s="926">
        <f t="shared" si="18"/>
        <v>44985</v>
      </c>
      <c r="D153" s="926">
        <v>45016</v>
      </c>
      <c r="E153" s="927"/>
      <c r="F153" s="927" t="s">
        <v>340</v>
      </c>
      <c r="G153" s="953">
        <v>2026755.555555556</v>
      </c>
      <c r="H153" s="953">
        <f>((SUM(G153:$G$265))*K153/365*L153)</f>
        <v>10164512.146259511</v>
      </c>
      <c r="I153" s="953">
        <v>2026755.555555556</v>
      </c>
      <c r="J153" s="953">
        <f t="shared" si="16"/>
        <v>12191267.701815067</v>
      </c>
      <c r="K153" s="937">
        <v>0.08</v>
      </c>
      <c r="L153" s="929">
        <f t="shared" si="17"/>
        <v>31</v>
      </c>
      <c r="M153" s="936"/>
      <c r="N153" s="930"/>
      <c r="O153" s="953"/>
      <c r="P153" s="953"/>
    </row>
    <row r="154" spans="1:16" s="913" customFormat="1" ht="14.25" x14ac:dyDescent="0.2">
      <c r="A154" s="859"/>
      <c r="B154" s="926"/>
      <c r="C154" s="926">
        <f t="shared" si="18"/>
        <v>45016</v>
      </c>
      <c r="D154" s="926">
        <v>45046</v>
      </c>
      <c r="E154" s="927"/>
      <c r="F154" s="927" t="s">
        <v>340</v>
      </c>
      <c r="G154" s="953">
        <v>2040267.2592592593</v>
      </c>
      <c r="H154" s="953">
        <f>((SUM(G154:$G$265))*K154/365*L154)</f>
        <v>9823298.0457983501</v>
      </c>
      <c r="I154" s="953">
        <v>2040267.2592592593</v>
      </c>
      <c r="J154" s="953">
        <f t="shared" si="16"/>
        <v>11863565.305057609</v>
      </c>
      <c r="K154" s="937">
        <v>0.08</v>
      </c>
      <c r="L154" s="929">
        <f t="shared" si="17"/>
        <v>30</v>
      </c>
      <c r="M154" s="936"/>
      <c r="N154" s="930"/>
      <c r="O154" s="953"/>
      <c r="P154" s="953"/>
    </row>
    <row r="155" spans="1:16" s="913" customFormat="1" ht="14.25" x14ac:dyDescent="0.2">
      <c r="A155" s="859"/>
      <c r="B155" s="926"/>
      <c r="C155" s="926">
        <f t="shared" si="18"/>
        <v>45046</v>
      </c>
      <c r="D155" s="926">
        <v>45077</v>
      </c>
      <c r="E155" s="927"/>
      <c r="F155" s="927" t="s">
        <v>340</v>
      </c>
      <c r="G155" s="953">
        <v>2053869.0409876537</v>
      </c>
      <c r="H155" s="953">
        <f>((SUM(G155:$G$265))*K155/365*L155)</f>
        <v>10136878.676175293</v>
      </c>
      <c r="I155" s="953">
        <v>2053869.0409876537</v>
      </c>
      <c r="J155" s="953">
        <f t="shared" si="16"/>
        <v>12190747.717162946</v>
      </c>
      <c r="K155" s="937">
        <v>0.08</v>
      </c>
      <c r="L155" s="929">
        <f t="shared" si="17"/>
        <v>31</v>
      </c>
      <c r="M155" s="936"/>
      <c r="N155" s="930"/>
      <c r="O155" s="953"/>
      <c r="P155" s="953"/>
    </row>
    <row r="156" spans="1:16" s="913" customFormat="1" ht="14.25" x14ac:dyDescent="0.2">
      <c r="A156" s="859"/>
      <c r="B156" s="926"/>
      <c r="C156" s="926">
        <f t="shared" si="18"/>
        <v>45077</v>
      </c>
      <c r="D156" s="926">
        <v>45107</v>
      </c>
      <c r="E156" s="927"/>
      <c r="F156" s="927" t="s">
        <v>340</v>
      </c>
      <c r="G156" s="953">
        <v>2067561.5012609046</v>
      </c>
      <c r="H156" s="953">
        <f>((SUM(G156:$G$265))*K156/365*L156)</f>
        <v>9796377.697522752</v>
      </c>
      <c r="I156" s="953">
        <v>2067561.5012609046</v>
      </c>
      <c r="J156" s="953">
        <f t="shared" si="16"/>
        <v>11863939.198783657</v>
      </c>
      <c r="K156" s="937">
        <v>0.08</v>
      </c>
      <c r="L156" s="929">
        <f t="shared" si="17"/>
        <v>30</v>
      </c>
      <c r="M156" s="936"/>
      <c r="N156" s="930"/>
      <c r="O156" s="953"/>
      <c r="P156" s="953"/>
    </row>
    <row r="157" spans="1:16" s="913" customFormat="1" ht="14.25" x14ac:dyDescent="0.2">
      <c r="A157" s="859"/>
      <c r="B157" s="926"/>
      <c r="C157" s="926">
        <f t="shared" si="18"/>
        <v>45107</v>
      </c>
      <c r="D157" s="926">
        <v>45138</v>
      </c>
      <c r="E157" s="927"/>
      <c r="F157" s="927" t="s">
        <v>340</v>
      </c>
      <c r="G157" s="953">
        <v>2081345.2446026467</v>
      </c>
      <c r="H157" s="953">
        <f>((SUM(G157:$G$265))*K157/365*L157)</f>
        <v>10108875.531669052</v>
      </c>
      <c r="I157" s="953">
        <v>2081345.2446026467</v>
      </c>
      <c r="J157" s="953">
        <f t="shared" si="16"/>
        <v>12190220.776271699</v>
      </c>
      <c r="K157" s="937">
        <v>0.08</v>
      </c>
      <c r="L157" s="929">
        <f t="shared" si="17"/>
        <v>31</v>
      </c>
      <c r="M157" s="936"/>
      <c r="N157" s="930"/>
      <c r="O157" s="953"/>
      <c r="P157" s="953"/>
    </row>
    <row r="158" spans="1:16" s="913" customFormat="1" ht="14.25" x14ac:dyDescent="0.2">
      <c r="A158" s="859"/>
      <c r="B158" s="926"/>
      <c r="C158" s="926">
        <f t="shared" si="18"/>
        <v>45138</v>
      </c>
      <c r="D158" s="926">
        <v>45169</v>
      </c>
      <c r="E158" s="927"/>
      <c r="F158" s="927" t="s">
        <v>340</v>
      </c>
      <c r="G158" s="953">
        <v>2095220.8795666639</v>
      </c>
      <c r="H158" s="953">
        <f>((SUM(G158:$G$265))*K158/365*L158)</f>
        <v>10094733.788637232</v>
      </c>
      <c r="I158" s="953">
        <v>2095220.8795666639</v>
      </c>
      <c r="J158" s="953">
        <f t="shared" si="16"/>
        <v>12189954.668203896</v>
      </c>
      <c r="K158" s="937">
        <v>0.08</v>
      </c>
      <c r="L158" s="929">
        <f t="shared" si="17"/>
        <v>31</v>
      </c>
      <c r="M158" s="936"/>
      <c r="N158" s="930"/>
      <c r="O158" s="953"/>
      <c r="P158" s="953"/>
    </row>
    <row r="159" spans="1:16" s="913" customFormat="1" ht="14.25" x14ac:dyDescent="0.2">
      <c r="A159" s="859"/>
      <c r="B159" s="926"/>
      <c r="C159" s="926">
        <f t="shared" si="18"/>
        <v>45169</v>
      </c>
      <c r="D159" s="926">
        <v>45199</v>
      </c>
      <c r="E159" s="927"/>
      <c r="F159" s="927" t="s">
        <v>340</v>
      </c>
      <c r="G159" s="953">
        <v>2109189.0187637731</v>
      </c>
      <c r="H159" s="953">
        <f>((SUM(G159:$G$265))*K159/365*L159)</f>
        <v>9755320.419985678</v>
      </c>
      <c r="I159" s="953">
        <v>2109189.0187637731</v>
      </c>
      <c r="J159" s="953">
        <f t="shared" si="16"/>
        <v>11864509.438749451</v>
      </c>
      <c r="K159" s="937">
        <v>0.08</v>
      </c>
      <c r="L159" s="929">
        <f t="shared" si="17"/>
        <v>30</v>
      </c>
      <c r="M159" s="936"/>
      <c r="N159" s="930"/>
      <c r="O159" s="953"/>
      <c r="P159" s="953"/>
    </row>
    <row r="160" spans="1:16" s="913" customFormat="1" ht="14.25" x14ac:dyDescent="0.2">
      <c r="A160" s="859"/>
      <c r="B160" s="926"/>
      <c r="C160" s="926">
        <f t="shared" si="18"/>
        <v>45199</v>
      </c>
      <c r="D160" s="926">
        <v>45230</v>
      </c>
      <c r="E160" s="927"/>
      <c r="F160" s="927" t="s">
        <v>340</v>
      </c>
      <c r="G160" s="953">
        <v>2123250.2788888663</v>
      </c>
      <c r="H160" s="953">
        <f>((SUM(G160:$G$265))*K160/365*L160)</f>
        <v>10066166.839191044</v>
      </c>
      <c r="I160" s="953">
        <v>2123250.2788888663</v>
      </c>
      <c r="J160" s="953">
        <f t="shared" si="16"/>
        <v>12189417.11807991</v>
      </c>
      <c r="K160" s="937">
        <v>0.08</v>
      </c>
      <c r="L160" s="929">
        <f t="shared" si="17"/>
        <v>31</v>
      </c>
      <c r="M160" s="936"/>
      <c r="N160" s="930"/>
      <c r="O160" s="953"/>
      <c r="P160" s="953"/>
    </row>
    <row r="161" spans="1:16" s="913" customFormat="1" ht="14.25" x14ac:dyDescent="0.2">
      <c r="A161" s="859"/>
      <c r="B161" s="926"/>
      <c r="C161" s="926">
        <f t="shared" si="18"/>
        <v>45230</v>
      </c>
      <c r="D161" s="926">
        <v>45260</v>
      </c>
      <c r="E161" s="927"/>
      <c r="F161" s="927" t="s">
        <v>340</v>
      </c>
      <c r="G161" s="953">
        <v>6137405.2807481252</v>
      </c>
      <c r="H161" s="953">
        <f>((SUM(G161:$G$265))*K161/365*L161)</f>
        <v>9727490.6821380984</v>
      </c>
      <c r="I161" s="953">
        <v>6137405.2807481252</v>
      </c>
      <c r="J161" s="953">
        <f t="shared" si="16"/>
        <v>15864895.962886224</v>
      </c>
      <c r="K161" s="937">
        <v>0.08</v>
      </c>
      <c r="L161" s="929">
        <f t="shared" si="17"/>
        <v>30</v>
      </c>
      <c r="M161" s="936"/>
      <c r="N161" s="930"/>
      <c r="O161" s="953"/>
      <c r="P161" s="953"/>
    </row>
    <row r="162" spans="1:16" s="913" customFormat="1" ht="14.25" x14ac:dyDescent="0.2">
      <c r="A162" s="859"/>
      <c r="B162" s="926"/>
      <c r="C162" s="926">
        <f t="shared" si="18"/>
        <v>45260</v>
      </c>
      <c r="D162" s="926">
        <v>45291</v>
      </c>
      <c r="E162" s="927"/>
      <c r="F162" s="927" t="s">
        <v>340</v>
      </c>
      <c r="G162" s="953">
        <v>6178321.3159531131</v>
      </c>
      <c r="H162" s="953">
        <f>((SUM(G162:$G$265))*K162/365*L162)</f>
        <v>10010039.645251591</v>
      </c>
      <c r="I162" s="953">
        <v>6178321.3159531131</v>
      </c>
      <c r="J162" s="953">
        <f t="shared" si="16"/>
        <v>16188360.961204704</v>
      </c>
      <c r="K162" s="937">
        <v>0.08</v>
      </c>
      <c r="L162" s="929">
        <f t="shared" si="17"/>
        <v>31</v>
      </c>
      <c r="M162" s="936"/>
      <c r="N162" s="930"/>
      <c r="O162" s="953"/>
      <c r="P162" s="953"/>
    </row>
    <row r="163" spans="1:16" s="913" customFormat="1" ht="14.25" x14ac:dyDescent="0.2">
      <c r="A163" s="859"/>
      <c r="B163" s="926"/>
      <c r="C163" s="926">
        <f t="shared" si="18"/>
        <v>45291</v>
      </c>
      <c r="D163" s="926">
        <v>45322</v>
      </c>
      <c r="E163" s="927"/>
      <c r="F163" s="927" t="s">
        <v>340</v>
      </c>
      <c r="G163" s="953">
        <v>6219510.1247261334</v>
      </c>
      <c r="H163" s="953">
        <f>((SUM(G163:$G$265))*K163/365*L163)</f>
        <v>9968060.9141185395</v>
      </c>
      <c r="I163" s="953">
        <v>6219510.1247261334</v>
      </c>
      <c r="J163" s="953">
        <f t="shared" si="16"/>
        <v>16187571.038844673</v>
      </c>
      <c r="K163" s="937">
        <v>0.08</v>
      </c>
      <c r="L163" s="929">
        <f t="shared" si="17"/>
        <v>31</v>
      </c>
      <c r="M163" s="936"/>
      <c r="N163" s="930"/>
      <c r="O163" s="953"/>
      <c r="P163" s="953"/>
    </row>
    <row r="164" spans="1:16" s="913" customFormat="1" ht="14.25" x14ac:dyDescent="0.2">
      <c r="A164" s="859"/>
      <c r="B164" s="926"/>
      <c r="C164" s="926">
        <f t="shared" si="18"/>
        <v>45322</v>
      </c>
      <c r="D164" s="926">
        <v>45350</v>
      </c>
      <c r="E164" s="927"/>
      <c r="F164" s="927" t="s">
        <v>340</v>
      </c>
      <c r="G164" s="953">
        <v>6260973.5255576409</v>
      </c>
      <c r="H164" s="953">
        <f>((SUM(G164:$G$265))*K164/365*L164)</f>
        <v>8965240.809476845</v>
      </c>
      <c r="I164" s="953">
        <v>6260973.5255576409</v>
      </c>
      <c r="J164" s="953">
        <f t="shared" si="16"/>
        <v>15226214.335034486</v>
      </c>
      <c r="K164" s="937">
        <v>0.08</v>
      </c>
      <c r="L164" s="929">
        <f t="shared" si="17"/>
        <v>28</v>
      </c>
      <c r="M164" s="936"/>
      <c r="N164" s="930"/>
      <c r="O164" s="953"/>
      <c r="P164" s="953"/>
    </row>
    <row r="165" spans="1:16" s="913" customFormat="1" ht="14.25" x14ac:dyDescent="0.2">
      <c r="A165" s="859"/>
      <c r="B165" s="926"/>
      <c r="C165" s="926">
        <f t="shared" si="18"/>
        <v>45350</v>
      </c>
      <c r="D165" s="926">
        <v>45382</v>
      </c>
      <c r="E165" s="927"/>
      <c r="F165" s="927" t="s">
        <v>340</v>
      </c>
      <c r="G165" s="953">
        <v>6302713.3490613587</v>
      </c>
      <c r="H165" s="953">
        <f>((SUM(G165:$G$265))*K165/365*L165)</f>
        <v>10202076.915105436</v>
      </c>
      <c r="I165" s="953">
        <v>6302713.3490613587</v>
      </c>
      <c r="J165" s="953">
        <f t="shared" si="16"/>
        <v>16504790.264166795</v>
      </c>
      <c r="K165" s="937">
        <v>0.08</v>
      </c>
      <c r="L165" s="929">
        <f t="shared" si="17"/>
        <v>32</v>
      </c>
      <c r="M165" s="936"/>
      <c r="N165" s="930"/>
      <c r="O165" s="953"/>
      <c r="P165" s="953"/>
    </row>
    <row r="166" spans="1:16" s="913" customFormat="1" ht="14.25" x14ac:dyDescent="0.2">
      <c r="A166" s="859"/>
      <c r="B166" s="926"/>
      <c r="C166" s="926">
        <f t="shared" si="18"/>
        <v>45382</v>
      </c>
      <c r="D166" s="926">
        <v>45412</v>
      </c>
      <c r="E166" s="927"/>
      <c r="F166" s="927" t="s">
        <v>340</v>
      </c>
      <c r="G166" s="953">
        <v>6344731.4380551018</v>
      </c>
      <c r="H166" s="953">
        <f>((SUM(G166:$G$265))*K166/365*L166)</f>
        <v>9523004.6091777962</v>
      </c>
      <c r="I166" s="953">
        <v>6344731.4380551018</v>
      </c>
      <c r="J166" s="953">
        <f t="shared" si="16"/>
        <v>15867736.047232898</v>
      </c>
      <c r="K166" s="937">
        <v>0.08</v>
      </c>
      <c r="L166" s="929">
        <f t="shared" si="17"/>
        <v>30</v>
      </c>
      <c r="M166" s="936"/>
      <c r="N166" s="930"/>
      <c r="O166" s="953"/>
      <c r="P166" s="953"/>
    </row>
    <row r="167" spans="1:16" s="913" customFormat="1" ht="14.25" x14ac:dyDescent="0.2">
      <c r="A167" s="859"/>
      <c r="B167" s="926"/>
      <c r="C167" s="926">
        <f t="shared" si="18"/>
        <v>45412</v>
      </c>
      <c r="D167" s="926">
        <v>45443</v>
      </c>
      <c r="E167" s="927"/>
      <c r="F167" s="927" t="s">
        <v>340</v>
      </c>
      <c r="G167" s="953">
        <v>6387029.6476421338</v>
      </c>
      <c r="H167" s="953">
        <f>((SUM(G167:$G$265))*K167/365*L167)</f>
        <v>9797328.6880233269</v>
      </c>
      <c r="I167" s="953">
        <v>6387029.6476421338</v>
      </c>
      <c r="J167" s="953">
        <f t="shared" si="16"/>
        <v>16184358.335665461</v>
      </c>
      <c r="K167" s="937">
        <v>0.08</v>
      </c>
      <c r="L167" s="929">
        <f t="shared" si="17"/>
        <v>31</v>
      </c>
      <c r="M167" s="936"/>
      <c r="N167" s="930"/>
      <c r="O167" s="953"/>
      <c r="P167" s="953"/>
    </row>
    <row r="168" spans="1:16" s="913" customFormat="1" ht="14.25" x14ac:dyDescent="0.2">
      <c r="A168" s="859"/>
      <c r="B168" s="926"/>
      <c r="C168" s="926">
        <f t="shared" si="18"/>
        <v>45443</v>
      </c>
      <c r="D168" s="926">
        <v>45473</v>
      </c>
      <c r="E168" s="927"/>
      <c r="F168" s="927" t="s">
        <v>340</v>
      </c>
      <c r="G168" s="953">
        <v>6429609.8452930823</v>
      </c>
      <c r="H168" s="953">
        <f>((SUM(G168:$G$265))*K168/365*L168)</f>
        <v>9439288.9198471811</v>
      </c>
      <c r="I168" s="953">
        <v>6429609.8452930823</v>
      </c>
      <c r="J168" s="953">
        <f t="shared" si="16"/>
        <v>15868898.765140263</v>
      </c>
      <c r="K168" s="937">
        <v>0.08</v>
      </c>
      <c r="L168" s="929">
        <f t="shared" si="17"/>
        <v>30</v>
      </c>
      <c r="M168" s="936"/>
      <c r="N168" s="930"/>
      <c r="O168" s="953"/>
      <c r="P168" s="953"/>
    </row>
    <row r="169" spans="1:16" s="913" customFormat="1" ht="14.25" x14ac:dyDescent="0.2">
      <c r="A169" s="859"/>
      <c r="B169" s="926"/>
      <c r="C169" s="926">
        <f t="shared" si="18"/>
        <v>45473</v>
      </c>
      <c r="D169" s="926">
        <v>45504</v>
      </c>
      <c r="E169" s="927"/>
      <c r="F169" s="927" t="s">
        <v>340</v>
      </c>
      <c r="G169" s="953">
        <v>6472473.9109283686</v>
      </c>
      <c r="H169" s="953">
        <f>((SUM(G169:$G$265))*K169/365*L169)</f>
        <v>9710245.7676329724</v>
      </c>
      <c r="I169" s="953">
        <v>6472473.9109283686</v>
      </c>
      <c r="J169" s="953">
        <f t="shared" si="16"/>
        <v>16182719.678561341</v>
      </c>
      <c r="K169" s="937">
        <v>0.08</v>
      </c>
      <c r="L169" s="929">
        <f t="shared" si="17"/>
        <v>31</v>
      </c>
      <c r="M169" s="936"/>
      <c r="N169" s="930"/>
      <c r="O169" s="953"/>
      <c r="P169" s="953"/>
    </row>
    <row r="170" spans="1:16" s="913" customFormat="1" ht="14.25" x14ac:dyDescent="0.2">
      <c r="A170" s="859"/>
      <c r="B170" s="926"/>
      <c r="C170" s="926">
        <f t="shared" si="18"/>
        <v>45504</v>
      </c>
      <c r="D170" s="926">
        <v>45535</v>
      </c>
      <c r="E170" s="927"/>
      <c r="F170" s="927" t="s">
        <v>340</v>
      </c>
      <c r="G170" s="953">
        <v>6515623.7370012254</v>
      </c>
      <c r="H170" s="953">
        <f>((SUM(G170:$G$265))*K170/365*L170)</f>
        <v>9666268.410649132</v>
      </c>
      <c r="I170" s="953">
        <v>6515623.7370012254</v>
      </c>
      <c r="J170" s="953">
        <f t="shared" si="16"/>
        <v>16181892.147650357</v>
      </c>
      <c r="K170" s="937">
        <v>0.08</v>
      </c>
      <c r="L170" s="929">
        <f t="shared" si="17"/>
        <v>31</v>
      </c>
      <c r="M170" s="936"/>
      <c r="N170" s="930"/>
      <c r="O170" s="953"/>
      <c r="P170" s="953"/>
    </row>
    <row r="171" spans="1:16" s="913" customFormat="1" ht="14.25" x14ac:dyDescent="0.2">
      <c r="A171" s="859"/>
      <c r="B171" s="926"/>
      <c r="C171" s="926">
        <f t="shared" si="18"/>
        <v>45535</v>
      </c>
      <c r="D171" s="926">
        <v>45565</v>
      </c>
      <c r="E171" s="927"/>
      <c r="F171" s="927" t="s">
        <v>340</v>
      </c>
      <c r="G171" s="953">
        <v>6559061.228581233</v>
      </c>
      <c r="H171" s="953">
        <f>((SUM(G171:$G$265))*K171/365*L171)</f>
        <v>9311610.843179414</v>
      </c>
      <c r="I171" s="953">
        <v>6559061.228581233</v>
      </c>
      <c r="J171" s="953">
        <f t="shared" si="16"/>
        <v>15870672.071760647</v>
      </c>
      <c r="K171" s="937">
        <v>0.08</v>
      </c>
      <c r="L171" s="929">
        <f t="shared" si="17"/>
        <v>30</v>
      </c>
      <c r="M171" s="936"/>
      <c r="N171" s="930"/>
      <c r="O171" s="953"/>
      <c r="P171" s="953"/>
    </row>
    <row r="172" spans="1:16" s="913" customFormat="1" ht="14.25" x14ac:dyDescent="0.2">
      <c r="A172" s="859"/>
      <c r="B172" s="926"/>
      <c r="C172" s="926">
        <f t="shared" si="18"/>
        <v>45565</v>
      </c>
      <c r="D172" s="926">
        <v>45596</v>
      </c>
      <c r="E172" s="927"/>
      <c r="F172" s="927" t="s">
        <v>340</v>
      </c>
      <c r="G172" s="953">
        <v>6602788.3034384418</v>
      </c>
      <c r="H172" s="953">
        <f>((SUM(G172:$G$265))*K172/365*L172)</f>
        <v>9577432.1949925721</v>
      </c>
      <c r="I172" s="953">
        <v>6602788.3034384418</v>
      </c>
      <c r="J172" s="953">
        <f t="shared" si="16"/>
        <v>16180220.498431014</v>
      </c>
      <c r="K172" s="937">
        <v>0.08</v>
      </c>
      <c r="L172" s="929">
        <f t="shared" si="17"/>
        <v>31</v>
      </c>
      <c r="M172" s="936"/>
      <c r="N172" s="930"/>
      <c r="O172" s="953"/>
      <c r="P172" s="953"/>
    </row>
    <row r="173" spans="1:16" s="913" customFormat="1" ht="14.25" x14ac:dyDescent="0.2">
      <c r="A173" s="859"/>
      <c r="B173" s="926"/>
      <c r="C173" s="926">
        <f t="shared" si="18"/>
        <v>45596</v>
      </c>
      <c r="D173" s="926">
        <v>45626</v>
      </c>
      <c r="E173" s="927"/>
      <c r="F173" s="927" t="s">
        <v>340</v>
      </c>
      <c r="G173" s="953">
        <v>6646806.8921280298</v>
      </c>
      <c r="H173" s="953">
        <f>((SUM(G173:$G$265))*K173/365*L173)</f>
        <v>9225067.1750236694</v>
      </c>
      <c r="I173" s="953">
        <v>6646806.8921280298</v>
      </c>
      <c r="J173" s="953">
        <f t="shared" si="16"/>
        <v>15871874.067151699</v>
      </c>
      <c r="K173" s="937">
        <v>0.08</v>
      </c>
      <c r="L173" s="929">
        <f t="shared" si="17"/>
        <v>30</v>
      </c>
      <c r="M173" s="936"/>
      <c r="N173" s="930"/>
      <c r="O173" s="953"/>
      <c r="P173" s="953"/>
    </row>
    <row r="174" spans="1:16" s="913" customFormat="1" ht="14.25" x14ac:dyDescent="0.2">
      <c r="A174" s="859"/>
      <c r="B174" s="926"/>
      <c r="C174" s="926">
        <f t="shared" si="18"/>
        <v>45626</v>
      </c>
      <c r="D174" s="926">
        <v>45657</v>
      </c>
      <c r="E174" s="927"/>
      <c r="F174" s="927" t="s">
        <v>340</v>
      </c>
      <c r="G174" s="953">
        <v>6691118.9380755499</v>
      </c>
      <c r="H174" s="953">
        <f>((SUM(G174:$G$265))*K174/365*L174)</f>
        <v>9487407.548184339</v>
      </c>
      <c r="I174" s="953">
        <v>6691118.9380755499</v>
      </c>
      <c r="J174" s="953">
        <f t="shared" si="16"/>
        <v>16178526.486259889</v>
      </c>
      <c r="K174" s="937">
        <v>0.08</v>
      </c>
      <c r="L174" s="929">
        <f t="shared" si="17"/>
        <v>31</v>
      </c>
      <c r="M174" s="936"/>
      <c r="N174" s="930"/>
      <c r="O174" s="953"/>
      <c r="P174" s="953"/>
    </row>
    <row r="175" spans="1:16" s="913" customFormat="1" ht="14.25" x14ac:dyDescent="0.2">
      <c r="A175" s="859"/>
      <c r="B175" s="926"/>
      <c r="C175" s="926">
        <f t="shared" si="18"/>
        <v>45657</v>
      </c>
      <c r="D175" s="926">
        <v>45688</v>
      </c>
      <c r="E175" s="927"/>
      <c r="F175" s="927" t="s">
        <v>340</v>
      </c>
      <c r="G175" s="953">
        <v>10735726.397662722</v>
      </c>
      <c r="H175" s="953">
        <f>((SUM(G175:$G$265))*K175/365*L175)</f>
        <v>9441944.6030708402</v>
      </c>
      <c r="I175" s="953">
        <v>10735726.397662722</v>
      </c>
      <c r="J175" s="953">
        <f t="shared" si="16"/>
        <v>20177671.000733562</v>
      </c>
      <c r="K175" s="937">
        <v>0.08</v>
      </c>
      <c r="L175" s="929">
        <f t="shared" si="17"/>
        <v>31</v>
      </c>
      <c r="M175" s="936"/>
      <c r="N175" s="930"/>
      <c r="O175" s="953"/>
      <c r="P175" s="953"/>
    </row>
    <row r="176" spans="1:16" s="913" customFormat="1" ht="14.25" x14ac:dyDescent="0.2">
      <c r="A176" s="859"/>
      <c r="B176" s="926"/>
      <c r="C176" s="926">
        <f t="shared" si="18"/>
        <v>45688</v>
      </c>
      <c r="D176" s="926">
        <v>45716</v>
      </c>
      <c r="E176" s="927"/>
      <c r="F176" s="927" t="s">
        <v>340</v>
      </c>
      <c r="G176" s="953">
        <v>10807297.906980472</v>
      </c>
      <c r="H176" s="953">
        <f>((SUM(G176:$G$265))*K176/365*L176)</f>
        <v>8462323.0227424018</v>
      </c>
      <c r="I176" s="953">
        <v>10807297.906980472</v>
      </c>
      <c r="J176" s="953">
        <f t="shared" si="16"/>
        <v>19269620.929722875</v>
      </c>
      <c r="K176" s="937">
        <v>0.08</v>
      </c>
      <c r="L176" s="929">
        <f t="shared" si="17"/>
        <v>28</v>
      </c>
      <c r="M176" s="936"/>
      <c r="N176" s="930"/>
      <c r="O176" s="953"/>
      <c r="P176" s="953"/>
    </row>
    <row r="177" spans="1:16" s="913" customFormat="1" ht="14.25" x14ac:dyDescent="0.2">
      <c r="A177" s="859"/>
      <c r="B177" s="926"/>
      <c r="C177" s="926">
        <f t="shared" si="18"/>
        <v>45716</v>
      </c>
      <c r="D177" s="926">
        <v>45747</v>
      </c>
      <c r="E177" s="927"/>
      <c r="F177" s="927" t="s">
        <v>340</v>
      </c>
      <c r="G177" s="953">
        <v>10879346.559693675</v>
      </c>
      <c r="H177" s="953">
        <f>((SUM(G177:$G$265))*K177/365*L177)</f>
        <v>9295570.0817680564</v>
      </c>
      <c r="I177" s="953">
        <v>10879346.559693675</v>
      </c>
      <c r="J177" s="953">
        <f t="shared" si="16"/>
        <v>20174916.64146173</v>
      </c>
      <c r="K177" s="937">
        <v>0.08</v>
      </c>
      <c r="L177" s="929">
        <f t="shared" si="17"/>
        <v>31</v>
      </c>
      <c r="M177" s="936"/>
      <c r="N177" s="930"/>
      <c r="O177" s="953"/>
      <c r="P177" s="953"/>
    </row>
    <row r="178" spans="1:16" s="913" customFormat="1" ht="14.25" x14ac:dyDescent="0.2">
      <c r="A178" s="859"/>
      <c r="B178" s="926"/>
      <c r="C178" s="926">
        <f t="shared" si="18"/>
        <v>45747</v>
      </c>
      <c r="D178" s="926">
        <v>45777</v>
      </c>
      <c r="E178" s="927"/>
      <c r="F178" s="927" t="s">
        <v>340</v>
      </c>
      <c r="G178" s="953">
        <v>10951875.5367583</v>
      </c>
      <c r="H178" s="953">
        <f>((SUM(G178:$G$265))*K178/365*L178)</f>
        <v>8924177.5529225823</v>
      </c>
      <c r="I178" s="953">
        <v>10951875.5367583</v>
      </c>
      <c r="J178" s="953">
        <f t="shared" si="16"/>
        <v>19876053.08968088</v>
      </c>
      <c r="K178" s="937">
        <v>0.08</v>
      </c>
      <c r="L178" s="929">
        <f t="shared" si="17"/>
        <v>30</v>
      </c>
      <c r="M178" s="936"/>
      <c r="N178" s="930"/>
      <c r="O178" s="953"/>
      <c r="P178" s="953"/>
    </row>
    <row r="179" spans="1:16" s="913" customFormat="1" ht="14.25" x14ac:dyDescent="0.2">
      <c r="A179" s="859"/>
      <c r="B179" s="926"/>
      <c r="C179" s="926">
        <f t="shared" si="18"/>
        <v>45777</v>
      </c>
      <c r="D179" s="926">
        <v>45808</v>
      </c>
      <c r="E179" s="927"/>
      <c r="F179" s="927" t="s">
        <v>340</v>
      </c>
      <c r="G179" s="953">
        <v>11024888.040336687</v>
      </c>
      <c r="H179" s="953">
        <f>((SUM(G179:$G$265))*K179/365*L179)</f>
        <v>9147237.3946469594</v>
      </c>
      <c r="I179" s="953">
        <v>11024888.040336687</v>
      </c>
      <c r="J179" s="953">
        <f t="shared" si="16"/>
        <v>20172125.434983648</v>
      </c>
      <c r="K179" s="937">
        <v>0.08</v>
      </c>
      <c r="L179" s="929">
        <f t="shared" si="17"/>
        <v>31</v>
      </c>
      <c r="M179" s="936"/>
      <c r="N179" s="930"/>
      <c r="O179" s="953"/>
      <c r="P179" s="953"/>
    </row>
    <row r="180" spans="1:16" s="913" customFormat="1" ht="14.25" x14ac:dyDescent="0.2">
      <c r="A180" s="859"/>
      <c r="B180" s="926"/>
      <c r="C180" s="926">
        <f t="shared" si="18"/>
        <v>45808</v>
      </c>
      <c r="D180" s="926">
        <v>45838</v>
      </c>
      <c r="E180" s="927"/>
      <c r="F180" s="927" t="s">
        <v>340</v>
      </c>
      <c r="G180" s="953">
        <v>11098387.293938931</v>
      </c>
      <c r="H180" s="953">
        <f>((SUM(G180:$G$265))*K180/365*L180)</f>
        <v>8779672.8061142862</v>
      </c>
      <c r="I180" s="953">
        <v>11098387.293938931</v>
      </c>
      <c r="J180" s="953">
        <f t="shared" si="16"/>
        <v>19878060.100053217</v>
      </c>
      <c r="K180" s="937">
        <v>0.08</v>
      </c>
      <c r="L180" s="929">
        <f t="shared" si="17"/>
        <v>30</v>
      </c>
      <c r="M180" s="936"/>
      <c r="N180" s="930"/>
      <c r="O180" s="953"/>
      <c r="P180" s="953"/>
    </row>
    <row r="181" spans="1:16" s="913" customFormat="1" ht="14.25" x14ac:dyDescent="0.2">
      <c r="A181" s="859"/>
      <c r="B181" s="926"/>
      <c r="C181" s="926">
        <f t="shared" si="18"/>
        <v>45838</v>
      </c>
      <c r="D181" s="926">
        <v>45869</v>
      </c>
      <c r="E181" s="927"/>
      <c r="F181" s="927" t="s">
        <v>340</v>
      </c>
      <c r="G181" s="953">
        <v>11172376.542565191</v>
      </c>
      <c r="H181" s="953">
        <f>((SUM(G181:$G$265))*K181/365*L181)</f>
        <v>8996920.3458003737</v>
      </c>
      <c r="I181" s="953">
        <v>11172376.542565191</v>
      </c>
      <c r="J181" s="953">
        <f t="shared" si="16"/>
        <v>20169296.888365567</v>
      </c>
      <c r="K181" s="937">
        <v>0.08</v>
      </c>
      <c r="L181" s="929">
        <f t="shared" si="17"/>
        <v>31</v>
      </c>
      <c r="M181" s="936"/>
      <c r="N181" s="930"/>
      <c r="O181" s="953"/>
      <c r="P181" s="953"/>
    </row>
    <row r="182" spans="1:16" s="913" customFormat="1" ht="14.25" x14ac:dyDescent="0.2">
      <c r="A182" s="859"/>
      <c r="B182" s="926"/>
      <c r="C182" s="926">
        <f t="shared" si="18"/>
        <v>45869</v>
      </c>
      <c r="D182" s="926">
        <v>45900</v>
      </c>
      <c r="E182" s="927"/>
      <c r="F182" s="927" t="s">
        <v>340</v>
      </c>
      <c r="G182" s="953">
        <v>11246859.052848957</v>
      </c>
      <c r="H182" s="953">
        <f>((SUM(G182:$G$265))*K182/365*L182)</f>
        <v>8921009.4038125332</v>
      </c>
      <c r="I182" s="953">
        <v>11246859.052848957</v>
      </c>
      <c r="J182" s="953">
        <f t="shared" si="16"/>
        <v>20167868.456661493</v>
      </c>
      <c r="K182" s="937">
        <v>0.08</v>
      </c>
      <c r="L182" s="929">
        <f t="shared" si="17"/>
        <v>31</v>
      </c>
      <c r="M182" s="936"/>
      <c r="N182" s="930"/>
      <c r="O182" s="953"/>
      <c r="P182" s="953"/>
    </row>
    <row r="183" spans="1:16" s="913" customFormat="1" ht="14.25" x14ac:dyDescent="0.2">
      <c r="A183" s="859"/>
      <c r="B183" s="926"/>
      <c r="C183" s="926">
        <f t="shared" si="18"/>
        <v>45900</v>
      </c>
      <c r="D183" s="926">
        <v>45930</v>
      </c>
      <c r="E183" s="927"/>
      <c r="F183" s="927" t="s">
        <v>340</v>
      </c>
      <c r="G183" s="953">
        <v>11321838.113201283</v>
      </c>
      <c r="H183" s="953">
        <f>((SUM(G183:$G$265))*K183/365*L183)</f>
        <v>8559282.9569788128</v>
      </c>
      <c r="I183" s="953">
        <v>11321838.113201283</v>
      </c>
      <c r="J183" s="953">
        <f t="shared" si="16"/>
        <v>19881121.070180096</v>
      </c>
      <c r="K183" s="937">
        <v>0.08</v>
      </c>
      <c r="L183" s="929">
        <f t="shared" si="17"/>
        <v>30</v>
      </c>
      <c r="M183" s="936"/>
      <c r="N183" s="930"/>
      <c r="O183" s="953"/>
      <c r="P183" s="953"/>
    </row>
    <row r="184" spans="1:16" s="913" customFormat="1" ht="14.25" x14ac:dyDescent="0.2">
      <c r="A184" s="859"/>
      <c r="B184" s="926"/>
      <c r="C184" s="926">
        <f t="shared" si="18"/>
        <v>45930</v>
      </c>
      <c r="D184" s="926">
        <v>45961</v>
      </c>
      <c r="E184" s="927"/>
      <c r="F184" s="927" t="s">
        <v>340</v>
      </c>
      <c r="G184" s="953">
        <v>11397317.03395596</v>
      </c>
      <c r="H184" s="953">
        <f>((SUM(G184:$G$265))*K184/365*L184)</f>
        <v>8767665.9271774534</v>
      </c>
      <c r="I184" s="953">
        <v>11397317.03395596</v>
      </c>
      <c r="J184" s="953">
        <f t="shared" si="16"/>
        <v>20164982.961133413</v>
      </c>
      <c r="K184" s="937">
        <v>0.08</v>
      </c>
      <c r="L184" s="929">
        <f t="shared" si="17"/>
        <v>31</v>
      </c>
      <c r="M184" s="936"/>
      <c r="N184" s="930"/>
      <c r="O184" s="953"/>
      <c r="P184" s="953"/>
    </row>
    <row r="185" spans="1:16" s="913" customFormat="1" ht="14.25" x14ac:dyDescent="0.2">
      <c r="A185" s="859"/>
      <c r="B185" s="926"/>
      <c r="C185" s="926">
        <f t="shared" si="18"/>
        <v>45961</v>
      </c>
      <c r="D185" s="926">
        <v>45991</v>
      </c>
      <c r="E185" s="927"/>
      <c r="F185" s="927" t="s">
        <v>340</v>
      </c>
      <c r="G185" s="953">
        <v>11473299.147515668</v>
      </c>
      <c r="H185" s="953">
        <f>((SUM(G185:$G$265))*K185/365*L185)</f>
        <v>8409896.7313536722</v>
      </c>
      <c r="I185" s="953">
        <v>11473299.147515668</v>
      </c>
      <c r="J185" s="953">
        <f t="shared" si="16"/>
        <v>19883195.87886934</v>
      </c>
      <c r="K185" s="937">
        <v>0.08</v>
      </c>
      <c r="L185" s="929">
        <f t="shared" si="17"/>
        <v>30</v>
      </c>
      <c r="M185" s="936"/>
      <c r="N185" s="930"/>
      <c r="O185" s="953"/>
      <c r="P185" s="953"/>
    </row>
    <row r="186" spans="1:16" s="913" customFormat="1" ht="14.25" x14ac:dyDescent="0.2">
      <c r="A186" s="859"/>
      <c r="B186" s="926"/>
      <c r="C186" s="926">
        <f t="shared" si="18"/>
        <v>45991</v>
      </c>
      <c r="D186" s="926">
        <v>46022</v>
      </c>
      <c r="E186" s="927"/>
      <c r="F186" s="927" t="s">
        <v>340</v>
      </c>
      <c r="G186" s="953">
        <v>11549787.808499107</v>
      </c>
      <c r="H186" s="953">
        <f>((SUM(G186:$G$265))*K186/365*L186)</f>
        <v>8612271.0555882771</v>
      </c>
      <c r="I186" s="953">
        <v>11549787.808499107</v>
      </c>
      <c r="J186" s="953">
        <f t="shared" si="16"/>
        <v>20162058.864087384</v>
      </c>
      <c r="K186" s="937">
        <v>0.08</v>
      </c>
      <c r="L186" s="929">
        <f t="shared" si="17"/>
        <v>31</v>
      </c>
      <c r="M186" s="936"/>
      <c r="N186" s="930"/>
      <c r="O186" s="953"/>
      <c r="P186" s="953"/>
    </row>
    <row r="187" spans="1:16" s="913" customFormat="1" ht="14.25" x14ac:dyDescent="0.2">
      <c r="A187" s="859"/>
      <c r="B187" s="926"/>
      <c r="C187" s="926">
        <f t="shared" si="18"/>
        <v>46022</v>
      </c>
      <c r="D187" s="926">
        <v>46053</v>
      </c>
      <c r="E187" s="927"/>
      <c r="F187" s="927" t="s">
        <v>340</v>
      </c>
      <c r="G187" s="953">
        <v>11626786.393889099</v>
      </c>
      <c r="H187" s="953">
        <f>((SUM(G187:$G$265))*K187/365*L187)</f>
        <v>8533795.7849990241</v>
      </c>
      <c r="I187" s="953">
        <v>11626786.393889099</v>
      </c>
      <c r="J187" s="953">
        <f t="shared" si="16"/>
        <v>20160582.178888123</v>
      </c>
      <c r="K187" s="937">
        <v>0.08</v>
      </c>
      <c r="L187" s="929">
        <f t="shared" si="17"/>
        <v>31</v>
      </c>
      <c r="M187" s="936"/>
      <c r="N187" s="930"/>
      <c r="O187" s="953"/>
      <c r="P187" s="953"/>
    </row>
    <row r="188" spans="1:16" s="913" customFormat="1" ht="14.25" x14ac:dyDescent="0.2">
      <c r="A188" s="859"/>
      <c r="B188" s="926"/>
      <c r="C188" s="926">
        <f t="shared" si="18"/>
        <v>46053</v>
      </c>
      <c r="D188" s="926">
        <v>46081</v>
      </c>
      <c r="E188" s="927"/>
      <c r="F188" s="927" t="s">
        <v>340</v>
      </c>
      <c r="G188" s="953">
        <v>11704298.303181695</v>
      </c>
      <c r="H188" s="953">
        <f>((SUM(G188:$G$265))*K188/365*L188)</f>
        <v>7636591.1511708675</v>
      </c>
      <c r="I188" s="953">
        <v>11704298.303181695</v>
      </c>
      <c r="J188" s="953">
        <f t="shared" si="16"/>
        <v>19340889.454352561</v>
      </c>
      <c r="K188" s="937">
        <v>0.08</v>
      </c>
      <c r="L188" s="929">
        <f t="shared" si="17"/>
        <v>28</v>
      </c>
      <c r="M188" s="936"/>
      <c r="N188" s="930"/>
      <c r="O188" s="953"/>
      <c r="P188" s="953"/>
    </row>
    <row r="189" spans="1:16" s="913" customFormat="1" ht="14.25" x14ac:dyDescent="0.2">
      <c r="A189" s="859"/>
      <c r="B189" s="926"/>
      <c r="C189" s="926">
        <f t="shared" si="18"/>
        <v>46081</v>
      </c>
      <c r="D189" s="926">
        <v>46112</v>
      </c>
      <c r="E189" s="927"/>
      <c r="F189" s="927" t="s">
        <v>340</v>
      </c>
      <c r="G189" s="953">
        <v>11782326.958536237</v>
      </c>
      <c r="H189" s="953">
        <f>((SUM(G189:$G$265))*K189/365*L189)</f>
        <v>8375272.2506189272</v>
      </c>
      <c r="I189" s="953">
        <v>11782326.958536237</v>
      </c>
      <c r="J189" s="953">
        <f t="shared" si="16"/>
        <v>20157599.209155165</v>
      </c>
      <c r="K189" s="937">
        <v>0.08</v>
      </c>
      <c r="L189" s="929">
        <f t="shared" si="17"/>
        <v>31</v>
      </c>
      <c r="M189" s="936"/>
      <c r="N189" s="930"/>
      <c r="O189" s="953"/>
      <c r="P189" s="953"/>
    </row>
    <row r="190" spans="1:16" s="913" customFormat="1" ht="14.25" x14ac:dyDescent="0.2">
      <c r="A190" s="859"/>
      <c r="B190" s="926"/>
      <c r="C190" s="926">
        <f t="shared" si="18"/>
        <v>46112</v>
      </c>
      <c r="D190" s="926">
        <v>46142</v>
      </c>
      <c r="E190" s="927"/>
      <c r="F190" s="927" t="s">
        <v>340</v>
      </c>
      <c r="G190" s="953">
        <v>11860875.804926481</v>
      </c>
      <c r="H190" s="953">
        <f>((SUM(G190:$G$265))*K190/365*L190)</f>
        <v>8027629.3432224598</v>
      </c>
      <c r="I190" s="953">
        <v>11860875.804926481</v>
      </c>
      <c r="J190" s="953">
        <f t="shared" si="16"/>
        <v>19888505.148148939</v>
      </c>
      <c r="K190" s="937">
        <v>0.08</v>
      </c>
      <c r="L190" s="929">
        <f t="shared" si="17"/>
        <v>30</v>
      </c>
      <c r="M190" s="936"/>
      <c r="N190" s="930"/>
      <c r="O190" s="953"/>
      <c r="P190" s="953"/>
    </row>
    <row r="191" spans="1:16" s="913" customFormat="1" ht="14.25" x14ac:dyDescent="0.2">
      <c r="A191" s="859"/>
      <c r="B191" s="926"/>
      <c r="C191" s="926">
        <f t="shared" si="18"/>
        <v>46142</v>
      </c>
      <c r="D191" s="926">
        <v>46173</v>
      </c>
      <c r="E191" s="927"/>
      <c r="F191" s="927" t="s">
        <v>340</v>
      </c>
      <c r="G191" s="953">
        <v>11939948.310292654</v>
      </c>
      <c r="H191" s="953">
        <f>((SUM(G191:$G$265))*K191/365*L191)</f>
        <v>8214628.0236233417</v>
      </c>
      <c r="I191" s="953">
        <v>11939948.310292654</v>
      </c>
      <c r="J191" s="953">
        <f t="shared" si="16"/>
        <v>20154576.333915994</v>
      </c>
      <c r="K191" s="937">
        <v>0.08</v>
      </c>
      <c r="L191" s="929">
        <f t="shared" si="17"/>
        <v>31</v>
      </c>
      <c r="M191" s="936"/>
      <c r="N191" s="930"/>
      <c r="O191" s="953"/>
      <c r="P191" s="953"/>
    </row>
    <row r="192" spans="1:16" s="913" customFormat="1" ht="14.25" x14ac:dyDescent="0.2">
      <c r="A192" s="859"/>
      <c r="B192" s="926"/>
      <c r="C192" s="926">
        <f t="shared" si="18"/>
        <v>46173</v>
      </c>
      <c r="D192" s="926">
        <v>46203</v>
      </c>
      <c r="E192" s="927"/>
      <c r="F192" s="927" t="s">
        <v>340</v>
      </c>
      <c r="G192" s="953">
        <v>12019547.965694606</v>
      </c>
      <c r="H192" s="953">
        <f>((SUM(G192:$G$265))*K192/365*L192)</f>
        <v>7871130.7736977311</v>
      </c>
      <c r="I192" s="953">
        <v>12019547.965694606</v>
      </c>
      <c r="J192" s="953">
        <f t="shared" si="16"/>
        <v>19890678.739392336</v>
      </c>
      <c r="K192" s="937">
        <v>0.08</v>
      </c>
      <c r="L192" s="929">
        <f t="shared" si="17"/>
        <v>30</v>
      </c>
      <c r="M192" s="936"/>
      <c r="N192" s="930"/>
      <c r="O192" s="953"/>
      <c r="P192" s="953"/>
    </row>
    <row r="193" spans="1:16" s="913" customFormat="1" ht="14.25" x14ac:dyDescent="0.2">
      <c r="A193" s="859"/>
      <c r="B193" s="926"/>
      <c r="C193" s="926">
        <f t="shared" si="18"/>
        <v>46203</v>
      </c>
      <c r="D193" s="926">
        <v>46234</v>
      </c>
      <c r="E193" s="927"/>
      <c r="F193" s="927" t="s">
        <v>340</v>
      </c>
      <c r="G193" s="953">
        <v>12099678.285465905</v>
      </c>
      <c r="H193" s="953">
        <f>((SUM(G193:$G$265))*K193/365*L193)</f>
        <v>8051834.7338577313</v>
      </c>
      <c r="I193" s="953">
        <v>12099678.285465905</v>
      </c>
      <c r="J193" s="953">
        <f t="shared" si="16"/>
        <v>20151513.019323636</v>
      </c>
      <c r="K193" s="937">
        <v>0.08</v>
      </c>
      <c r="L193" s="929">
        <f t="shared" si="17"/>
        <v>31</v>
      </c>
      <c r="M193" s="936"/>
      <c r="N193" s="930"/>
      <c r="O193" s="953"/>
      <c r="P193" s="953"/>
    </row>
    <row r="194" spans="1:16" s="913" customFormat="1" ht="14.25" x14ac:dyDescent="0.2">
      <c r="A194" s="859"/>
      <c r="B194" s="926"/>
      <c r="C194" s="926">
        <f t="shared" si="18"/>
        <v>46234</v>
      </c>
      <c r="D194" s="926">
        <v>46265</v>
      </c>
      <c r="E194" s="927"/>
      <c r="F194" s="927" t="s">
        <v>340</v>
      </c>
      <c r="G194" s="953">
        <v>12180342.807369012</v>
      </c>
      <c r="H194" s="953">
        <f>((SUM(G194:$G$265))*K194/365*L194)</f>
        <v>7969623.221123605</v>
      </c>
      <c r="I194" s="953">
        <v>12180342.807369012</v>
      </c>
      <c r="J194" s="953">
        <f t="shared" si="16"/>
        <v>20149966.028492618</v>
      </c>
      <c r="K194" s="937">
        <v>0.08</v>
      </c>
      <c r="L194" s="929">
        <f t="shared" si="17"/>
        <v>31</v>
      </c>
      <c r="M194" s="936"/>
      <c r="N194" s="930"/>
      <c r="O194" s="953"/>
      <c r="P194" s="953"/>
    </row>
    <row r="195" spans="1:16" s="913" customFormat="1" ht="14.25" x14ac:dyDescent="0.2">
      <c r="A195" s="859"/>
      <c r="B195" s="926"/>
      <c r="C195" s="926">
        <f t="shared" si="18"/>
        <v>46265</v>
      </c>
      <c r="D195" s="926">
        <v>46295</v>
      </c>
      <c r="E195" s="927"/>
      <c r="F195" s="927" t="s">
        <v>340</v>
      </c>
      <c r="G195" s="953">
        <v>12261545.092751471</v>
      </c>
      <c r="H195" s="953">
        <f>((SUM(G195:$G$265))*K195/365*L195)</f>
        <v>7632448.6757786339</v>
      </c>
      <c r="I195" s="953">
        <v>12261545.092751471</v>
      </c>
      <c r="J195" s="953">
        <f t="shared" si="16"/>
        <v>19893993.768530104</v>
      </c>
      <c r="K195" s="937">
        <v>0.08</v>
      </c>
      <c r="L195" s="929">
        <f t="shared" si="17"/>
        <v>30</v>
      </c>
      <c r="M195" s="936"/>
      <c r="N195" s="930"/>
      <c r="O195" s="953"/>
      <c r="P195" s="953"/>
    </row>
    <row r="196" spans="1:16" s="913" customFormat="1" ht="14.25" x14ac:dyDescent="0.2">
      <c r="A196" s="859"/>
      <c r="B196" s="926"/>
      <c r="C196" s="926">
        <f t="shared" si="18"/>
        <v>46295</v>
      </c>
      <c r="D196" s="926">
        <v>46326</v>
      </c>
      <c r="E196" s="927"/>
      <c r="F196" s="927" t="s">
        <v>340</v>
      </c>
      <c r="G196" s="953">
        <v>12343288.726703148</v>
      </c>
      <c r="H196" s="953">
        <f>((SUM(G196:$G$265))*K196/365*L196)</f>
        <v>7803552.311555665</v>
      </c>
      <c r="I196" s="953">
        <v>12343288.726703148</v>
      </c>
      <c r="J196" s="953">
        <f t="shared" si="16"/>
        <v>20146841.038258813</v>
      </c>
      <c r="K196" s="937">
        <v>0.08</v>
      </c>
      <c r="L196" s="929">
        <f t="shared" si="17"/>
        <v>31</v>
      </c>
      <c r="M196" s="936"/>
      <c r="N196" s="930"/>
      <c r="O196" s="953"/>
      <c r="P196" s="953"/>
    </row>
    <row r="197" spans="1:16" s="913" customFormat="1" ht="14.25" x14ac:dyDescent="0.2">
      <c r="A197" s="859"/>
      <c r="B197" s="926"/>
      <c r="C197" s="926">
        <f t="shared" si="18"/>
        <v>46326</v>
      </c>
      <c r="D197" s="926">
        <v>46356</v>
      </c>
      <c r="E197" s="927"/>
      <c r="F197" s="927" t="s">
        <v>340</v>
      </c>
      <c r="G197" s="953">
        <v>12425577.318214502</v>
      </c>
      <c r="H197" s="953">
        <f>((SUM(G197:$G$265))*K197/365*L197)</f>
        <v>7470663.4671027679</v>
      </c>
      <c r="I197" s="953">
        <v>12425577.318214502</v>
      </c>
      <c r="J197" s="953">
        <f t="shared" si="16"/>
        <v>19896240.785317272</v>
      </c>
      <c r="K197" s="937">
        <v>0.08</v>
      </c>
      <c r="L197" s="929">
        <f t="shared" si="17"/>
        <v>30</v>
      </c>
      <c r="M197" s="936"/>
      <c r="N197" s="930"/>
      <c r="O197" s="953"/>
      <c r="P197" s="953"/>
    </row>
    <row r="198" spans="1:16" s="913" customFormat="1" ht="14.25" x14ac:dyDescent="0.2">
      <c r="A198" s="859"/>
      <c r="B198" s="926"/>
      <c r="C198" s="926">
        <f t="shared" si="18"/>
        <v>46356</v>
      </c>
      <c r="D198" s="926">
        <v>46387</v>
      </c>
      <c r="E198" s="927"/>
      <c r="F198" s="927" t="s">
        <v>340</v>
      </c>
      <c r="G198" s="953">
        <v>12508414.500335932</v>
      </c>
      <c r="H198" s="953">
        <f>((SUM(G198:$G$265))*K198/365*L198)</f>
        <v>7635259.7422641683</v>
      </c>
      <c r="I198" s="953">
        <v>12508414.500335932</v>
      </c>
      <c r="J198" s="953">
        <f t="shared" si="16"/>
        <v>20143674.242600098</v>
      </c>
      <c r="K198" s="937">
        <v>0.08</v>
      </c>
      <c r="L198" s="929">
        <f t="shared" si="17"/>
        <v>31</v>
      </c>
      <c r="M198" s="936"/>
      <c r="N198" s="930"/>
      <c r="O198" s="953"/>
      <c r="P198" s="953"/>
    </row>
    <row r="199" spans="1:16" s="913" customFormat="1" ht="14.25" x14ac:dyDescent="0.2">
      <c r="A199" s="859"/>
      <c r="B199" s="926"/>
      <c r="C199" s="926">
        <f t="shared" si="18"/>
        <v>46387</v>
      </c>
      <c r="D199" s="926">
        <v>46418</v>
      </c>
      <c r="E199" s="927"/>
      <c r="F199" s="927" t="s">
        <v>340</v>
      </c>
      <c r="G199" s="953">
        <v>12591803.93033817</v>
      </c>
      <c r="H199" s="953">
        <f>((SUM(G199:$G$265))*K199/365*L199)</f>
        <v>7550271.0629194193</v>
      </c>
      <c r="I199" s="953">
        <v>12591803.93033817</v>
      </c>
      <c r="J199" s="953">
        <f t="shared" si="16"/>
        <v>20142074.99325759</v>
      </c>
      <c r="K199" s="937">
        <v>0.08</v>
      </c>
      <c r="L199" s="929">
        <f t="shared" si="17"/>
        <v>31</v>
      </c>
      <c r="M199" s="936"/>
      <c r="N199" s="930"/>
      <c r="O199" s="953"/>
      <c r="P199" s="953"/>
    </row>
    <row r="200" spans="1:16" s="913" customFormat="1" ht="14.25" x14ac:dyDescent="0.2">
      <c r="A200" s="859"/>
      <c r="B200" s="926"/>
      <c r="C200" s="926">
        <f t="shared" si="18"/>
        <v>46418</v>
      </c>
      <c r="D200" s="926">
        <v>46446</v>
      </c>
      <c r="E200" s="927"/>
      <c r="F200" s="927" t="s">
        <v>340</v>
      </c>
      <c r="G200" s="953">
        <v>12675749.28987376</v>
      </c>
      <c r="H200" s="953">
        <f>((SUM(G200:$G$265))*K200/365*L200)</f>
        <v>6742323.9415036496</v>
      </c>
      <c r="I200" s="953">
        <v>12675749.28987376</v>
      </c>
      <c r="J200" s="953">
        <f t="shared" si="16"/>
        <v>19418073.231377408</v>
      </c>
      <c r="K200" s="937">
        <v>0.08</v>
      </c>
      <c r="L200" s="929">
        <f t="shared" si="17"/>
        <v>28</v>
      </c>
      <c r="M200" s="936"/>
      <c r="N200" s="930"/>
      <c r="O200" s="953"/>
      <c r="P200" s="953"/>
    </row>
    <row r="201" spans="1:16" s="913" customFormat="1" ht="14.25" x14ac:dyDescent="0.2">
      <c r="A201" s="859"/>
      <c r="B201" s="926"/>
      <c r="C201" s="926">
        <f t="shared" si="18"/>
        <v>46446</v>
      </c>
      <c r="D201" s="926">
        <v>46477</v>
      </c>
      <c r="E201" s="927"/>
      <c r="F201" s="927" t="s">
        <v>340</v>
      </c>
      <c r="G201" s="953">
        <v>12760254.285139585</v>
      </c>
      <c r="H201" s="953">
        <f>((SUM(G201:$G$265))*K201/365*L201)</f>
        <v>7378590.1533683911</v>
      </c>
      <c r="I201" s="953">
        <v>12760254.285139585</v>
      </c>
      <c r="J201" s="953">
        <f t="shared" si="16"/>
        <v>20138844.438507974</v>
      </c>
      <c r="K201" s="937">
        <v>0.08</v>
      </c>
      <c r="L201" s="929">
        <f t="shared" si="17"/>
        <v>31</v>
      </c>
      <c r="M201" s="936"/>
      <c r="N201" s="930"/>
      <c r="O201" s="953"/>
      <c r="P201" s="953"/>
    </row>
    <row r="202" spans="1:16" s="913" customFormat="1" ht="14.25" x14ac:dyDescent="0.2">
      <c r="A202" s="859"/>
      <c r="B202" s="926"/>
      <c r="C202" s="926">
        <f t="shared" si="18"/>
        <v>46477</v>
      </c>
      <c r="D202" s="926">
        <v>46507</v>
      </c>
      <c r="E202" s="927"/>
      <c r="F202" s="927" t="s">
        <v>340</v>
      </c>
      <c r="G202" s="953">
        <v>12845322.647040514</v>
      </c>
      <c r="H202" s="953">
        <f>((SUM(G202:$G$265))*K202/365*L202)</f>
        <v>7056668.0742880702</v>
      </c>
      <c r="I202" s="953">
        <v>12845322.647040514</v>
      </c>
      <c r="J202" s="953">
        <f t="shared" si="16"/>
        <v>19901990.721328586</v>
      </c>
      <c r="K202" s="937">
        <v>0.08</v>
      </c>
      <c r="L202" s="929">
        <f t="shared" si="17"/>
        <v>30</v>
      </c>
      <c r="M202" s="936"/>
      <c r="N202" s="930"/>
      <c r="O202" s="953"/>
      <c r="P202" s="953"/>
    </row>
    <row r="203" spans="1:16" s="913" customFormat="1" ht="14.25" x14ac:dyDescent="0.2">
      <c r="A203" s="859"/>
      <c r="B203" s="926"/>
      <c r="C203" s="926">
        <f t="shared" si="18"/>
        <v>46507</v>
      </c>
      <c r="D203" s="926">
        <v>46538</v>
      </c>
      <c r="E203" s="927"/>
      <c r="F203" s="927" t="s">
        <v>340</v>
      </c>
      <c r="G203" s="953">
        <v>12930958.13135412</v>
      </c>
      <c r="H203" s="953">
        <f>((SUM(G203:$G$265))*K203/365*L203)</f>
        <v>7204612.5347607024</v>
      </c>
      <c r="I203" s="953">
        <v>12930958.13135412</v>
      </c>
      <c r="J203" s="953">
        <f t="shared" si="16"/>
        <v>20135570.666114822</v>
      </c>
      <c r="K203" s="937">
        <v>0.08</v>
      </c>
      <c r="L203" s="929">
        <f t="shared" si="17"/>
        <v>31</v>
      </c>
      <c r="M203" s="936"/>
      <c r="N203" s="930"/>
      <c r="O203" s="953"/>
      <c r="P203" s="953"/>
    </row>
    <row r="204" spans="1:16" s="913" customFormat="1" ht="14.25" x14ac:dyDescent="0.2">
      <c r="A204" s="859"/>
      <c r="B204" s="926"/>
      <c r="C204" s="926">
        <f t="shared" si="18"/>
        <v>46538</v>
      </c>
      <c r="D204" s="926">
        <v>46568</v>
      </c>
      <c r="E204" s="927"/>
      <c r="F204" s="927" t="s">
        <v>340</v>
      </c>
      <c r="G204" s="953">
        <v>13017164.518896479</v>
      </c>
      <c r="H204" s="953">
        <f>((SUM(G204:$G$265))*K204/365*L204)</f>
        <v>6887180.2006767076</v>
      </c>
      <c r="I204" s="953">
        <v>13017164.518896479</v>
      </c>
      <c r="J204" s="953">
        <f t="shared" si="16"/>
        <v>19904344.719573185</v>
      </c>
      <c r="K204" s="937">
        <v>0.08</v>
      </c>
      <c r="L204" s="929">
        <f t="shared" si="17"/>
        <v>30</v>
      </c>
      <c r="M204" s="936"/>
      <c r="N204" s="930"/>
      <c r="O204" s="953"/>
      <c r="P204" s="953"/>
    </row>
    <row r="205" spans="1:16" s="913" customFormat="1" ht="14.25" x14ac:dyDescent="0.2">
      <c r="A205" s="859"/>
      <c r="B205" s="926"/>
      <c r="C205" s="926">
        <f t="shared" si="18"/>
        <v>46568</v>
      </c>
      <c r="D205" s="926">
        <v>46599</v>
      </c>
      <c r="E205" s="927"/>
      <c r="F205" s="927" t="s">
        <v>340</v>
      </c>
      <c r="G205" s="953">
        <v>13103945.615689121</v>
      </c>
      <c r="H205" s="953">
        <f>((SUM(G205:$G$265))*K205/365*L205)</f>
        <v>7028307.482232972</v>
      </c>
      <c r="I205" s="953">
        <v>13103945.615689121</v>
      </c>
      <c r="J205" s="953">
        <f t="shared" si="16"/>
        <v>20132253.097922094</v>
      </c>
      <c r="K205" s="937">
        <v>0.08</v>
      </c>
      <c r="L205" s="929">
        <f t="shared" si="17"/>
        <v>31</v>
      </c>
      <c r="M205" s="936"/>
      <c r="N205" s="930"/>
      <c r="O205" s="953"/>
      <c r="P205" s="953"/>
    </row>
    <row r="206" spans="1:16" s="913" customFormat="1" ht="14.25" x14ac:dyDescent="0.2">
      <c r="A206" s="859"/>
      <c r="B206" s="926"/>
      <c r="C206" s="926">
        <f t="shared" si="18"/>
        <v>46599</v>
      </c>
      <c r="D206" s="926">
        <v>46630</v>
      </c>
      <c r="E206" s="927"/>
      <c r="F206" s="927" t="s">
        <v>340</v>
      </c>
      <c r="G206" s="953">
        <v>13191305.25312705</v>
      </c>
      <c r="H206" s="953">
        <f>((SUM(G206:$G$265))*K206/365*L206)</f>
        <v>6939272.4544880167</v>
      </c>
      <c r="I206" s="953">
        <v>13191305.25312705</v>
      </c>
      <c r="J206" s="953">
        <f t="shared" si="16"/>
        <v>20130577.707615066</v>
      </c>
      <c r="K206" s="937">
        <v>0.08</v>
      </c>
      <c r="L206" s="929">
        <f t="shared" si="17"/>
        <v>31</v>
      </c>
      <c r="M206" s="936"/>
      <c r="N206" s="930"/>
      <c r="O206" s="953"/>
      <c r="P206" s="953"/>
    </row>
    <row r="207" spans="1:16" s="913" customFormat="1" ht="14.25" x14ac:dyDescent="0.2">
      <c r="A207" s="859"/>
      <c r="B207" s="926"/>
      <c r="C207" s="926">
        <f t="shared" si="18"/>
        <v>46630</v>
      </c>
      <c r="D207" s="926">
        <v>46660</v>
      </c>
      <c r="E207" s="927"/>
      <c r="F207" s="927" t="s">
        <v>340</v>
      </c>
      <c r="G207" s="953">
        <v>13279247.288147897</v>
      </c>
      <c r="H207" s="953">
        <f>((SUM(G207:$G$265))*K207/365*L207)</f>
        <v>6628687.6063465411</v>
      </c>
      <c r="I207" s="953">
        <v>13279247.288147897</v>
      </c>
      <c r="J207" s="953">
        <f t="shared" si="16"/>
        <v>19907934.894494437</v>
      </c>
      <c r="K207" s="937">
        <v>0.08</v>
      </c>
      <c r="L207" s="929">
        <f t="shared" si="17"/>
        <v>30</v>
      </c>
      <c r="M207" s="936"/>
      <c r="N207" s="930"/>
      <c r="O207" s="953"/>
      <c r="P207" s="953"/>
    </row>
    <row r="208" spans="1:16" s="913" customFormat="1" ht="14.25" x14ac:dyDescent="0.2">
      <c r="A208" s="859"/>
      <c r="B208" s="926"/>
      <c r="C208" s="926">
        <f t="shared" si="18"/>
        <v>46660</v>
      </c>
      <c r="D208" s="926">
        <v>46691</v>
      </c>
      <c r="E208" s="927"/>
      <c r="F208" s="927" t="s">
        <v>340</v>
      </c>
      <c r="G208" s="953">
        <v>13367775.603402216</v>
      </c>
      <c r="H208" s="953">
        <f>((SUM(G208:$G$265))*K208/365*L208)</f>
        <v>6759417.7413308593</v>
      </c>
      <c r="I208" s="953">
        <v>13367775.603402216</v>
      </c>
      <c r="J208" s="953">
        <f t="shared" si="16"/>
        <v>20127193.344733074</v>
      </c>
      <c r="K208" s="937">
        <v>0.08</v>
      </c>
      <c r="L208" s="929">
        <f t="shared" si="17"/>
        <v>31</v>
      </c>
      <c r="M208" s="936"/>
      <c r="N208" s="930"/>
      <c r="O208" s="953"/>
      <c r="P208" s="953"/>
    </row>
    <row r="209" spans="1:16" s="913" customFormat="1" ht="14.25" x14ac:dyDescent="0.2">
      <c r="A209" s="859"/>
      <c r="B209" s="926"/>
      <c r="C209" s="926">
        <f t="shared" si="18"/>
        <v>46691</v>
      </c>
      <c r="D209" s="926">
        <v>46721</v>
      </c>
      <c r="E209" s="927"/>
      <c r="F209" s="927" t="s">
        <v>340</v>
      </c>
      <c r="G209" s="953">
        <v>13456894.107424898</v>
      </c>
      <c r="H209" s="953">
        <f>((SUM(G209:$G$265))*K209/365*L209)</f>
        <v>6453474.305141829</v>
      </c>
      <c r="I209" s="953">
        <v>13456894.107424898</v>
      </c>
      <c r="J209" s="953">
        <f t="shared" si="16"/>
        <v>19910368.412566729</v>
      </c>
      <c r="K209" s="937">
        <v>0.08</v>
      </c>
      <c r="L209" s="929">
        <f t="shared" si="17"/>
        <v>30</v>
      </c>
      <c r="M209" s="936"/>
      <c r="N209" s="930"/>
      <c r="O209" s="953"/>
      <c r="P209" s="953"/>
    </row>
    <row r="210" spans="1:16" s="913" customFormat="1" ht="14.25" x14ac:dyDescent="0.2">
      <c r="A210" s="859"/>
      <c r="B210" s="926"/>
      <c r="C210" s="926">
        <f t="shared" si="18"/>
        <v>46721</v>
      </c>
      <c r="D210" s="926">
        <v>46752</v>
      </c>
      <c r="E210" s="927"/>
      <c r="F210" s="927" t="s">
        <v>340</v>
      </c>
      <c r="G210" s="953">
        <v>13546606.73480773</v>
      </c>
      <c r="H210" s="953">
        <f>((SUM(G210:$G$265))*K210/365*L210)</f>
        <v>6577156.9717888003</v>
      </c>
      <c r="I210" s="953">
        <v>13546606.73480773</v>
      </c>
      <c r="J210" s="953">
        <f t="shared" si="16"/>
        <v>20123763.706596531</v>
      </c>
      <c r="K210" s="937">
        <v>0.08</v>
      </c>
      <c r="L210" s="929">
        <f t="shared" si="17"/>
        <v>31</v>
      </c>
      <c r="M210" s="936"/>
      <c r="N210" s="930"/>
      <c r="O210" s="953"/>
      <c r="P210" s="953"/>
    </row>
    <row r="211" spans="1:16" s="913" customFormat="1" ht="14.25" x14ac:dyDescent="0.2">
      <c r="A211" s="859"/>
      <c r="B211" s="926"/>
      <c r="C211" s="926">
        <f t="shared" si="18"/>
        <v>46752</v>
      </c>
      <c r="D211" s="926">
        <v>46783</v>
      </c>
      <c r="E211" s="927"/>
      <c r="F211" s="927" t="s">
        <v>340</v>
      </c>
      <c r="G211" s="953">
        <v>13636917.446373116</v>
      </c>
      <c r="H211" s="953">
        <f>((SUM(G211:$G$265))*K211/365*L211)</f>
        <v>6485114.2739742175</v>
      </c>
      <c r="I211" s="953">
        <v>13636917.446373116</v>
      </c>
      <c r="J211" s="953">
        <f t="shared" si="16"/>
        <v>20122031.720347334</v>
      </c>
      <c r="K211" s="937">
        <v>0.08</v>
      </c>
      <c r="L211" s="929">
        <f t="shared" si="17"/>
        <v>31</v>
      </c>
      <c r="M211" s="936"/>
      <c r="N211" s="930"/>
      <c r="O211" s="953"/>
      <c r="P211" s="953"/>
    </row>
    <row r="212" spans="1:16" s="913" customFormat="1" ht="14.25" x14ac:dyDescent="0.2">
      <c r="A212" s="859"/>
      <c r="B212" s="926"/>
      <c r="C212" s="926">
        <f t="shared" si="18"/>
        <v>46783</v>
      </c>
      <c r="D212" s="926">
        <v>46811</v>
      </c>
      <c r="E212" s="927"/>
      <c r="F212" s="927" t="s">
        <v>340</v>
      </c>
      <c r="G212" s="953">
        <v>13727830.229348935</v>
      </c>
      <c r="H212" s="953">
        <f>((SUM(G212:$G$265))*K212/365*L212)</f>
        <v>5773832.9944799244</v>
      </c>
      <c r="I212" s="953">
        <v>13727830.229348935</v>
      </c>
      <c r="J212" s="953">
        <f t="shared" si="16"/>
        <v>19501663.22382886</v>
      </c>
      <c r="K212" s="937">
        <v>0.08</v>
      </c>
      <c r="L212" s="929">
        <f t="shared" si="17"/>
        <v>28</v>
      </c>
      <c r="M212" s="936"/>
      <c r="N212" s="930"/>
      <c r="O212" s="953"/>
      <c r="P212" s="953"/>
    </row>
    <row r="213" spans="1:16" s="913" customFormat="1" ht="14.25" x14ac:dyDescent="0.2">
      <c r="A213" s="859"/>
      <c r="B213" s="926"/>
      <c r="C213" s="926">
        <f t="shared" si="18"/>
        <v>46811</v>
      </c>
      <c r="D213" s="926">
        <v>46843</v>
      </c>
      <c r="E213" s="927"/>
      <c r="F213" s="927" t="s">
        <v>340</v>
      </c>
      <c r="G213" s="953">
        <v>13819349.097544596</v>
      </c>
      <c r="H213" s="953">
        <f>((SUM(G213:$G$265))*K213/365*L213)</f>
        <v>6502383.4153312901</v>
      </c>
      <c r="I213" s="953">
        <v>13819349.097544596</v>
      </c>
      <c r="J213" s="953">
        <f t="shared" si="16"/>
        <v>20321732.512875885</v>
      </c>
      <c r="K213" s="937">
        <v>0.08</v>
      </c>
      <c r="L213" s="929">
        <f t="shared" si="17"/>
        <v>32</v>
      </c>
      <c r="M213" s="936"/>
      <c r="N213" s="930"/>
      <c r="O213" s="953"/>
      <c r="P213" s="953"/>
    </row>
    <row r="214" spans="1:16" s="913" customFormat="1" ht="14.25" x14ac:dyDescent="0.2">
      <c r="A214" s="859"/>
      <c r="B214" s="926"/>
      <c r="C214" s="926">
        <f t="shared" si="18"/>
        <v>46843</v>
      </c>
      <c r="D214" s="926">
        <v>46873</v>
      </c>
      <c r="E214" s="927"/>
      <c r="F214" s="927" t="s">
        <v>340</v>
      </c>
      <c r="G214" s="953">
        <v>13911478.091528226</v>
      </c>
      <c r="H214" s="953">
        <f>((SUM(G214:$G$265))*K214/365*L214)</f>
        <v>6005117.498902929</v>
      </c>
      <c r="I214" s="953">
        <v>13911478.091528226</v>
      </c>
      <c r="J214" s="953">
        <f t="shared" si="16"/>
        <v>19916595.590431154</v>
      </c>
      <c r="K214" s="937">
        <v>0.08</v>
      </c>
      <c r="L214" s="929">
        <f t="shared" si="17"/>
        <v>30</v>
      </c>
      <c r="M214" s="936"/>
      <c r="N214" s="930"/>
      <c r="O214" s="953"/>
      <c r="P214" s="953"/>
    </row>
    <row r="215" spans="1:16" s="913" customFormat="1" ht="14.25" x14ac:dyDescent="0.2">
      <c r="A215" s="859"/>
      <c r="B215" s="926"/>
      <c r="C215" s="926">
        <f t="shared" si="18"/>
        <v>46873</v>
      </c>
      <c r="D215" s="926">
        <v>46904</v>
      </c>
      <c r="E215" s="927"/>
      <c r="F215" s="927" t="s">
        <v>340</v>
      </c>
      <c r="G215" s="953">
        <v>14004221.278805081</v>
      </c>
      <c r="H215" s="953">
        <f>((SUM(G215:$G$265))*K215/365*L215)</f>
        <v>6110766.2584545156</v>
      </c>
      <c r="I215" s="953">
        <v>14004221.278805081</v>
      </c>
      <c r="J215" s="953">
        <f t="shared" ref="J215:J265" si="19">+H215+G215</f>
        <v>20114987.537259597</v>
      </c>
      <c r="K215" s="937">
        <v>0.08</v>
      </c>
      <c r="L215" s="929">
        <f t="shared" ref="L215:L269" si="20">+D215-C215</f>
        <v>31</v>
      </c>
      <c r="M215" s="936"/>
      <c r="N215" s="930"/>
      <c r="O215" s="953"/>
      <c r="P215" s="953"/>
    </row>
    <row r="216" spans="1:16" s="913" customFormat="1" ht="14.25" x14ac:dyDescent="0.2">
      <c r="A216" s="859"/>
      <c r="B216" s="926"/>
      <c r="C216" s="926">
        <f t="shared" ref="C216:C265" si="21">+D215</f>
        <v>46904</v>
      </c>
      <c r="D216" s="926">
        <v>46934</v>
      </c>
      <c r="E216" s="927"/>
      <c r="F216" s="927" t="s">
        <v>340</v>
      </c>
      <c r="G216" s="953">
        <v>14097582.753997114</v>
      </c>
      <c r="H216" s="953">
        <f>((SUM(G216:$G$265))*K216/365*L216)</f>
        <v>5821562.215371971</v>
      </c>
      <c r="I216" s="953">
        <v>14097582.753997114</v>
      </c>
      <c r="J216" s="953">
        <f t="shared" si="19"/>
        <v>19919144.969369084</v>
      </c>
      <c r="K216" s="937">
        <v>0.08</v>
      </c>
      <c r="L216" s="929">
        <f t="shared" si="20"/>
        <v>30</v>
      </c>
      <c r="M216" s="936"/>
      <c r="N216" s="930"/>
      <c r="O216" s="953"/>
      <c r="P216" s="953"/>
    </row>
    <row r="217" spans="1:16" s="913" customFormat="1" ht="14.25" x14ac:dyDescent="0.2">
      <c r="A217" s="859"/>
      <c r="B217" s="926"/>
      <c r="C217" s="926">
        <f t="shared" si="21"/>
        <v>46934</v>
      </c>
      <c r="D217" s="926">
        <v>46965</v>
      </c>
      <c r="E217" s="927"/>
      <c r="F217" s="927" t="s">
        <v>340</v>
      </c>
      <c r="G217" s="953">
        <v>14191566.639023762</v>
      </c>
      <c r="H217" s="953">
        <f>((SUM(G217:$G$265))*K217/365*L217)</f>
        <v>5919827.9735193122</v>
      </c>
      <c r="I217" s="953">
        <v>14191566.639023762</v>
      </c>
      <c r="J217" s="953">
        <f t="shared" si="19"/>
        <v>20111394.612543076</v>
      </c>
      <c r="K217" s="937">
        <v>0.08</v>
      </c>
      <c r="L217" s="929">
        <f t="shared" si="20"/>
        <v>31</v>
      </c>
      <c r="M217" s="936"/>
      <c r="N217" s="930"/>
      <c r="O217" s="953"/>
      <c r="P217" s="953"/>
    </row>
    <row r="218" spans="1:16" s="913" customFormat="1" ht="14.25" x14ac:dyDescent="0.2">
      <c r="A218" s="859"/>
      <c r="B218" s="926"/>
      <c r="C218" s="926">
        <f t="shared" si="21"/>
        <v>46965</v>
      </c>
      <c r="D218" s="926">
        <v>46996</v>
      </c>
      <c r="E218" s="927"/>
      <c r="F218" s="927" t="s">
        <v>340</v>
      </c>
      <c r="G218" s="953">
        <v>14286177.08328392</v>
      </c>
      <c r="H218" s="953">
        <f>((SUM(G218:$G$265))*K218/365*L218)</f>
        <v>5823403.0823829304</v>
      </c>
      <c r="I218" s="953">
        <v>14286177.08328392</v>
      </c>
      <c r="J218" s="953">
        <f t="shared" si="19"/>
        <v>20109580.165666848</v>
      </c>
      <c r="K218" s="937">
        <v>0.08</v>
      </c>
      <c r="L218" s="929">
        <f t="shared" si="20"/>
        <v>31</v>
      </c>
      <c r="M218" s="936"/>
      <c r="N218" s="930"/>
      <c r="O218" s="953"/>
      <c r="P218" s="953"/>
    </row>
    <row r="219" spans="1:16" s="913" customFormat="1" ht="14.25" x14ac:dyDescent="0.2">
      <c r="A219" s="859"/>
      <c r="B219" s="926"/>
      <c r="C219" s="926">
        <f t="shared" si="21"/>
        <v>46996</v>
      </c>
      <c r="D219" s="926">
        <v>47026</v>
      </c>
      <c r="E219" s="927"/>
      <c r="F219" s="927" t="s">
        <v>340</v>
      </c>
      <c r="G219" s="953">
        <v>14381418.263839146</v>
      </c>
      <c r="H219" s="953">
        <f>((SUM(G219:$G$265))*K219/365*L219)</f>
        <v>5541614.8631990077</v>
      </c>
      <c r="I219" s="953">
        <v>14381418.263839146</v>
      </c>
      <c r="J219" s="953">
        <f t="shared" si="19"/>
        <v>19923033.127038155</v>
      </c>
      <c r="K219" s="937">
        <v>0.08</v>
      </c>
      <c r="L219" s="929">
        <f t="shared" si="20"/>
        <v>30</v>
      </c>
      <c r="M219" s="936"/>
      <c r="N219" s="930"/>
      <c r="O219" s="953"/>
      <c r="P219" s="953"/>
    </row>
    <row r="220" spans="1:16" s="913" customFormat="1" ht="14.25" x14ac:dyDescent="0.2">
      <c r="A220" s="859"/>
      <c r="B220" s="926"/>
      <c r="C220" s="926">
        <f t="shared" si="21"/>
        <v>47026</v>
      </c>
      <c r="D220" s="926">
        <v>47057</v>
      </c>
      <c r="E220" s="927"/>
      <c r="F220" s="927" t="s">
        <v>340</v>
      </c>
      <c r="G220" s="953">
        <v>14477294.385598075</v>
      </c>
      <c r="H220" s="953">
        <f>((SUM(G220:$G$265))*K220/365*L220)</f>
        <v>5628620.5167367253</v>
      </c>
      <c r="I220" s="953">
        <v>14477294.385598075</v>
      </c>
      <c r="J220" s="953">
        <f t="shared" si="19"/>
        <v>20105914.902334802</v>
      </c>
      <c r="K220" s="937">
        <v>0.08</v>
      </c>
      <c r="L220" s="929">
        <f t="shared" si="20"/>
        <v>31</v>
      </c>
      <c r="M220" s="936"/>
      <c r="N220" s="930"/>
      <c r="O220" s="953"/>
      <c r="P220" s="953"/>
    </row>
    <row r="221" spans="1:16" s="913" customFormat="1" ht="14.25" x14ac:dyDescent="0.2">
      <c r="A221" s="859"/>
      <c r="B221" s="926"/>
      <c r="C221" s="926">
        <f t="shared" si="21"/>
        <v>47057</v>
      </c>
      <c r="D221" s="926">
        <v>47087</v>
      </c>
      <c r="E221" s="927"/>
      <c r="F221" s="927" t="s">
        <v>340</v>
      </c>
      <c r="G221" s="953">
        <v>14573809.681502061</v>
      </c>
      <c r="H221" s="953">
        <f>((SUM(G221:$G$265))*K221/365*L221)</f>
        <v>5351858.9444081886</v>
      </c>
      <c r="I221" s="953">
        <v>14573809.681502061</v>
      </c>
      <c r="J221" s="953">
        <f t="shared" si="19"/>
        <v>19925668.625910249</v>
      </c>
      <c r="K221" s="937">
        <v>0.08</v>
      </c>
      <c r="L221" s="929">
        <f t="shared" si="20"/>
        <v>30</v>
      </c>
      <c r="M221" s="936"/>
      <c r="N221" s="930"/>
      <c r="O221" s="953"/>
      <c r="P221" s="953"/>
    </row>
    <row r="222" spans="1:16" s="913" customFormat="1" ht="14.25" x14ac:dyDescent="0.2">
      <c r="A222" s="859"/>
      <c r="B222" s="926"/>
      <c r="C222" s="926">
        <f t="shared" si="21"/>
        <v>47087</v>
      </c>
      <c r="D222" s="926">
        <v>47118</v>
      </c>
      <c r="E222" s="927"/>
      <c r="F222" s="927" t="s">
        <v>340</v>
      </c>
      <c r="G222" s="953">
        <v>14670968.412712075</v>
      </c>
      <c r="H222" s="953">
        <f>((SUM(G222:$G$265))*K222/365*L222)</f>
        <v>5431232.1932123192</v>
      </c>
      <c r="I222" s="953">
        <v>14670968.412712075</v>
      </c>
      <c r="J222" s="953">
        <f t="shared" si="19"/>
        <v>20102200.605924394</v>
      </c>
      <c r="K222" s="937">
        <v>0.08</v>
      </c>
      <c r="L222" s="929">
        <f t="shared" si="20"/>
        <v>31</v>
      </c>
      <c r="M222" s="936"/>
      <c r="N222" s="930"/>
      <c r="O222" s="953"/>
      <c r="P222" s="953"/>
    </row>
    <row r="223" spans="1:16" s="913" customFormat="1" ht="14.25" x14ac:dyDescent="0.2">
      <c r="A223" s="859"/>
      <c r="B223" s="926"/>
      <c r="C223" s="926">
        <f t="shared" si="21"/>
        <v>47118</v>
      </c>
      <c r="D223" s="926">
        <v>47149</v>
      </c>
      <c r="E223" s="927"/>
      <c r="F223" s="927" t="s">
        <v>340</v>
      </c>
      <c r="G223" s="953">
        <v>14768774.868796822</v>
      </c>
      <c r="H223" s="953">
        <f>((SUM(G223:$G$265))*K223/365*L223)</f>
        <v>5331549.9968738938</v>
      </c>
      <c r="I223" s="953">
        <v>14768774.868796822</v>
      </c>
      <c r="J223" s="953">
        <f t="shared" si="19"/>
        <v>20100324.865670715</v>
      </c>
      <c r="K223" s="937">
        <v>0.08</v>
      </c>
      <c r="L223" s="929">
        <f t="shared" si="20"/>
        <v>31</v>
      </c>
      <c r="M223" s="936"/>
      <c r="N223" s="930"/>
      <c r="O223" s="953"/>
      <c r="P223" s="953"/>
    </row>
    <row r="224" spans="1:16" s="913" customFormat="1" ht="14.25" x14ac:dyDescent="0.2">
      <c r="A224" s="859"/>
      <c r="B224" s="926"/>
      <c r="C224" s="926">
        <f t="shared" si="21"/>
        <v>47149</v>
      </c>
      <c r="D224" s="926">
        <v>47177</v>
      </c>
      <c r="E224" s="927"/>
      <c r="F224" s="927" t="s">
        <v>340</v>
      </c>
      <c r="G224" s="953">
        <v>14867233.367922135</v>
      </c>
      <c r="H224" s="953">
        <f>((SUM(G224:$G$265))*K224/365*L224)</f>
        <v>4724957.7765056947</v>
      </c>
      <c r="I224" s="953">
        <v>14867233.367922135</v>
      </c>
      <c r="J224" s="953">
        <f t="shared" si="19"/>
        <v>19592191.144427828</v>
      </c>
      <c r="K224" s="937">
        <v>0.08</v>
      </c>
      <c r="L224" s="929">
        <f t="shared" si="20"/>
        <v>28</v>
      </c>
      <c r="M224" s="936"/>
      <c r="N224" s="930"/>
      <c r="O224" s="953"/>
      <c r="P224" s="953"/>
    </row>
    <row r="225" spans="1:16" s="913" customFormat="1" ht="14.25" x14ac:dyDescent="0.2">
      <c r="A225" s="859"/>
      <c r="B225" s="926"/>
      <c r="C225" s="926">
        <f t="shared" si="21"/>
        <v>47177</v>
      </c>
      <c r="D225" s="926">
        <v>47208</v>
      </c>
      <c r="E225" s="927"/>
      <c r="F225" s="927" t="s">
        <v>340</v>
      </c>
      <c r="G225" s="953">
        <v>14966348.257041615</v>
      </c>
      <c r="H225" s="953">
        <f>((SUM(G225:$G$265))*K225/365*L225)</f>
        <v>5130187.5299504325</v>
      </c>
      <c r="I225" s="953">
        <v>14966348.257041615</v>
      </c>
      <c r="J225" s="953">
        <f t="shared" si="19"/>
        <v>20096535.786992047</v>
      </c>
      <c r="K225" s="937">
        <v>0.08</v>
      </c>
      <c r="L225" s="929">
        <f t="shared" si="20"/>
        <v>31</v>
      </c>
      <c r="M225" s="936"/>
      <c r="N225" s="930"/>
      <c r="O225" s="953"/>
      <c r="P225" s="953"/>
    </row>
    <row r="226" spans="1:16" s="913" customFormat="1" ht="14.25" x14ac:dyDescent="0.2">
      <c r="A226" s="859"/>
      <c r="B226" s="926"/>
      <c r="C226" s="926">
        <f t="shared" si="21"/>
        <v>47208</v>
      </c>
      <c r="D226" s="926">
        <v>47238</v>
      </c>
      <c r="E226" s="927"/>
      <c r="F226" s="927" t="s">
        <v>340</v>
      </c>
      <c r="G226" s="953">
        <v>15066123.912088558</v>
      </c>
      <c r="H226" s="953">
        <f>((SUM(G226:$G$265))*K226/365*L226)</f>
        <v>4866288.7443776708</v>
      </c>
      <c r="I226" s="953">
        <v>15066123.912088558</v>
      </c>
      <c r="J226" s="953">
        <f t="shared" si="19"/>
        <v>19932412.656466231</v>
      </c>
      <c r="K226" s="937">
        <v>0.08</v>
      </c>
      <c r="L226" s="929">
        <f t="shared" si="20"/>
        <v>30</v>
      </c>
      <c r="M226" s="936"/>
      <c r="N226" s="930"/>
      <c r="O226" s="953"/>
      <c r="P226" s="953"/>
    </row>
    <row r="227" spans="1:16" s="913" customFormat="1" ht="14.25" x14ac:dyDescent="0.2">
      <c r="A227" s="859"/>
      <c r="B227" s="926"/>
      <c r="C227" s="926">
        <f t="shared" si="21"/>
        <v>47238</v>
      </c>
      <c r="D227" s="926">
        <v>47269</v>
      </c>
      <c r="E227" s="927"/>
      <c r="F227" s="927" t="s">
        <v>340</v>
      </c>
      <c r="G227" s="953">
        <v>15166564.738169149</v>
      </c>
      <c r="H227" s="953">
        <f>((SUM(G227:$G$265))*K227/365*L227)</f>
        <v>4926131.2806916852</v>
      </c>
      <c r="I227" s="953">
        <v>15166564.738169149</v>
      </c>
      <c r="J227" s="953">
        <f t="shared" si="19"/>
        <v>20092696.018860832</v>
      </c>
      <c r="K227" s="937">
        <v>0.08</v>
      </c>
      <c r="L227" s="929">
        <f t="shared" si="20"/>
        <v>31</v>
      </c>
      <c r="M227" s="936"/>
      <c r="N227" s="930"/>
      <c r="O227" s="953"/>
      <c r="P227" s="953"/>
    </row>
    <row r="228" spans="1:16" s="913" customFormat="1" ht="14.25" x14ac:dyDescent="0.2">
      <c r="A228" s="859"/>
      <c r="B228" s="926"/>
      <c r="C228" s="926">
        <f t="shared" si="21"/>
        <v>47269</v>
      </c>
      <c r="D228" s="926">
        <v>47299</v>
      </c>
      <c r="E228" s="927"/>
      <c r="F228" s="927" t="s">
        <v>340</v>
      </c>
      <c r="G228" s="953">
        <v>15267675.169756945</v>
      </c>
      <c r="H228" s="953">
        <f>((SUM(G228:$G$265))*K228/365*L228)</f>
        <v>4667498.4628417306</v>
      </c>
      <c r="I228" s="953">
        <v>15267675.169756945</v>
      </c>
      <c r="J228" s="953">
        <f t="shared" si="19"/>
        <v>19935173.632598676</v>
      </c>
      <c r="K228" s="937">
        <v>0.08</v>
      </c>
      <c r="L228" s="929">
        <f t="shared" si="20"/>
        <v>30</v>
      </c>
      <c r="M228" s="936"/>
      <c r="N228" s="930"/>
      <c r="O228" s="953"/>
      <c r="P228" s="953"/>
    </row>
    <row r="229" spans="1:16" s="913" customFormat="1" ht="14.25" x14ac:dyDescent="0.2">
      <c r="A229" s="859"/>
      <c r="B229" s="926"/>
      <c r="C229" s="926">
        <f t="shared" si="21"/>
        <v>47299</v>
      </c>
      <c r="D229" s="926">
        <v>47330</v>
      </c>
      <c r="E229" s="927"/>
      <c r="F229" s="927" t="s">
        <v>340</v>
      </c>
      <c r="G229" s="953">
        <v>15369459.670888657</v>
      </c>
      <c r="H229" s="953">
        <f>((SUM(G229:$G$265))*K229/365*L229)</f>
        <v>4719345.2122761877</v>
      </c>
      <c r="I229" s="953">
        <v>15369459.670888657</v>
      </c>
      <c r="J229" s="953">
        <f t="shared" si="19"/>
        <v>20088804.883164845</v>
      </c>
      <c r="K229" s="937">
        <v>0.08</v>
      </c>
      <c r="L229" s="929">
        <f t="shared" si="20"/>
        <v>31</v>
      </c>
      <c r="M229" s="936"/>
      <c r="N229" s="930"/>
      <c r="O229" s="953"/>
      <c r="P229" s="953"/>
    </row>
    <row r="230" spans="1:16" s="913" customFormat="1" ht="14.25" x14ac:dyDescent="0.2">
      <c r="A230" s="859"/>
      <c r="B230" s="926"/>
      <c r="C230" s="926">
        <f t="shared" si="21"/>
        <v>47330</v>
      </c>
      <c r="D230" s="926">
        <v>47361</v>
      </c>
      <c r="E230" s="927"/>
      <c r="F230" s="927" t="s">
        <v>340</v>
      </c>
      <c r="G230" s="953">
        <v>15471922.735361248</v>
      </c>
      <c r="H230" s="953">
        <f>((SUM(G230:$G$265))*K230/365*L230)</f>
        <v>4614917.1027315194</v>
      </c>
      <c r="I230" s="953">
        <v>15471922.735361248</v>
      </c>
      <c r="J230" s="953">
        <f t="shared" si="19"/>
        <v>20086839.838092767</v>
      </c>
      <c r="K230" s="937">
        <v>0.08</v>
      </c>
      <c r="L230" s="929">
        <f t="shared" si="20"/>
        <v>31</v>
      </c>
      <c r="M230" s="936"/>
      <c r="N230" s="930"/>
      <c r="O230" s="953"/>
      <c r="P230" s="953"/>
    </row>
    <row r="231" spans="1:16" s="913" customFormat="1" ht="14.25" x14ac:dyDescent="0.2">
      <c r="A231" s="859"/>
      <c r="B231" s="926"/>
      <c r="C231" s="926">
        <f t="shared" si="21"/>
        <v>47361</v>
      </c>
      <c r="D231" s="926">
        <v>47391</v>
      </c>
      <c r="E231" s="927"/>
      <c r="F231" s="927" t="s">
        <v>340</v>
      </c>
      <c r="G231" s="953">
        <v>15575068.886930322</v>
      </c>
      <c r="H231" s="953">
        <f>((SUM(G231:$G$265))*K231/365*L231)</f>
        <v>4364315.6185063422</v>
      </c>
      <c r="I231" s="953">
        <v>15575068.886930322</v>
      </c>
      <c r="J231" s="953">
        <f t="shared" si="19"/>
        <v>19939384.505436666</v>
      </c>
      <c r="K231" s="937">
        <v>0.08</v>
      </c>
      <c r="L231" s="929">
        <f t="shared" si="20"/>
        <v>30</v>
      </c>
      <c r="M231" s="936"/>
      <c r="N231" s="930"/>
      <c r="O231" s="953"/>
      <c r="P231" s="953"/>
    </row>
    <row r="232" spans="1:16" s="913" customFormat="1" ht="14.25" x14ac:dyDescent="0.2">
      <c r="A232" s="859"/>
      <c r="B232" s="926"/>
      <c r="C232" s="926">
        <f t="shared" si="21"/>
        <v>47391</v>
      </c>
      <c r="D232" s="926">
        <v>47422</v>
      </c>
      <c r="E232" s="927"/>
      <c r="F232" s="927" t="s">
        <v>340</v>
      </c>
      <c r="G232" s="953">
        <v>15678902.679509858</v>
      </c>
      <c r="H232" s="953">
        <f>((SUM(G232:$G$265))*K232/365*L232)</f>
        <v>4403967.6802019756</v>
      </c>
      <c r="I232" s="953">
        <v>15678902.679509858</v>
      </c>
      <c r="J232" s="953">
        <f t="shared" si="19"/>
        <v>20082870.359711833</v>
      </c>
      <c r="K232" s="937">
        <v>0.08</v>
      </c>
      <c r="L232" s="929">
        <f t="shared" si="20"/>
        <v>31</v>
      </c>
      <c r="M232" s="936"/>
      <c r="N232" s="930"/>
      <c r="O232" s="953"/>
      <c r="P232" s="953"/>
    </row>
    <row r="233" spans="1:16" s="913" customFormat="1" ht="14.25" x14ac:dyDescent="0.2">
      <c r="A233" s="859"/>
      <c r="B233" s="926"/>
      <c r="C233" s="926">
        <f t="shared" si="21"/>
        <v>47422</v>
      </c>
      <c r="D233" s="926">
        <v>47452</v>
      </c>
      <c r="E233" s="927"/>
      <c r="F233" s="927" t="s">
        <v>340</v>
      </c>
      <c r="G233" s="953">
        <v>15783428.697373256</v>
      </c>
      <c r="H233" s="953">
        <f>((SUM(G233:$G$265))*K233/365*L233)</f>
        <v>4158810.0520420782</v>
      </c>
      <c r="I233" s="953">
        <v>15783428.697373256</v>
      </c>
      <c r="J233" s="953">
        <f t="shared" si="19"/>
        <v>19942238.749415334</v>
      </c>
      <c r="K233" s="937">
        <v>0.08</v>
      </c>
      <c r="L233" s="929">
        <f t="shared" si="20"/>
        <v>30</v>
      </c>
      <c r="M233" s="936"/>
      <c r="N233" s="930"/>
      <c r="O233" s="953"/>
      <c r="P233" s="953"/>
    </row>
    <row r="234" spans="1:16" s="913" customFormat="1" ht="14.25" x14ac:dyDescent="0.2">
      <c r="A234" s="859"/>
      <c r="B234" s="926"/>
      <c r="C234" s="926">
        <f t="shared" si="21"/>
        <v>47452</v>
      </c>
      <c r="D234" s="926">
        <v>47483</v>
      </c>
      <c r="E234" s="927"/>
      <c r="F234" s="927" t="s">
        <v>340</v>
      </c>
      <c r="G234" s="953">
        <v>15888651.555355746</v>
      </c>
      <c r="H234" s="953">
        <f>((SUM(G234:$G$265))*K234/365*L234)</f>
        <v>4190196.2231754833</v>
      </c>
      <c r="I234" s="953">
        <v>15888651.555355746</v>
      </c>
      <c r="J234" s="953">
        <f t="shared" si="19"/>
        <v>20078847.778531231</v>
      </c>
      <c r="K234" s="937">
        <v>0.08</v>
      </c>
      <c r="L234" s="929">
        <f t="shared" si="20"/>
        <v>31</v>
      </c>
      <c r="M234" s="936"/>
      <c r="N234" s="930"/>
      <c r="O234" s="953"/>
      <c r="P234" s="953"/>
    </row>
    <row r="235" spans="1:16" s="913" customFormat="1" ht="14.25" x14ac:dyDescent="0.2">
      <c r="A235" s="859"/>
      <c r="B235" s="926"/>
      <c r="C235" s="926">
        <f t="shared" si="21"/>
        <v>47483</v>
      </c>
      <c r="D235" s="926">
        <v>47514</v>
      </c>
      <c r="E235" s="927"/>
      <c r="F235" s="927" t="s">
        <v>340</v>
      </c>
      <c r="G235" s="953">
        <v>15994575.899058118</v>
      </c>
      <c r="H235" s="953">
        <f>((SUM(G235:$G$265))*K235/365*L235)</f>
        <v>4082240.453703477</v>
      </c>
      <c r="I235" s="953">
        <v>15994575.899058118</v>
      </c>
      <c r="J235" s="953">
        <f t="shared" si="19"/>
        <v>20076816.352761596</v>
      </c>
      <c r="K235" s="937">
        <v>0.08</v>
      </c>
      <c r="L235" s="929">
        <f t="shared" si="20"/>
        <v>31</v>
      </c>
      <c r="M235" s="936"/>
      <c r="N235" s="930"/>
      <c r="O235" s="953"/>
      <c r="P235" s="953"/>
    </row>
    <row r="236" spans="1:16" s="913" customFormat="1" ht="14.25" x14ac:dyDescent="0.2">
      <c r="A236" s="859"/>
      <c r="B236" s="926"/>
      <c r="C236" s="926">
        <f t="shared" si="21"/>
        <v>47514</v>
      </c>
      <c r="D236" s="926">
        <v>47542</v>
      </c>
      <c r="E236" s="927"/>
      <c r="F236" s="927" t="s">
        <v>340</v>
      </c>
      <c r="G236" s="953">
        <v>16101206.405051839</v>
      </c>
      <c r="H236" s="953">
        <f>((SUM(G236:$G$265))*K236/365*L236)</f>
        <v>3589026.4327369817</v>
      </c>
      <c r="I236" s="953">
        <v>16101206.405051839</v>
      </c>
      <c r="J236" s="953">
        <f t="shared" si="19"/>
        <v>19690232.83778882</v>
      </c>
      <c r="K236" s="937">
        <v>0.08</v>
      </c>
      <c r="L236" s="929">
        <f t="shared" si="20"/>
        <v>28</v>
      </c>
      <c r="M236" s="936"/>
      <c r="N236" s="930"/>
      <c r="O236" s="953"/>
      <c r="P236" s="953"/>
    </row>
    <row r="237" spans="1:16" s="913" customFormat="1" ht="14.25" x14ac:dyDescent="0.2">
      <c r="A237" s="859"/>
      <c r="B237" s="926"/>
      <c r="C237" s="926">
        <f t="shared" si="21"/>
        <v>47542</v>
      </c>
      <c r="D237" s="926">
        <v>47573</v>
      </c>
      <c r="E237" s="927"/>
      <c r="F237" s="927" t="s">
        <v>340</v>
      </c>
      <c r="G237" s="953">
        <v>16208547.781085517</v>
      </c>
      <c r="H237" s="953">
        <f>((SUM(G237:$G$265))*K237/365*L237)</f>
        <v>3864165.0013358267</v>
      </c>
      <c r="I237" s="953">
        <v>16208547.781085517</v>
      </c>
      <c r="J237" s="953">
        <f t="shared" si="19"/>
        <v>20072712.782421343</v>
      </c>
      <c r="K237" s="937">
        <v>0.08</v>
      </c>
      <c r="L237" s="929">
        <f t="shared" si="20"/>
        <v>31</v>
      </c>
      <c r="M237" s="936"/>
      <c r="N237" s="930"/>
      <c r="O237" s="953"/>
      <c r="P237" s="953"/>
    </row>
    <row r="238" spans="1:16" s="913" customFormat="1" ht="14.25" x14ac:dyDescent="0.2">
      <c r="A238" s="859"/>
      <c r="B238" s="926"/>
      <c r="C238" s="926">
        <f t="shared" si="21"/>
        <v>47573</v>
      </c>
      <c r="D238" s="926">
        <v>47603</v>
      </c>
      <c r="E238" s="927"/>
      <c r="F238" s="927" t="s">
        <v>340</v>
      </c>
      <c r="G238" s="953">
        <v>16316604.766292755</v>
      </c>
      <c r="H238" s="953">
        <f>((SUM(G238:$G$265))*K238/365*L238)</f>
        <v>3632937.7648886018</v>
      </c>
      <c r="I238" s="953">
        <v>16316604.766292755</v>
      </c>
      <c r="J238" s="953">
        <f t="shared" si="19"/>
        <v>19949542.531181358</v>
      </c>
      <c r="K238" s="937">
        <v>0.08</v>
      </c>
      <c r="L238" s="929">
        <f t="shared" si="20"/>
        <v>30</v>
      </c>
      <c r="M238" s="936"/>
      <c r="N238" s="930"/>
      <c r="O238" s="953"/>
      <c r="P238" s="953"/>
    </row>
    <row r="239" spans="1:16" s="913" customFormat="1" ht="14.25" x14ac:dyDescent="0.2">
      <c r="A239" s="859"/>
      <c r="B239" s="926"/>
      <c r="C239" s="926">
        <f t="shared" si="21"/>
        <v>47603</v>
      </c>
      <c r="D239" s="926">
        <v>47634</v>
      </c>
      <c r="E239" s="927"/>
      <c r="F239" s="927" t="s">
        <v>340</v>
      </c>
      <c r="G239" s="953">
        <v>16425382.131401371</v>
      </c>
      <c r="H239" s="953">
        <f>((SUM(G239:$G$265))*K239/365*L239)</f>
        <v>3643172.1840276122</v>
      </c>
      <c r="I239" s="953">
        <v>16425382.131401371</v>
      </c>
      <c r="J239" s="953">
        <f t="shared" si="19"/>
        <v>20068554.315428983</v>
      </c>
      <c r="K239" s="937">
        <v>0.08</v>
      </c>
      <c r="L239" s="929">
        <f t="shared" si="20"/>
        <v>31</v>
      </c>
      <c r="M239" s="936"/>
      <c r="N239" s="930"/>
      <c r="O239" s="953"/>
      <c r="P239" s="953"/>
    </row>
    <row r="240" spans="1:16" s="913" customFormat="1" ht="14.25" x14ac:dyDescent="0.2">
      <c r="A240" s="859"/>
      <c r="B240" s="926"/>
      <c r="C240" s="926">
        <f t="shared" si="21"/>
        <v>47634</v>
      </c>
      <c r="D240" s="926">
        <v>47664</v>
      </c>
      <c r="E240" s="927"/>
      <c r="F240" s="927" t="s">
        <v>340</v>
      </c>
      <c r="G240" s="953">
        <v>16534884.678944048</v>
      </c>
      <c r="H240" s="953">
        <f>((SUM(G240:$G$265))*K240/365*L240)</f>
        <v>3417647.9880270516</v>
      </c>
      <c r="I240" s="953">
        <v>16534884.678944048</v>
      </c>
      <c r="J240" s="953">
        <f t="shared" si="19"/>
        <v>19952532.666971099</v>
      </c>
      <c r="K240" s="937">
        <v>0.08</v>
      </c>
      <c r="L240" s="929">
        <f t="shared" si="20"/>
        <v>30</v>
      </c>
      <c r="M240" s="936"/>
      <c r="N240" s="930"/>
      <c r="O240" s="953"/>
      <c r="P240" s="953"/>
    </row>
    <row r="241" spans="1:16" s="913" customFormat="1" ht="14.25" x14ac:dyDescent="0.2">
      <c r="A241" s="859"/>
      <c r="B241" s="926"/>
      <c r="C241" s="926">
        <f t="shared" si="21"/>
        <v>47664</v>
      </c>
      <c r="D241" s="926">
        <v>47695</v>
      </c>
      <c r="E241" s="927"/>
      <c r="F241" s="927" t="s">
        <v>340</v>
      </c>
      <c r="G241" s="953">
        <v>16645117.243470341</v>
      </c>
      <c r="H241" s="953">
        <f>((SUM(G241:$G$265))*K241/365*L241)</f>
        <v>3419222.9739189642</v>
      </c>
      <c r="I241" s="953">
        <v>16645117.243470341</v>
      </c>
      <c r="J241" s="953">
        <f t="shared" si="19"/>
        <v>20064340.217389304</v>
      </c>
      <c r="K241" s="937">
        <v>0.08</v>
      </c>
      <c r="L241" s="929">
        <f t="shared" si="20"/>
        <v>31</v>
      </c>
      <c r="M241" s="936"/>
      <c r="N241" s="930"/>
      <c r="O241" s="953"/>
      <c r="P241" s="953"/>
    </row>
    <row r="242" spans="1:16" s="913" customFormat="1" ht="14.25" x14ac:dyDescent="0.2">
      <c r="A242" s="859"/>
      <c r="B242" s="926"/>
      <c r="C242" s="926">
        <f t="shared" si="21"/>
        <v>47695</v>
      </c>
      <c r="D242" s="926">
        <v>47726</v>
      </c>
      <c r="E242" s="927"/>
      <c r="F242" s="927" t="s">
        <v>340</v>
      </c>
      <c r="G242" s="953">
        <v>16756084.691760145</v>
      </c>
      <c r="H242" s="953">
        <f>((SUM(G242:$G$265))*K242/365*L242)</f>
        <v>3306127.3827852476</v>
      </c>
      <c r="I242" s="953">
        <v>16756084.691760145</v>
      </c>
      <c r="J242" s="953">
        <f t="shared" si="19"/>
        <v>20062212.074545391</v>
      </c>
      <c r="K242" s="937">
        <v>0.08</v>
      </c>
      <c r="L242" s="929">
        <f t="shared" si="20"/>
        <v>31</v>
      </c>
      <c r="M242" s="936"/>
      <c r="N242" s="930"/>
      <c r="O242" s="953"/>
      <c r="P242" s="953"/>
    </row>
    <row r="243" spans="1:16" s="913" customFormat="1" ht="14.25" x14ac:dyDescent="0.2">
      <c r="A243" s="859"/>
      <c r="B243" s="926"/>
      <c r="C243" s="926">
        <f t="shared" si="21"/>
        <v>47726</v>
      </c>
      <c r="D243" s="926">
        <v>47756</v>
      </c>
      <c r="E243" s="927"/>
      <c r="F243" s="927" t="s">
        <v>340</v>
      </c>
      <c r="G243" s="953">
        <v>16867791.923038546</v>
      </c>
      <c r="H243" s="953">
        <f>((SUM(G243:$G$265))*K243/365*L243)</f>
        <v>3089301.1171393292</v>
      </c>
      <c r="I243" s="953">
        <v>16867791.923038546</v>
      </c>
      <c r="J243" s="953">
        <f t="shared" si="19"/>
        <v>19957093.040177874</v>
      </c>
      <c r="K243" s="937">
        <v>0.08</v>
      </c>
      <c r="L243" s="929">
        <f t="shared" si="20"/>
        <v>30</v>
      </c>
      <c r="M243" s="936"/>
      <c r="N243" s="930"/>
      <c r="O243" s="953"/>
      <c r="P243" s="953"/>
    </row>
    <row r="244" spans="1:16" s="913" customFormat="1" ht="14.25" x14ac:dyDescent="0.2">
      <c r="A244" s="859"/>
      <c r="B244" s="926"/>
      <c r="C244" s="926">
        <f t="shared" si="21"/>
        <v>47756</v>
      </c>
      <c r="D244" s="926">
        <v>47787</v>
      </c>
      <c r="E244" s="927"/>
      <c r="F244" s="927" t="s">
        <v>340</v>
      </c>
      <c r="G244" s="953">
        <v>16980243.869192135</v>
      </c>
      <c r="H244" s="953">
        <f>((SUM(G244:$G$265))*K244/365*L244)</f>
        <v>3077669.2622244232</v>
      </c>
      <c r="I244" s="953">
        <v>16980243.869192135</v>
      </c>
      <c r="J244" s="953">
        <f t="shared" si="19"/>
        <v>20057913.131416559</v>
      </c>
      <c r="K244" s="937">
        <v>0.08</v>
      </c>
      <c r="L244" s="929">
        <f t="shared" si="20"/>
        <v>31</v>
      </c>
      <c r="M244" s="936"/>
      <c r="N244" s="930"/>
      <c r="O244" s="953"/>
      <c r="P244" s="953"/>
    </row>
    <row r="245" spans="1:16" s="913" customFormat="1" ht="14.25" x14ac:dyDescent="0.2">
      <c r="A245" s="859"/>
      <c r="B245" s="926"/>
      <c r="C245" s="926">
        <f t="shared" si="21"/>
        <v>47787</v>
      </c>
      <c r="D245" s="926">
        <v>47817</v>
      </c>
      <c r="E245" s="927"/>
      <c r="F245" s="927" t="s">
        <v>340</v>
      </c>
      <c r="G245" s="953">
        <v>17093445.49498675</v>
      </c>
      <c r="H245" s="953">
        <f>((SUM(G245:$G$265))*K245/365*L245)</f>
        <v>2866738.6900123316</v>
      </c>
      <c r="I245" s="953">
        <v>17093445.49498675</v>
      </c>
      <c r="J245" s="953">
        <f t="shared" si="19"/>
        <v>19960184.184999082</v>
      </c>
      <c r="K245" s="937">
        <v>0.08</v>
      </c>
      <c r="L245" s="929">
        <f t="shared" si="20"/>
        <v>30</v>
      </c>
      <c r="M245" s="936"/>
      <c r="N245" s="930"/>
      <c r="O245" s="953"/>
      <c r="P245" s="953"/>
    </row>
    <row r="246" spans="1:16" s="913" customFormat="1" ht="14.25" x14ac:dyDescent="0.2">
      <c r="A246" s="859"/>
      <c r="B246" s="926"/>
      <c r="C246" s="926">
        <f t="shared" si="21"/>
        <v>47817</v>
      </c>
      <c r="D246" s="926">
        <v>47848</v>
      </c>
      <c r="E246" s="927"/>
      <c r="F246" s="927" t="s">
        <v>340</v>
      </c>
      <c r="G246" s="953">
        <v>17207401.798286662</v>
      </c>
      <c r="H246" s="953">
        <f>((SUM(G246:$G$265))*K246/365*L246)</f>
        <v>2846154.8796952078</v>
      </c>
      <c r="I246" s="953">
        <v>17207401.798286662</v>
      </c>
      <c r="J246" s="953">
        <f t="shared" si="19"/>
        <v>20053556.677981868</v>
      </c>
      <c r="K246" s="937">
        <v>0.08</v>
      </c>
      <c r="L246" s="929">
        <f t="shared" si="20"/>
        <v>31</v>
      </c>
      <c r="M246" s="936"/>
      <c r="N246" s="930"/>
      <c r="O246" s="953"/>
      <c r="P246" s="953"/>
    </row>
    <row r="247" spans="1:16" s="913" customFormat="1" ht="14.25" x14ac:dyDescent="0.2">
      <c r="A247" s="859"/>
      <c r="B247" s="926"/>
      <c r="C247" s="926">
        <f t="shared" si="21"/>
        <v>47848</v>
      </c>
      <c r="D247" s="926">
        <v>47879</v>
      </c>
      <c r="E247" s="927"/>
      <c r="F247" s="927" t="s">
        <v>340</v>
      </c>
      <c r="G247" s="953">
        <v>17322117.810275238</v>
      </c>
      <c r="H247" s="953">
        <f>((SUM(G247:$G$265))*K247/365*L247)</f>
        <v>2729238.8345999992</v>
      </c>
      <c r="I247" s="953">
        <v>17322117.810275238</v>
      </c>
      <c r="J247" s="953">
        <f t="shared" si="19"/>
        <v>20051356.644875236</v>
      </c>
      <c r="K247" s="937">
        <v>0.08</v>
      </c>
      <c r="L247" s="929">
        <f t="shared" si="20"/>
        <v>31</v>
      </c>
      <c r="M247" s="936"/>
      <c r="N247" s="930"/>
      <c r="O247" s="953"/>
      <c r="P247" s="953"/>
    </row>
    <row r="248" spans="1:16" s="913" customFormat="1" ht="14.25" x14ac:dyDescent="0.2">
      <c r="A248" s="859"/>
      <c r="B248" s="926"/>
      <c r="C248" s="926">
        <f t="shared" si="21"/>
        <v>47879</v>
      </c>
      <c r="D248" s="926">
        <v>47907</v>
      </c>
      <c r="E248" s="927"/>
      <c r="F248" s="927" t="s">
        <v>340</v>
      </c>
      <c r="G248" s="953">
        <v>17437598.595677074</v>
      </c>
      <c r="H248" s="953">
        <f>((SUM(G248:$G$265))*K248/365*L248)</f>
        <v>2358813.3476682706</v>
      </c>
      <c r="I248" s="953">
        <v>17437598.595677074</v>
      </c>
      <c r="J248" s="953">
        <f t="shared" si="19"/>
        <v>19796411.943345346</v>
      </c>
      <c r="K248" s="937">
        <v>0.08</v>
      </c>
      <c r="L248" s="929">
        <f t="shared" si="20"/>
        <v>28</v>
      </c>
      <c r="M248" s="936"/>
      <c r="N248" s="930"/>
      <c r="O248" s="953"/>
      <c r="P248" s="953"/>
    </row>
    <row r="249" spans="1:16" s="913" customFormat="1" ht="14.25" x14ac:dyDescent="0.2">
      <c r="A249" s="859"/>
      <c r="B249" s="926"/>
      <c r="C249" s="926">
        <f t="shared" si="21"/>
        <v>47907</v>
      </c>
      <c r="D249" s="926">
        <v>47938</v>
      </c>
      <c r="E249" s="927"/>
      <c r="F249" s="927" t="s">
        <v>340</v>
      </c>
      <c r="G249" s="953">
        <v>17553849.252981588</v>
      </c>
      <c r="H249" s="953">
        <f>((SUM(G249:$G$265))*K249/365*L249)</f>
        <v>2493063.2272390085</v>
      </c>
      <c r="I249" s="953">
        <v>17553849.252981588</v>
      </c>
      <c r="J249" s="953">
        <f t="shared" si="19"/>
        <v>20046912.480220597</v>
      </c>
      <c r="K249" s="937">
        <v>0.08</v>
      </c>
      <c r="L249" s="929">
        <f t="shared" si="20"/>
        <v>31</v>
      </c>
      <c r="M249" s="936"/>
      <c r="N249" s="930"/>
      <c r="O249" s="953"/>
      <c r="P249" s="953"/>
    </row>
    <row r="250" spans="1:16" s="913" customFormat="1" ht="14.25" x14ac:dyDescent="0.2">
      <c r="A250" s="859"/>
      <c r="B250" s="926"/>
      <c r="C250" s="926">
        <f t="shared" si="21"/>
        <v>47938</v>
      </c>
      <c r="D250" s="926">
        <v>47968</v>
      </c>
      <c r="E250" s="927"/>
      <c r="F250" s="927" t="s">
        <v>340</v>
      </c>
      <c r="G250" s="953">
        <v>17670874.914668132</v>
      </c>
      <c r="H250" s="953">
        <f>((SUM(G250:$G$265))*K250/365*L250)</f>
        <v>2297219.2623813795</v>
      </c>
      <c r="I250" s="953">
        <v>17670874.914668132</v>
      </c>
      <c r="J250" s="953">
        <f t="shared" si="19"/>
        <v>19968094.17704951</v>
      </c>
      <c r="K250" s="937">
        <v>0.08</v>
      </c>
      <c r="L250" s="929">
        <f t="shared" si="20"/>
        <v>30</v>
      </c>
      <c r="M250" s="936"/>
      <c r="N250" s="930"/>
      <c r="O250" s="953"/>
      <c r="P250" s="953"/>
    </row>
    <row r="251" spans="1:16" s="913" customFormat="1" ht="14.25" x14ac:dyDescent="0.2">
      <c r="A251" s="859"/>
      <c r="B251" s="926"/>
      <c r="C251" s="926">
        <f t="shared" si="21"/>
        <v>47968</v>
      </c>
      <c r="D251" s="926">
        <v>47999</v>
      </c>
      <c r="E251" s="927"/>
      <c r="F251" s="927" t="s">
        <v>340</v>
      </c>
      <c r="G251" s="953">
        <v>17788680.747432586</v>
      </c>
      <c r="H251" s="953">
        <f>((SUM(G251:$G$265))*K251/365*L251)</f>
        <v>2253728.11508621</v>
      </c>
      <c r="I251" s="953">
        <v>17788680.747432586</v>
      </c>
      <c r="J251" s="953">
        <f t="shared" si="19"/>
        <v>20042408.862518795</v>
      </c>
      <c r="K251" s="937">
        <v>0.08</v>
      </c>
      <c r="L251" s="929">
        <f t="shared" si="20"/>
        <v>31</v>
      </c>
      <c r="M251" s="936"/>
      <c r="N251" s="930"/>
      <c r="O251" s="953"/>
      <c r="P251" s="953"/>
    </row>
    <row r="252" spans="1:16" s="913" customFormat="1" ht="14.25" x14ac:dyDescent="0.2">
      <c r="A252" s="859"/>
      <c r="B252" s="926"/>
      <c r="C252" s="926">
        <f t="shared" si="21"/>
        <v>47999</v>
      </c>
      <c r="D252" s="926">
        <v>48029</v>
      </c>
      <c r="E252" s="927"/>
      <c r="F252" s="927" t="s">
        <v>340</v>
      </c>
      <c r="G252" s="953">
        <v>17907271.95241547</v>
      </c>
      <c r="H252" s="953">
        <f>((SUM(G252:$G$265))*K252/365*L252)</f>
        <v>2064060.5402196215</v>
      </c>
      <c r="I252" s="953">
        <v>17907271.95241547</v>
      </c>
      <c r="J252" s="953">
        <f t="shared" si="19"/>
        <v>19971332.49263509</v>
      </c>
      <c r="K252" s="937">
        <v>0.08</v>
      </c>
      <c r="L252" s="929">
        <f t="shared" si="20"/>
        <v>30</v>
      </c>
      <c r="M252" s="936"/>
      <c r="N252" s="930"/>
      <c r="O252" s="953"/>
      <c r="P252" s="953"/>
    </row>
    <row r="253" spans="1:16" s="913" customFormat="1" ht="14.25" x14ac:dyDescent="0.2">
      <c r="A253" s="859"/>
      <c r="B253" s="926"/>
      <c r="C253" s="926">
        <f t="shared" si="21"/>
        <v>48029</v>
      </c>
      <c r="D253" s="926">
        <v>48060</v>
      </c>
      <c r="E253" s="927"/>
      <c r="F253" s="927" t="s">
        <v>340</v>
      </c>
      <c r="G253" s="953">
        <v>18026653.765431572</v>
      </c>
      <c r="H253" s="953">
        <f>((SUM(G253:$G$265))*K253/365*L253)</f>
        <v>2011191.2309886126</v>
      </c>
      <c r="I253" s="953">
        <v>18026653.765431572</v>
      </c>
      <c r="J253" s="953">
        <f t="shared" si="19"/>
        <v>20037844.996420186</v>
      </c>
      <c r="K253" s="937">
        <v>0.08</v>
      </c>
      <c r="L253" s="929">
        <f t="shared" si="20"/>
        <v>31</v>
      </c>
      <c r="M253" s="936"/>
      <c r="N253" s="930"/>
      <c r="O253" s="953"/>
      <c r="P253" s="953"/>
    </row>
    <row r="254" spans="1:16" s="913" customFormat="1" ht="14.25" x14ac:dyDescent="0.2">
      <c r="A254" s="859"/>
      <c r="B254" s="926"/>
      <c r="C254" s="926">
        <f t="shared" si="21"/>
        <v>48060</v>
      </c>
      <c r="D254" s="926">
        <v>48091</v>
      </c>
      <c r="E254" s="927"/>
      <c r="F254" s="927" t="s">
        <v>340</v>
      </c>
      <c r="G254" s="953">
        <v>18146831.457201116</v>
      </c>
      <c r="H254" s="953">
        <f>((SUM(G254:$G$265))*K254/365*L254)</f>
        <v>1888708.7615686941</v>
      </c>
      <c r="I254" s="953">
        <v>18146831.457201116</v>
      </c>
      <c r="J254" s="953">
        <f t="shared" si="19"/>
        <v>20035540.218769811</v>
      </c>
      <c r="K254" s="937">
        <v>0.08</v>
      </c>
      <c r="L254" s="929">
        <f t="shared" si="20"/>
        <v>31</v>
      </c>
      <c r="M254" s="936"/>
      <c r="N254" s="930"/>
      <c r="O254" s="953"/>
      <c r="P254" s="953"/>
    </row>
    <row r="255" spans="1:16" s="913" customFormat="1" ht="14.25" x14ac:dyDescent="0.2">
      <c r="A255" s="859"/>
      <c r="B255" s="926"/>
      <c r="C255" s="926">
        <f t="shared" si="21"/>
        <v>48091</v>
      </c>
      <c r="D255" s="926">
        <v>48121</v>
      </c>
      <c r="E255" s="927"/>
      <c r="F255" s="927" t="s">
        <v>340</v>
      </c>
      <c r="G255" s="953">
        <v>18267810.333582457</v>
      </c>
      <c r="H255" s="953">
        <f>((SUM(G255:$G$265))*K255/365*L255)</f>
        <v>1708461.0409864283</v>
      </c>
      <c r="I255" s="953">
        <v>18267810.333582457</v>
      </c>
      <c r="J255" s="953">
        <f t="shared" si="19"/>
        <v>19976271.374568887</v>
      </c>
      <c r="K255" s="937">
        <v>0.08</v>
      </c>
      <c r="L255" s="929">
        <f t="shared" si="20"/>
        <v>30</v>
      </c>
      <c r="M255" s="936"/>
      <c r="N255" s="930"/>
      <c r="O255" s="953"/>
      <c r="P255" s="953"/>
    </row>
    <row r="256" spans="1:16" s="913" customFormat="1" ht="14.25" x14ac:dyDescent="0.2">
      <c r="A256" s="859"/>
      <c r="B256" s="926"/>
      <c r="C256" s="926">
        <f t="shared" si="21"/>
        <v>48121</v>
      </c>
      <c r="D256" s="926">
        <v>48152</v>
      </c>
      <c r="E256" s="927"/>
      <c r="F256" s="927" t="s">
        <v>340</v>
      </c>
      <c r="G256" s="953">
        <v>23389595.735806342</v>
      </c>
      <c r="H256" s="953">
        <f>((SUM(G256:$G$265))*K256/365*L256)</f>
        <v>1641288.7296751509</v>
      </c>
      <c r="I256" s="953">
        <v>23389595.735806342</v>
      </c>
      <c r="J256" s="953">
        <f t="shared" si="19"/>
        <v>25030884.465481494</v>
      </c>
      <c r="K256" s="937">
        <v>0.08</v>
      </c>
      <c r="L256" s="929">
        <f t="shared" si="20"/>
        <v>31</v>
      </c>
      <c r="M256" s="936"/>
      <c r="N256" s="930"/>
      <c r="O256" s="953"/>
      <c r="P256" s="953"/>
    </row>
    <row r="257" spans="1:16" s="913" customFormat="1" ht="14.25" x14ac:dyDescent="0.2">
      <c r="A257" s="859"/>
      <c r="B257" s="926"/>
      <c r="C257" s="926">
        <f t="shared" si="21"/>
        <v>48152</v>
      </c>
      <c r="D257" s="926">
        <v>48182</v>
      </c>
      <c r="E257" s="927"/>
      <c r="F257" s="927" t="s">
        <v>340</v>
      </c>
      <c r="G257" s="953">
        <v>23545526.374045052</v>
      </c>
      <c r="H257" s="953">
        <f>((SUM(G257:$G$265))*K257/365*L257)</f>
        <v>1434549.3298452417</v>
      </c>
      <c r="I257" s="953">
        <v>23545526.374045052</v>
      </c>
      <c r="J257" s="953">
        <f t="shared" si="19"/>
        <v>24980075.703890294</v>
      </c>
      <c r="K257" s="937">
        <v>0.08</v>
      </c>
      <c r="L257" s="929">
        <f t="shared" si="20"/>
        <v>30</v>
      </c>
      <c r="M257" s="936"/>
      <c r="N257" s="930"/>
      <c r="O257" s="953"/>
      <c r="P257" s="953"/>
    </row>
    <row r="258" spans="1:16" s="913" customFormat="1" ht="14.25" x14ac:dyDescent="0.2">
      <c r="A258" s="859"/>
      <c r="B258" s="926"/>
      <c r="C258" s="926">
        <f t="shared" si="21"/>
        <v>48182</v>
      </c>
      <c r="D258" s="926">
        <v>48213</v>
      </c>
      <c r="E258" s="927"/>
      <c r="F258" s="927" t="s">
        <v>340</v>
      </c>
      <c r="G258" s="953">
        <v>23702496.549872018</v>
      </c>
      <c r="H258" s="953">
        <f>((SUM(G258:$G$265))*K258/365*L258)</f>
        <v>1322387.0780794483</v>
      </c>
      <c r="I258" s="953">
        <v>23702496.549872018</v>
      </c>
      <c r="J258" s="953">
        <f t="shared" si="19"/>
        <v>25024883.627951466</v>
      </c>
      <c r="K258" s="937">
        <v>0.08</v>
      </c>
      <c r="L258" s="929">
        <f t="shared" si="20"/>
        <v>31</v>
      </c>
      <c r="M258" s="936"/>
      <c r="N258" s="930"/>
      <c r="O258" s="953"/>
      <c r="P258" s="953"/>
    </row>
    <row r="259" spans="1:16" s="913" customFormat="1" ht="14.25" x14ac:dyDescent="0.2">
      <c r="A259" s="859"/>
      <c r="B259" s="926"/>
      <c r="C259" s="926">
        <f t="shared" si="21"/>
        <v>48213</v>
      </c>
      <c r="D259" s="926">
        <v>48244</v>
      </c>
      <c r="E259" s="927"/>
      <c r="F259" s="927" t="s">
        <v>340</v>
      </c>
      <c r="G259" s="953">
        <v>23860513.193537831</v>
      </c>
      <c r="H259" s="953">
        <f>((SUM(G259:$G$265))*K259/365*L259)</f>
        <v>1161339.9782337428</v>
      </c>
      <c r="I259" s="953">
        <v>23860513.193537831</v>
      </c>
      <c r="J259" s="953">
        <f t="shared" si="19"/>
        <v>25021853.171771575</v>
      </c>
      <c r="K259" s="937">
        <v>0.08</v>
      </c>
      <c r="L259" s="929">
        <f t="shared" si="20"/>
        <v>31</v>
      </c>
      <c r="M259" s="936"/>
      <c r="N259" s="930"/>
      <c r="O259" s="953"/>
      <c r="P259" s="953"/>
    </row>
    <row r="260" spans="1:16" s="913" customFormat="1" ht="14.25" x14ac:dyDescent="0.2">
      <c r="A260" s="859"/>
      <c r="B260" s="926"/>
      <c r="C260" s="926">
        <f t="shared" si="21"/>
        <v>48244</v>
      </c>
      <c r="D260" s="926">
        <v>48272</v>
      </c>
      <c r="E260" s="927"/>
      <c r="F260" s="927" t="s">
        <v>340</v>
      </c>
      <c r="G260" s="953">
        <v>24019583.281494748</v>
      </c>
      <c r="H260" s="953">
        <f>((SUM(G260:$G$265))*K260/365*L260)</f>
        <v>902520.59579227434</v>
      </c>
      <c r="I260" s="953">
        <v>24019583.281494748</v>
      </c>
      <c r="J260" s="953">
        <f t="shared" si="19"/>
        <v>24922103.877287023</v>
      </c>
      <c r="K260" s="937">
        <v>0.08</v>
      </c>
      <c r="L260" s="929">
        <f t="shared" si="20"/>
        <v>28</v>
      </c>
      <c r="M260" s="936"/>
      <c r="N260" s="930"/>
      <c r="O260" s="953"/>
      <c r="P260" s="953"/>
    </row>
    <row r="261" spans="1:16" s="913" customFormat="1" ht="14.25" x14ac:dyDescent="0.2">
      <c r="A261" s="859"/>
      <c r="B261" s="926"/>
      <c r="C261" s="926">
        <f t="shared" si="21"/>
        <v>48272</v>
      </c>
      <c r="D261" s="926">
        <v>48304</v>
      </c>
      <c r="E261" s="927"/>
      <c r="F261" s="927" t="s">
        <v>340</v>
      </c>
      <c r="G261" s="953">
        <v>24179713.836704716</v>
      </c>
      <c r="H261" s="953">
        <f>((SUM(G261:$G$265))*K261/365*L261)</f>
        <v>862985.99111900374</v>
      </c>
      <c r="I261" s="953">
        <v>24179713.836704716</v>
      </c>
      <c r="J261" s="953">
        <f t="shared" si="19"/>
        <v>25042699.827823721</v>
      </c>
      <c r="K261" s="937">
        <v>0.08</v>
      </c>
      <c r="L261" s="929">
        <f t="shared" si="20"/>
        <v>32</v>
      </c>
      <c r="M261" s="936"/>
      <c r="N261" s="930"/>
      <c r="O261" s="953"/>
      <c r="P261" s="953"/>
    </row>
    <row r="262" spans="1:16" s="913" customFormat="1" ht="14.25" x14ac:dyDescent="0.2">
      <c r="A262" s="859"/>
      <c r="B262" s="926"/>
      <c r="C262" s="926">
        <f t="shared" si="21"/>
        <v>48304</v>
      </c>
      <c r="D262" s="926">
        <v>48334</v>
      </c>
      <c r="E262" s="927"/>
      <c r="F262" s="927" t="s">
        <v>340</v>
      </c>
      <c r="G262" s="953">
        <v>24340911.928949412</v>
      </c>
      <c r="H262" s="953">
        <f>((SUM(G262:$G$265))*K262/365*L262)</f>
        <v>650059.46747381589</v>
      </c>
      <c r="I262" s="953">
        <v>24340911.928949412</v>
      </c>
      <c r="J262" s="953">
        <f t="shared" si="19"/>
        <v>24990971.396423228</v>
      </c>
      <c r="K262" s="937">
        <v>0.08</v>
      </c>
      <c r="L262" s="929">
        <f t="shared" si="20"/>
        <v>30</v>
      </c>
      <c r="M262" s="936"/>
      <c r="N262" s="930"/>
      <c r="O262" s="953"/>
      <c r="P262" s="953"/>
    </row>
    <row r="263" spans="1:16" s="913" customFormat="1" ht="14.25" x14ac:dyDescent="0.2">
      <c r="A263" s="859"/>
      <c r="B263" s="926"/>
      <c r="C263" s="926">
        <f t="shared" si="21"/>
        <v>48334</v>
      </c>
      <c r="D263" s="926">
        <v>48365</v>
      </c>
      <c r="E263" s="927"/>
      <c r="F263" s="927" t="s">
        <v>340</v>
      </c>
      <c r="G263" s="953">
        <v>24503184.675142407</v>
      </c>
      <c r="H263" s="953">
        <f>((SUM(G263:$G$265))*K263/365*L263)</f>
        <v>506343.29013263836</v>
      </c>
      <c r="I263" s="953">
        <v>24503184.675142407</v>
      </c>
      <c r="J263" s="953">
        <f t="shared" si="19"/>
        <v>25009527.965275045</v>
      </c>
      <c r="K263" s="937">
        <v>0.08</v>
      </c>
      <c r="L263" s="929">
        <f t="shared" si="20"/>
        <v>31</v>
      </c>
      <c r="M263" s="936"/>
      <c r="N263" s="930"/>
      <c r="O263" s="953"/>
      <c r="P263" s="953"/>
    </row>
    <row r="264" spans="1:16" s="913" customFormat="1" ht="14.25" x14ac:dyDescent="0.2">
      <c r="A264" s="859"/>
      <c r="B264" s="926"/>
      <c r="C264" s="926">
        <f t="shared" si="21"/>
        <v>48365</v>
      </c>
      <c r="D264" s="926">
        <v>48395</v>
      </c>
      <c r="E264" s="927"/>
      <c r="F264" s="927" t="s">
        <v>340</v>
      </c>
      <c r="G264" s="953">
        <v>24666539.239643358</v>
      </c>
      <c r="H264" s="953">
        <f>((SUM(G264:$G$265))*K264/365*L264)</f>
        <v>328892.80487156822</v>
      </c>
      <c r="I264" s="953">
        <v>24666539.239643358</v>
      </c>
      <c r="J264" s="953">
        <f t="shared" si="19"/>
        <v>24995432.044514924</v>
      </c>
      <c r="K264" s="937">
        <v>0.08</v>
      </c>
      <c r="L264" s="929">
        <f t="shared" si="20"/>
        <v>30</v>
      </c>
      <c r="M264" s="936"/>
      <c r="N264" s="930"/>
      <c r="O264" s="953"/>
      <c r="P264" s="953"/>
    </row>
    <row r="265" spans="1:16" s="913" customFormat="1" ht="14.25" x14ac:dyDescent="0.2">
      <c r="A265" s="859"/>
      <c r="B265" s="926"/>
      <c r="C265" s="926">
        <f t="shared" si="21"/>
        <v>48395</v>
      </c>
      <c r="D265" s="926">
        <v>48426</v>
      </c>
      <c r="E265" s="927"/>
      <c r="F265" s="927" t="s">
        <v>340</v>
      </c>
      <c r="G265" s="953">
        <v>25352574.834574312</v>
      </c>
      <c r="H265" s="953">
        <f>((SUM(G265:$G$265))*K265/365*L265)</f>
        <v>172258.59065683369</v>
      </c>
      <c r="I265" s="953">
        <v>25352574.834574312</v>
      </c>
      <c r="J265" s="953">
        <f t="shared" si="19"/>
        <v>25524833.425231144</v>
      </c>
      <c r="K265" s="937">
        <v>0.08</v>
      </c>
      <c r="L265" s="929">
        <f t="shared" si="20"/>
        <v>31</v>
      </c>
      <c r="M265" s="936"/>
      <c r="N265" s="930"/>
      <c r="O265" s="953"/>
      <c r="P265" s="953"/>
    </row>
    <row r="266" spans="1:16" s="913" customFormat="1" ht="14.25" x14ac:dyDescent="0.2">
      <c r="A266" s="859"/>
      <c r="B266" s="939"/>
      <c r="C266" s="926">
        <v>44928</v>
      </c>
      <c r="D266" s="926">
        <v>45076</v>
      </c>
      <c r="E266" s="927"/>
      <c r="F266" s="927" t="s">
        <v>340</v>
      </c>
      <c r="G266" s="953">
        <v>200000000</v>
      </c>
      <c r="H266" s="953">
        <f>((SUM(G266:$G$271))*K266/365*L266)</f>
        <v>22625753.424657531</v>
      </c>
      <c r="I266" s="953">
        <v>200000000</v>
      </c>
      <c r="J266" s="953">
        <f>+H266+I266</f>
        <v>222625753.42465752</v>
      </c>
      <c r="K266" s="937">
        <v>0.09</v>
      </c>
      <c r="L266" s="929">
        <f t="shared" si="20"/>
        <v>148</v>
      </c>
      <c r="M266" s="934"/>
      <c r="N266" s="934"/>
      <c r="O266" s="934"/>
      <c r="P266" s="934"/>
    </row>
    <row r="267" spans="1:16" s="913" customFormat="1" ht="14.25" x14ac:dyDescent="0.2">
      <c r="A267" s="859"/>
      <c r="B267" s="939"/>
      <c r="C267" s="926">
        <f>+C266</f>
        <v>44928</v>
      </c>
      <c r="D267" s="926">
        <v>45412</v>
      </c>
      <c r="E267" s="927"/>
      <c r="F267" s="927" t="s">
        <v>340</v>
      </c>
      <c r="G267" s="953">
        <v>140000000</v>
      </c>
      <c r="H267" s="953">
        <f>((SUM(G267:$G$271))*K267/365*L267)</f>
        <v>50123835.616438359</v>
      </c>
      <c r="I267" s="953">
        <v>140000000</v>
      </c>
      <c r="J267" s="953">
        <f>+H267+I267</f>
        <v>190123835.61643836</v>
      </c>
      <c r="K267" s="937">
        <v>0.09</v>
      </c>
      <c r="L267" s="929">
        <f t="shared" si="20"/>
        <v>484</v>
      </c>
      <c r="M267" s="934"/>
      <c r="N267" s="934"/>
      <c r="O267" s="934"/>
      <c r="P267" s="934"/>
    </row>
    <row r="268" spans="1:16" s="913" customFormat="1" ht="14.25" x14ac:dyDescent="0.2">
      <c r="A268" s="859"/>
      <c r="B268" s="926"/>
      <c r="C268" s="926">
        <f>+D266</f>
        <v>45076</v>
      </c>
      <c r="D268" s="926">
        <v>45777</v>
      </c>
      <c r="E268" s="927"/>
      <c r="F268" s="927" t="s">
        <v>340</v>
      </c>
      <c r="G268" s="953">
        <v>140000000</v>
      </c>
      <c r="H268" s="953">
        <f>((SUM(G268:$G$271))*K268/365*L268)</f>
        <v>48397808.219178081</v>
      </c>
      <c r="I268" s="953">
        <v>140000000</v>
      </c>
      <c r="J268" s="953">
        <f>+H268+I268</f>
        <v>188397808.21917808</v>
      </c>
      <c r="K268" s="937">
        <v>0.09</v>
      </c>
      <c r="L268" s="929">
        <f t="shared" si="20"/>
        <v>701</v>
      </c>
      <c r="M268" s="934"/>
      <c r="N268" s="934"/>
      <c r="O268" s="934"/>
      <c r="P268" s="934"/>
    </row>
    <row r="269" spans="1:16" s="913" customFormat="1" ht="14.25" x14ac:dyDescent="0.2">
      <c r="A269" s="859"/>
      <c r="B269" s="926"/>
      <c r="C269" s="926">
        <f>+D268</f>
        <v>45777</v>
      </c>
      <c r="D269" s="926">
        <v>46142</v>
      </c>
      <c r="E269" s="927"/>
      <c r="F269" s="927" t="s">
        <v>340</v>
      </c>
      <c r="G269" s="953">
        <v>140000000</v>
      </c>
      <c r="H269" s="953">
        <f>((SUM(G269:$G$271))*K269/365*L269)</f>
        <v>12600000</v>
      </c>
      <c r="I269" s="953">
        <v>140000000</v>
      </c>
      <c r="J269" s="953">
        <f>+H269+I269</f>
        <v>152600000</v>
      </c>
      <c r="K269" s="937">
        <v>0.09</v>
      </c>
      <c r="L269" s="929">
        <f t="shared" si="20"/>
        <v>365</v>
      </c>
      <c r="M269" s="934"/>
      <c r="N269" s="934"/>
      <c r="O269" s="934"/>
      <c r="P269" s="934"/>
    </row>
    <row r="272" spans="1:16" s="913" customFormat="1" ht="14.25" x14ac:dyDescent="0.2">
      <c r="A272" s="859"/>
      <c r="B272" s="1169" t="s">
        <v>353</v>
      </c>
      <c r="C272" s="1170"/>
      <c r="D272" s="1170"/>
      <c r="E272" s="1170"/>
      <c r="F272" s="946"/>
      <c r="G272" s="954">
        <f>+SUM(I151:I271)</f>
        <v>2120000000.0207212</v>
      </c>
      <c r="H272" s="954">
        <f>+SUM(H151:H271)</f>
        <v>849208022.2236346</v>
      </c>
      <c r="I272" s="952"/>
      <c r="J272" s="954">
        <f>+SUM(J151:J271)</f>
        <v>2969208022.2443547</v>
      </c>
      <c r="K272" s="960">
        <f>+(O272*365)/G272</f>
        <v>0</v>
      </c>
      <c r="L272" s="938"/>
      <c r="M272" s="938"/>
      <c r="N272" s="938"/>
      <c r="O272" s="952">
        <f>+O271</f>
        <v>0</v>
      </c>
      <c r="P272" s="952">
        <f>+P271</f>
        <v>0</v>
      </c>
    </row>
    <row r="273" spans="1:16" s="913" customFormat="1" ht="14.25" x14ac:dyDescent="0.2">
      <c r="A273" s="859"/>
      <c r="B273" s="939" t="s">
        <v>243</v>
      </c>
      <c r="C273" s="926">
        <v>44922</v>
      </c>
      <c r="D273" s="926">
        <f>+C273+180</f>
        <v>45102</v>
      </c>
      <c r="E273" s="927" t="s">
        <v>243</v>
      </c>
      <c r="F273" s="927" t="s">
        <v>340</v>
      </c>
      <c r="G273" s="951">
        <v>9545000</v>
      </c>
      <c r="H273" s="951">
        <f>(G273*K273/365*L273)</f>
        <v>292547.71232876711</v>
      </c>
      <c r="I273" s="951"/>
      <c r="J273" s="951">
        <f>+H273+G273</f>
        <v>9837547.7123287674</v>
      </c>
      <c r="K273" s="959">
        <v>6.2149999999999997E-2</v>
      </c>
      <c r="L273" s="929">
        <v>180</v>
      </c>
      <c r="M273" s="936"/>
      <c r="N273" s="930"/>
      <c r="O273" s="951">
        <f>+H273/(L273)</f>
        <v>1625.2650684931507</v>
      </c>
      <c r="P273" s="951" t="e">
        <f>+O273*(#REF!-#REF!+1)</f>
        <v>#REF!</v>
      </c>
    </row>
    <row r="274" spans="1:16" s="913" customFormat="1" ht="14.25" x14ac:dyDescent="0.2">
      <c r="A274" s="859"/>
      <c r="B274" s="1169" t="s">
        <v>348</v>
      </c>
      <c r="C274" s="1170"/>
      <c r="D274" s="1170"/>
      <c r="E274" s="1170"/>
      <c r="F274" s="946"/>
      <c r="G274" s="952">
        <f>+G273</f>
        <v>9545000</v>
      </c>
      <c r="H274" s="952">
        <f>+H273</f>
        <v>292547.71232876711</v>
      </c>
      <c r="I274" s="952"/>
      <c r="J274" s="952">
        <f>+J273</f>
        <v>9837547.7123287674</v>
      </c>
      <c r="K274" s="960">
        <f>+(O274*365)/G274</f>
        <v>6.2149999999999997E-2</v>
      </c>
      <c r="L274" s="938"/>
      <c r="M274" s="938"/>
      <c r="N274" s="938"/>
      <c r="O274" s="952">
        <f>+O273</f>
        <v>1625.2650684931507</v>
      </c>
      <c r="P274" s="952" t="e">
        <f>+P273</f>
        <v>#REF!</v>
      </c>
    </row>
    <row r="275" spans="1:16" s="913" customFormat="1" x14ac:dyDescent="0.2">
      <c r="A275" s="859"/>
      <c r="B275" s="859"/>
      <c r="C275" s="859"/>
      <c r="D275" s="859"/>
      <c r="E275" s="859"/>
      <c r="F275" s="859"/>
      <c r="G275" s="859"/>
      <c r="H275" s="859"/>
      <c r="I275" s="859"/>
      <c r="J275" s="859"/>
      <c r="K275" s="859"/>
      <c r="L275" s="859"/>
      <c r="M275" s="859"/>
      <c r="N275" s="859"/>
      <c r="O275" s="859"/>
      <c r="P275" s="859"/>
    </row>
    <row r="276" spans="1:16" s="913" customFormat="1" x14ac:dyDescent="0.2">
      <c r="A276" s="859"/>
      <c r="B276" s="859"/>
      <c r="C276" s="859"/>
      <c r="D276" s="859"/>
      <c r="E276" s="859"/>
      <c r="F276" s="859" t="s">
        <v>354</v>
      </c>
      <c r="G276" s="966" t="e">
        <f>+G272+G150+(G274*A1)</f>
        <v>#REF!</v>
      </c>
      <c r="H276" s="859"/>
      <c r="I276" s="859"/>
      <c r="J276" s="859"/>
      <c r="K276" s="859"/>
      <c r="L276" s="859"/>
      <c r="M276" s="859"/>
      <c r="N276" s="859"/>
      <c r="O276" s="859"/>
      <c r="P276" s="859"/>
    </row>
    <row r="277" spans="1:16" s="913" customFormat="1" x14ac:dyDescent="0.2">
      <c r="A277" s="859"/>
      <c r="B277" s="859"/>
      <c r="C277" s="859"/>
      <c r="D277" s="859"/>
      <c r="E277" s="859"/>
      <c r="F277" s="859"/>
      <c r="G277" s="859"/>
      <c r="H277" s="859"/>
      <c r="I277" s="859"/>
      <c r="J277" s="859"/>
      <c r="K277" s="859"/>
      <c r="L277" s="859"/>
      <c r="M277" s="859"/>
      <c r="N277" s="859"/>
      <c r="O277" s="859"/>
      <c r="P277" s="859"/>
    </row>
    <row r="278" spans="1:16" s="913" customFormat="1" x14ac:dyDescent="0.2">
      <c r="A278" s="859"/>
      <c r="B278" s="859"/>
      <c r="C278" s="859"/>
      <c r="D278" s="859"/>
      <c r="E278" s="859"/>
      <c r="F278" s="859"/>
      <c r="G278" s="859"/>
      <c r="H278" s="859"/>
      <c r="I278" s="859"/>
      <c r="J278" s="859"/>
      <c r="K278" s="859"/>
      <c r="L278" s="859"/>
      <c r="M278" s="859"/>
      <c r="N278" s="859"/>
      <c r="O278" s="859"/>
      <c r="P278" s="859"/>
    </row>
    <row r="279" spans="1:16" s="913" customFormat="1" x14ac:dyDescent="0.2">
      <c r="A279" s="859"/>
      <c r="B279" s="859"/>
      <c r="C279" s="859"/>
      <c r="D279" s="859"/>
      <c r="E279" s="859"/>
      <c r="F279" s="859"/>
      <c r="G279" s="859"/>
      <c r="H279" s="859"/>
      <c r="I279" s="859"/>
      <c r="J279" s="859"/>
      <c r="K279" s="859"/>
      <c r="L279" s="859"/>
      <c r="M279" s="859"/>
      <c r="N279" s="859"/>
      <c r="O279" s="859"/>
      <c r="P279" s="859"/>
    </row>
    <row r="280" spans="1:16" s="913" customFormat="1" x14ac:dyDescent="0.2">
      <c r="A280" s="859"/>
      <c r="B280" s="859"/>
      <c r="C280" s="859"/>
      <c r="D280" s="859"/>
      <c r="E280" s="859"/>
      <c r="F280" s="859" t="s">
        <v>355</v>
      </c>
      <c r="G280" s="967" t="e">
        <f>+G136-G276</f>
        <v>#REF!</v>
      </c>
      <c r="H280" s="859"/>
      <c r="I280" s="859"/>
      <c r="J280" s="859"/>
      <c r="K280" s="859"/>
      <c r="L280" s="859"/>
      <c r="M280" s="859"/>
      <c r="N280" s="859"/>
      <c r="O280" s="859"/>
      <c r="P280" s="859"/>
    </row>
    <row r="281" spans="1:16" s="913" customFormat="1" x14ac:dyDescent="0.2">
      <c r="A281" s="859"/>
      <c r="B281" s="859"/>
      <c r="C281" s="859"/>
      <c r="D281" s="859"/>
      <c r="E281" s="859"/>
      <c r="F281" s="859"/>
      <c r="G281" s="859"/>
      <c r="H281" s="859"/>
      <c r="I281" s="859"/>
      <c r="J281" s="859"/>
      <c r="K281" s="859"/>
      <c r="L281" s="859"/>
      <c r="M281" s="859"/>
      <c r="N281" s="859"/>
      <c r="O281" s="859"/>
      <c r="P281" s="859"/>
    </row>
    <row r="282" spans="1:16" s="913" customFormat="1" x14ac:dyDescent="0.2">
      <c r="A282" s="859"/>
      <c r="B282" s="859"/>
      <c r="C282" s="859"/>
      <c r="D282" s="859"/>
      <c r="E282" s="859"/>
      <c r="F282" s="859"/>
      <c r="G282" s="859"/>
      <c r="H282" s="859"/>
      <c r="I282" s="859"/>
      <c r="J282" s="859"/>
      <c r="K282" s="859"/>
      <c r="L282" s="859"/>
      <c r="M282" s="859"/>
      <c r="N282" s="859"/>
      <c r="O282" s="859"/>
      <c r="P282" s="859"/>
    </row>
    <row r="283" spans="1:16" s="913" customFormat="1" x14ac:dyDescent="0.2">
      <c r="A283" s="859"/>
      <c r="B283" s="859"/>
      <c r="C283" s="859"/>
      <c r="D283" s="859"/>
      <c r="E283" s="859"/>
      <c r="F283" s="859"/>
      <c r="G283" s="859"/>
      <c r="H283" s="859"/>
      <c r="I283" s="859"/>
      <c r="J283" s="859"/>
      <c r="K283" s="859"/>
      <c r="L283" s="859"/>
      <c r="M283" s="859"/>
      <c r="N283" s="859"/>
      <c r="O283" s="859"/>
      <c r="P283" s="859"/>
    </row>
    <row r="284" spans="1:16" s="913" customFormat="1" x14ac:dyDescent="0.2">
      <c r="A284" s="859"/>
      <c r="B284" s="859"/>
      <c r="C284" s="859"/>
      <c r="D284" s="859"/>
      <c r="E284" s="859"/>
      <c r="F284" s="859"/>
      <c r="G284" s="859">
        <f>351*7000000</f>
        <v>2457000000</v>
      </c>
      <c r="H284" s="859"/>
      <c r="I284" s="859"/>
      <c r="J284" s="859"/>
      <c r="K284" s="859"/>
      <c r="L284" s="859"/>
      <c r="M284" s="859"/>
      <c r="N284" s="859"/>
      <c r="O284" s="859"/>
      <c r="P284" s="859"/>
    </row>
    <row r="288" spans="1:16" s="913" customFormat="1" ht="14.1" customHeight="1" x14ac:dyDescent="0.2">
      <c r="A288" s="859"/>
      <c r="B288" s="934"/>
      <c r="C288" s="926">
        <f t="shared" ref="C288:C295" si="22">+D287</f>
        <v>0</v>
      </c>
      <c r="D288" s="926">
        <f t="shared" ref="D288:D295" si="23">+C288+365</f>
        <v>365</v>
      </c>
      <c r="E288" s="927" t="s">
        <v>28</v>
      </c>
      <c r="F288" s="927" t="s">
        <v>217</v>
      </c>
      <c r="G288" s="953">
        <v>283200000</v>
      </c>
      <c r="H288" s="953">
        <f>((SUM(G288:$G$295))*K288/365*L288)*110%</f>
        <v>249216000.00000003</v>
      </c>
      <c r="I288" s="953"/>
      <c r="J288" s="953">
        <f t="shared" ref="J288:J295" si="24">+H288+G288</f>
        <v>532416000</v>
      </c>
      <c r="K288" s="937">
        <v>0.1</v>
      </c>
      <c r="L288" s="929">
        <f t="shared" ref="L288:L295" si="25">+D288-C288</f>
        <v>365</v>
      </c>
      <c r="M288" s="936"/>
      <c r="N288" s="930"/>
      <c r="O288" s="953"/>
      <c r="P288" s="953"/>
    </row>
    <row r="289" spans="1:16" s="913" customFormat="1" ht="14.1" customHeight="1" x14ac:dyDescent="0.2">
      <c r="A289" s="859"/>
      <c r="B289" s="934"/>
      <c r="C289" s="926">
        <f t="shared" si="22"/>
        <v>365</v>
      </c>
      <c r="D289" s="926">
        <f t="shared" si="23"/>
        <v>730</v>
      </c>
      <c r="E289" s="927" t="s">
        <v>28</v>
      </c>
      <c r="F289" s="927" t="s">
        <v>217</v>
      </c>
      <c r="G289" s="953">
        <v>283200000</v>
      </c>
      <c r="H289" s="953">
        <f>((SUM(G289:$G$295))*K289/365*L289)*110%</f>
        <v>218063999.99999997</v>
      </c>
      <c r="I289" s="953"/>
      <c r="J289" s="953">
        <f t="shared" si="24"/>
        <v>501264000</v>
      </c>
      <c r="K289" s="937">
        <v>0.1</v>
      </c>
      <c r="L289" s="929">
        <f t="shared" si="25"/>
        <v>365</v>
      </c>
      <c r="M289" s="936"/>
      <c r="N289" s="930"/>
      <c r="O289" s="953"/>
      <c r="P289" s="953"/>
    </row>
    <row r="290" spans="1:16" s="913" customFormat="1" ht="14.1" customHeight="1" x14ac:dyDescent="0.2">
      <c r="A290" s="859"/>
      <c r="B290" s="934"/>
      <c r="C290" s="926">
        <f t="shared" si="22"/>
        <v>730</v>
      </c>
      <c r="D290" s="926">
        <f t="shared" si="23"/>
        <v>1095</v>
      </c>
      <c r="E290" s="927" t="s">
        <v>28</v>
      </c>
      <c r="F290" s="927" t="s">
        <v>217</v>
      </c>
      <c r="G290" s="953">
        <v>283200000</v>
      </c>
      <c r="H290" s="953">
        <f>((SUM(G290:$G$295))*K290/365*L290)*110%</f>
        <v>186912000.00000003</v>
      </c>
      <c r="I290" s="953"/>
      <c r="J290" s="953">
        <f t="shared" si="24"/>
        <v>470112000</v>
      </c>
      <c r="K290" s="937">
        <v>0.1</v>
      </c>
      <c r="L290" s="929">
        <f t="shared" si="25"/>
        <v>365</v>
      </c>
      <c r="M290" s="936"/>
      <c r="N290" s="930"/>
      <c r="O290" s="953"/>
      <c r="P290" s="953"/>
    </row>
    <row r="291" spans="1:16" s="913" customFormat="1" ht="14.1" customHeight="1" x14ac:dyDescent="0.2">
      <c r="A291" s="859"/>
      <c r="B291" s="934"/>
      <c r="C291" s="926">
        <f t="shared" si="22"/>
        <v>1095</v>
      </c>
      <c r="D291" s="926">
        <f t="shared" si="23"/>
        <v>1460</v>
      </c>
      <c r="E291" s="927" t="s">
        <v>28</v>
      </c>
      <c r="F291" s="927" t="s">
        <v>217</v>
      </c>
      <c r="G291" s="953">
        <v>283200000</v>
      </c>
      <c r="H291" s="953">
        <f>((SUM(G291:$G$295))*K291/365*L291)*110%</f>
        <v>155760000</v>
      </c>
      <c r="I291" s="953"/>
      <c r="J291" s="953">
        <f t="shared" si="24"/>
        <v>438960000</v>
      </c>
      <c r="K291" s="937">
        <v>0.1</v>
      </c>
      <c r="L291" s="929">
        <f t="shared" si="25"/>
        <v>365</v>
      </c>
      <c r="M291" s="936"/>
      <c r="N291" s="930"/>
      <c r="O291" s="953"/>
      <c r="P291" s="953"/>
    </row>
    <row r="292" spans="1:16" s="913" customFormat="1" ht="14.1" customHeight="1" x14ac:dyDescent="0.2">
      <c r="A292" s="859"/>
      <c r="B292" s="934"/>
      <c r="C292" s="926">
        <f t="shared" si="22"/>
        <v>1460</v>
      </c>
      <c r="D292" s="926">
        <f t="shared" si="23"/>
        <v>1825</v>
      </c>
      <c r="E292" s="927" t="s">
        <v>28</v>
      </c>
      <c r="F292" s="927" t="s">
        <v>217</v>
      </c>
      <c r="G292" s="953">
        <v>283200000</v>
      </c>
      <c r="H292" s="953">
        <f>((SUM(G292:$G$295))*K292/365*L292)*110%</f>
        <v>124608000.00000001</v>
      </c>
      <c r="I292" s="953"/>
      <c r="J292" s="953">
        <f t="shared" si="24"/>
        <v>407808000</v>
      </c>
      <c r="K292" s="937">
        <v>0.1</v>
      </c>
      <c r="L292" s="929">
        <f t="shared" si="25"/>
        <v>365</v>
      </c>
      <c r="M292" s="936"/>
      <c r="N292" s="930"/>
      <c r="O292" s="953"/>
      <c r="P292" s="953"/>
    </row>
    <row r="293" spans="1:16" s="913" customFormat="1" ht="14.1" customHeight="1" x14ac:dyDescent="0.2">
      <c r="A293" s="859"/>
      <c r="B293" s="934"/>
      <c r="C293" s="926">
        <f t="shared" si="22"/>
        <v>1825</v>
      </c>
      <c r="D293" s="926">
        <f t="shared" si="23"/>
        <v>2190</v>
      </c>
      <c r="E293" s="927" t="s">
        <v>28</v>
      </c>
      <c r="F293" s="927" t="s">
        <v>217</v>
      </c>
      <c r="G293" s="953">
        <v>283200000</v>
      </c>
      <c r="H293" s="953">
        <f>((SUM(G293:$G$295))*K293/365*L293)*110%</f>
        <v>93456000.000000015</v>
      </c>
      <c r="I293" s="953"/>
      <c r="J293" s="953">
        <f t="shared" si="24"/>
        <v>376656000</v>
      </c>
      <c r="K293" s="937">
        <v>0.1</v>
      </c>
      <c r="L293" s="929">
        <f t="shared" si="25"/>
        <v>365</v>
      </c>
      <c r="M293" s="936"/>
      <c r="N293" s="930"/>
      <c r="O293" s="953"/>
      <c r="P293" s="953"/>
    </row>
    <row r="294" spans="1:16" s="913" customFormat="1" ht="14.1" customHeight="1" x14ac:dyDescent="0.2">
      <c r="A294" s="859"/>
      <c r="B294" s="934"/>
      <c r="C294" s="926">
        <f t="shared" si="22"/>
        <v>2190</v>
      </c>
      <c r="D294" s="926">
        <f t="shared" si="23"/>
        <v>2555</v>
      </c>
      <c r="E294" s="927" t="s">
        <v>28</v>
      </c>
      <c r="F294" s="927" t="s">
        <v>217</v>
      </c>
      <c r="G294" s="953">
        <v>283200000</v>
      </c>
      <c r="H294" s="953">
        <f>((SUM(G294:$G$295))*K294/365*L294)*110%</f>
        <v>62304000.000000007</v>
      </c>
      <c r="I294" s="953"/>
      <c r="J294" s="953">
        <f t="shared" si="24"/>
        <v>345504000</v>
      </c>
      <c r="K294" s="937">
        <v>0.1</v>
      </c>
      <c r="L294" s="929">
        <f t="shared" si="25"/>
        <v>365</v>
      </c>
      <c r="M294" s="936"/>
      <c r="N294" s="930"/>
      <c r="O294" s="953"/>
      <c r="P294" s="953"/>
    </row>
    <row r="295" spans="1:16" s="913" customFormat="1" ht="14.1" customHeight="1" x14ac:dyDescent="0.2">
      <c r="A295" s="859"/>
      <c r="B295" s="934"/>
      <c r="C295" s="926">
        <f t="shared" si="22"/>
        <v>2555</v>
      </c>
      <c r="D295" s="926">
        <f t="shared" si="23"/>
        <v>2920</v>
      </c>
      <c r="E295" s="927" t="s">
        <v>28</v>
      </c>
      <c r="F295" s="927" t="s">
        <v>217</v>
      </c>
      <c r="G295" s="953">
        <v>283200000</v>
      </c>
      <c r="H295" s="953">
        <f>((SUM(G295:$G$295))*K295/365*L295)*110%</f>
        <v>31152000.000000004</v>
      </c>
      <c r="I295" s="953"/>
      <c r="J295" s="953">
        <f t="shared" si="24"/>
        <v>314352000</v>
      </c>
      <c r="K295" s="937">
        <v>0.1</v>
      </c>
      <c r="L295" s="929">
        <f t="shared" si="25"/>
        <v>365</v>
      </c>
      <c r="M295" s="936"/>
      <c r="N295" s="930"/>
      <c r="O295" s="953"/>
      <c r="P295" s="953"/>
    </row>
    <row r="296" spans="1:16" s="913" customFormat="1" x14ac:dyDescent="0.2">
      <c r="A296" s="859"/>
      <c r="B296" s="934"/>
      <c r="C296" s="934"/>
      <c r="D296" s="934"/>
      <c r="E296" s="934"/>
      <c r="F296" s="934"/>
      <c r="G296" s="934"/>
      <c r="H296" s="968"/>
      <c r="I296" s="934"/>
      <c r="J296" s="934"/>
      <c r="K296" s="934"/>
      <c r="L296" s="934"/>
      <c r="M296" s="934"/>
      <c r="N296" s="934"/>
      <c r="O296" s="969"/>
      <c r="P296" s="969"/>
    </row>
    <row r="297" spans="1:16" s="913" customFormat="1" x14ac:dyDescent="0.2">
      <c r="A297" s="859"/>
      <c r="B297" s="859"/>
      <c r="C297" s="859"/>
      <c r="D297" s="859"/>
      <c r="E297" s="859"/>
      <c r="F297" s="859"/>
      <c r="G297" s="859"/>
      <c r="H297" s="912"/>
      <c r="I297" s="859"/>
      <c r="J297" s="859"/>
      <c r="K297" s="859"/>
      <c r="L297" s="859"/>
      <c r="M297" s="859"/>
      <c r="N297" s="859"/>
      <c r="O297" s="912"/>
      <c r="P297" s="912"/>
    </row>
  </sheetData>
  <mergeCells count="11">
    <mergeCell ref="B2:G2"/>
    <mergeCell ref="B94:E94"/>
    <mergeCell ref="B98:E98"/>
    <mergeCell ref="B103:F103"/>
    <mergeCell ref="B135:F135"/>
    <mergeCell ref="B150:E150"/>
    <mergeCell ref="B272:E272"/>
    <mergeCell ref="B274:E274"/>
    <mergeCell ref="B100:E100"/>
    <mergeCell ref="B102:E102"/>
    <mergeCell ref="C137:P137"/>
  </mergeCells>
  <conditionalFormatting sqref="B72">
    <cfRule type="timePeriod" dxfId="49" priority="29" stopIfTrue="1" timePeriod="thisMonth">
      <formula>AND(MONTH(B72)=MONTH(TODAY()),YEAR(B72)=YEAR(TODAY()))</formula>
    </cfRule>
  </conditionalFormatting>
  <conditionalFormatting sqref="B139:B140">
    <cfRule type="timePeriod" dxfId="48" priority="17" stopIfTrue="1" timePeriod="thisMonth">
      <formula>AND(MONTH(B139)=MONTH(TODAY()),YEAR(B139)=YEAR(TODAY()))</formula>
    </cfRule>
  </conditionalFormatting>
  <conditionalFormatting sqref="B151:C271">
    <cfRule type="timePeriod" dxfId="47" priority="14" stopIfTrue="1" timePeriod="thisMonth">
      <formula>AND(MONTH(B151)=MONTH(TODAY()),YEAR(B151)=YEAR(TODAY()))</formula>
    </cfRule>
  </conditionalFormatting>
  <conditionalFormatting sqref="C1 B2 C3 C86:C88 C90:C92 C95:C97 C115:C134 C136:C149 C285 C296:C65536">
    <cfRule type="timePeriod" dxfId="46" priority="30" stopIfTrue="1" timePeriod="thisMonth">
      <formula>AND(MONTH(B1)=MONTH(TODAY()),YEAR(B1)=YEAR(TODAY()))</formula>
    </cfRule>
  </conditionalFormatting>
  <conditionalFormatting sqref="C71:C78">
    <cfRule type="timePeriod" dxfId="45" priority="18" stopIfTrue="1" timePeriod="thisMonth">
      <formula>AND(MONTH(C71)=MONTH(TODAY()),YEAR(C71)=YEAR(TODAY()))</formula>
    </cfRule>
  </conditionalFormatting>
  <conditionalFormatting sqref="C99">
    <cfRule type="timePeriod" dxfId="44" priority="6" stopIfTrue="1" timePeriod="thisMonth">
      <formula>AND(MONTH(C99)=MONTH(TODAY()),YEAR(C99)=YEAR(TODAY()))</formula>
    </cfRule>
  </conditionalFormatting>
  <conditionalFormatting sqref="C101">
    <cfRule type="timePeriod" dxfId="43" priority="1" stopIfTrue="1" timePeriod="thisMonth">
      <formula>AND(MONTH(C101)=MONTH(TODAY()),YEAR(C101)=YEAR(TODAY()))</formula>
    </cfRule>
  </conditionalFormatting>
  <conditionalFormatting sqref="C273">
    <cfRule type="timePeriod" dxfId="42" priority="16" stopIfTrue="1" timePeriod="thisMonth">
      <formula>AND(MONTH(C273)=MONTH(TODAY()),YEAR(C273)=YEAR(TODAY()))</formula>
    </cfRule>
  </conditionalFormatting>
  <conditionalFormatting sqref="D1 D3 D71:D84 D86:D88 D90:D92 D95:D97 D115 D136:D149 D273 D285:D65536">
    <cfRule type="timePeriod" dxfId="41" priority="31" stopIfTrue="1" timePeriod="thisMonth">
      <formula>AND(MONTH(D1)=MONTH(TODAY()),YEAR(D1)=YEAR(TODAY()))</formula>
    </cfRule>
  </conditionalFormatting>
  <conditionalFormatting sqref="D99">
    <cfRule type="timePeriod" dxfId="40" priority="7" stopIfTrue="1" timePeriod="thisMonth">
      <formula>AND(MONTH(D99)=MONTH(TODAY()),YEAR(D99)=YEAR(TODAY()))</formula>
    </cfRule>
  </conditionalFormatting>
  <conditionalFormatting sqref="D101">
    <cfRule type="timePeriod" dxfId="39" priority="2" stopIfTrue="1" timePeriod="thisMonth">
      <formula>AND(MONTH(D101)=MONTH(TODAY()),YEAR(D101)=YEAR(TODAY()))</formula>
    </cfRule>
  </conditionalFormatting>
  <conditionalFormatting sqref="D117:D134">
    <cfRule type="timePeriod" dxfId="38" priority="25" stopIfTrue="1" timePeriod="thisMonth">
      <formula>AND(MONTH(D117)=MONTH(TODAY()),YEAR(D117)=YEAR(TODAY()))</formula>
    </cfRule>
  </conditionalFormatting>
  <conditionalFormatting sqref="D151:D271">
    <cfRule type="timePeriod" dxfId="37" priority="15" stopIfTrue="1" timePeriod="thisMonth">
      <formula>AND(MONTH(D151)=MONTH(TODAY()),YEAR(D151)=YEAR(TODAY()))</formula>
    </cfRule>
  </conditionalFormatting>
  <pageMargins left="0.25" right="0.25" top="0.75" bottom="0.75" header="0.3" footer="0.3"/>
  <pageSetup paperSize="9" scale="5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  <pageSetUpPr fitToPage="1"/>
  </sheetPr>
  <dimension ref="A1:U160"/>
  <sheetViews>
    <sheetView showGridLines="0" topLeftCell="B1" zoomScale="110" zoomScaleNormal="110" zoomScaleSheetLayoutView="80" workbookViewId="0">
      <pane ySplit="4" topLeftCell="A38" activePane="bottomLeft" state="frozen"/>
      <selection activeCell="E81" sqref="E81"/>
      <selection pane="bottomLeft" activeCell="E81" sqref="E81"/>
    </sheetView>
  </sheetViews>
  <sheetFormatPr baseColWidth="10" defaultColWidth="11.42578125" defaultRowHeight="12.75" x14ac:dyDescent="0.2"/>
  <cols>
    <col min="1" max="1" width="3.140625" style="1" customWidth="1"/>
    <col min="2" max="2" width="38.28515625" style="1" customWidth="1"/>
    <col min="3" max="3" width="13.7109375" style="45" customWidth="1"/>
    <col min="4" max="4" width="13" style="45" customWidth="1"/>
    <col min="5" max="5" width="24.140625" style="45" customWidth="1"/>
    <col min="6" max="6" width="21.140625" style="45" bestFit="1" customWidth="1"/>
    <col min="7" max="7" width="22" style="895" bestFit="1" customWidth="1"/>
    <col min="8" max="8" width="20.42578125" style="859" bestFit="1" customWidth="1"/>
    <col min="9" max="9" width="25.28515625" style="859" bestFit="1" customWidth="1"/>
    <col min="10" max="10" width="12.28515625" style="859" customWidth="1"/>
    <col min="11" max="11" width="19.7109375" style="859" bestFit="1" customWidth="1"/>
    <col min="12" max="12" width="20.28515625" style="859" bestFit="1" customWidth="1"/>
    <col min="13" max="13" width="11.7109375" style="859" bestFit="1" customWidth="1"/>
    <col min="14" max="14" width="17.42578125" style="860" bestFit="1" customWidth="1"/>
    <col min="15" max="15" width="23.7109375" style="860" customWidth="1"/>
    <col min="16" max="16" width="15.28515625" style="35" bestFit="1" customWidth="1"/>
    <col min="17" max="17" width="11.42578125" style="35"/>
    <col min="18" max="18" width="13.42578125" style="35" bestFit="1" customWidth="1"/>
    <col min="19" max="21" width="11.42578125" style="35"/>
    <col min="22" max="16384" width="11.42578125" style="1"/>
  </cols>
  <sheetData>
    <row r="1" spans="2:15" ht="13.5" thickBot="1" x14ac:dyDescent="0.25"/>
    <row r="2" spans="2:15" ht="18.75" thickBot="1" x14ac:dyDescent="0.3">
      <c r="B2" s="717">
        <v>39064837.151523806</v>
      </c>
      <c r="C2" s="1201" t="s">
        <v>161</v>
      </c>
      <c r="D2" s="1202"/>
      <c r="E2" s="1202"/>
      <c r="F2" s="1202"/>
      <c r="G2" s="1202"/>
      <c r="H2" s="1202"/>
      <c r="I2" s="1202"/>
      <c r="J2" s="1202"/>
      <c r="K2" s="1202"/>
      <c r="L2" s="1202"/>
      <c r="M2" s="1202"/>
      <c r="N2" s="1202"/>
      <c r="O2" s="1203"/>
    </row>
    <row r="3" spans="2:15" ht="14.1" customHeight="1" x14ac:dyDescent="0.25">
      <c r="B3" s="1" t="s">
        <v>279</v>
      </c>
      <c r="C3" s="1212" t="s">
        <v>326</v>
      </c>
      <c r="D3" s="1212"/>
      <c r="E3" s="1212"/>
      <c r="F3" s="1212"/>
      <c r="G3" s="1212"/>
      <c r="H3" s="861"/>
      <c r="I3" s="862"/>
      <c r="J3" s="863"/>
      <c r="K3" s="864">
        <v>44844</v>
      </c>
      <c r="O3" s="865">
        <v>44873</v>
      </c>
    </row>
    <row r="4" spans="2:15" s="35" customFormat="1" ht="14.1" customHeight="1" x14ac:dyDescent="0.25">
      <c r="B4" s="717">
        <v>30909706.757529799</v>
      </c>
      <c r="C4" s="882" t="s">
        <v>303</v>
      </c>
      <c r="D4" s="882" t="s">
        <v>304</v>
      </c>
      <c r="E4" s="882" t="s">
        <v>305</v>
      </c>
      <c r="F4" s="882" t="s">
        <v>306</v>
      </c>
      <c r="G4" s="896" t="s">
        <v>307</v>
      </c>
      <c r="H4" s="866" t="s">
        <v>4</v>
      </c>
      <c r="I4" s="867" t="s">
        <v>5</v>
      </c>
      <c r="J4" s="868" t="s">
        <v>6</v>
      </c>
      <c r="K4" s="867" t="s">
        <v>7</v>
      </c>
      <c r="L4" s="867" t="s">
        <v>17</v>
      </c>
      <c r="M4" s="867" t="s">
        <v>18</v>
      </c>
      <c r="N4" s="869" t="s">
        <v>19</v>
      </c>
      <c r="O4" s="869" t="s">
        <v>20</v>
      </c>
    </row>
    <row r="5" spans="2:15" s="35" customFormat="1" ht="14.1" customHeight="1" x14ac:dyDescent="0.2">
      <c r="C5" s="883">
        <v>44671</v>
      </c>
      <c r="D5" s="883">
        <v>44851</v>
      </c>
      <c r="E5" s="282" t="s">
        <v>126</v>
      </c>
      <c r="F5" s="282" t="s">
        <v>315</v>
      </c>
      <c r="G5" s="897">
        <v>7000000000</v>
      </c>
      <c r="H5" s="781">
        <v>144986301.369863</v>
      </c>
      <c r="I5" s="781">
        <v>7144986301.3698626</v>
      </c>
      <c r="J5" s="846">
        <v>8.4</v>
      </c>
      <c r="K5" s="844">
        <v>90</v>
      </c>
      <c r="L5" s="847">
        <f>+C5-D5</f>
        <v>-180</v>
      </c>
      <c r="M5" s="847">
        <v>-82</v>
      </c>
      <c r="N5" s="848">
        <v>1610958.9041095888</v>
      </c>
      <c r="O5" s="845">
        <v>48328767.123287663</v>
      </c>
    </row>
    <row r="6" spans="2:15" s="35" customFormat="1" ht="14.1" customHeight="1" x14ac:dyDescent="0.2">
      <c r="C6" s="883">
        <v>44692</v>
      </c>
      <c r="D6" s="883">
        <v>44872</v>
      </c>
      <c r="E6" s="282" t="s">
        <v>126</v>
      </c>
      <c r="F6" s="282" t="s">
        <v>315</v>
      </c>
      <c r="G6" s="897">
        <v>27000000000</v>
      </c>
      <c r="H6" s="781">
        <v>596515068.49315083</v>
      </c>
      <c r="I6" s="781">
        <v>27596515068.493153</v>
      </c>
      <c r="J6" s="846">
        <v>8.9600000000000009</v>
      </c>
      <c r="K6" s="844">
        <v>90</v>
      </c>
      <c r="L6" s="847">
        <f>+C6-D6</f>
        <v>-180</v>
      </c>
      <c r="M6" s="847">
        <v>-61</v>
      </c>
      <c r="N6" s="848">
        <v>6627945.2054794533</v>
      </c>
      <c r="O6" s="845">
        <v>198838356.16438359</v>
      </c>
    </row>
    <row r="7" spans="2:15" s="35" customFormat="1" ht="14.1" customHeight="1" x14ac:dyDescent="0.25">
      <c r="B7" s="782" t="s">
        <v>314</v>
      </c>
      <c r="C7" s="1213"/>
      <c r="D7" s="1214"/>
      <c r="E7" s="1214"/>
      <c r="F7" s="1215"/>
      <c r="G7" s="898">
        <v>34000000000</v>
      </c>
      <c r="H7" s="855">
        <v>1483002739.7260275</v>
      </c>
      <c r="I7" s="855">
        <v>35483002739.726028</v>
      </c>
      <c r="J7" s="870">
        <v>8.844705882352942E-2</v>
      </c>
      <c r="K7" s="854"/>
      <c r="L7" s="854"/>
      <c r="M7" s="854"/>
      <c r="N7" s="855">
        <v>8238904.1095890421</v>
      </c>
      <c r="O7" s="855">
        <v>247167123.28767127</v>
      </c>
    </row>
    <row r="8" spans="2:15" s="35" customFormat="1" ht="14.1" customHeight="1" x14ac:dyDescent="0.2">
      <c r="B8" s="726"/>
      <c r="C8" s="883">
        <v>44285</v>
      </c>
      <c r="D8" s="883">
        <v>45005</v>
      </c>
      <c r="E8" s="282" t="s">
        <v>126</v>
      </c>
      <c r="F8" s="282" t="s">
        <v>270</v>
      </c>
      <c r="G8" s="897">
        <v>4500000000</v>
      </c>
      <c r="H8" s="781">
        <v>216369863.01369861</v>
      </c>
      <c r="I8" s="781">
        <v>216369863.01369861</v>
      </c>
      <c r="J8" s="846">
        <v>6.5</v>
      </c>
      <c r="K8" s="844">
        <v>90</v>
      </c>
      <c r="L8" s="847"/>
      <c r="M8" s="847"/>
      <c r="N8" s="848">
        <v>2404109.5890410957</v>
      </c>
      <c r="O8" s="845">
        <v>72123287.671232864</v>
      </c>
    </row>
    <row r="9" spans="2:15" s="35" customFormat="1" ht="14.1" customHeight="1" x14ac:dyDescent="0.2">
      <c r="C9" s="883">
        <v>44285</v>
      </c>
      <c r="D9" s="883">
        <v>45365</v>
      </c>
      <c r="E9" s="282" t="s">
        <v>126</v>
      </c>
      <c r="F9" s="282" t="s">
        <v>270</v>
      </c>
      <c r="G9" s="897">
        <v>4500000000</v>
      </c>
      <c r="H9" s="781">
        <v>282945205.47945207</v>
      </c>
      <c r="I9" s="781">
        <v>282945205.47945207</v>
      </c>
      <c r="J9" s="846">
        <v>8.5</v>
      </c>
      <c r="K9" s="844">
        <v>90</v>
      </c>
      <c r="L9" s="847"/>
      <c r="M9" s="847"/>
      <c r="N9" s="848"/>
      <c r="O9" s="845"/>
    </row>
    <row r="10" spans="2:15" s="35" customFormat="1" ht="14.1" customHeight="1" x14ac:dyDescent="0.2">
      <c r="C10" s="883">
        <v>44285</v>
      </c>
      <c r="D10" s="883">
        <v>45725</v>
      </c>
      <c r="E10" s="282" t="s">
        <v>126</v>
      </c>
      <c r="F10" s="282" t="s">
        <v>270</v>
      </c>
      <c r="G10" s="897">
        <v>4500000000</v>
      </c>
      <c r="H10" s="781">
        <v>282945205.47945207</v>
      </c>
      <c r="I10" s="781">
        <v>282945205.47945207</v>
      </c>
      <c r="J10" s="846">
        <v>8.5</v>
      </c>
      <c r="K10" s="844">
        <v>90</v>
      </c>
      <c r="L10" s="847"/>
      <c r="M10" s="847"/>
      <c r="N10" s="848"/>
      <c r="O10" s="845"/>
    </row>
    <row r="11" spans="2:15" s="35" customFormat="1" ht="14.1" customHeight="1" x14ac:dyDescent="0.25">
      <c r="B11" s="782" t="s">
        <v>314</v>
      </c>
      <c r="C11" s="1213"/>
      <c r="D11" s="1214"/>
      <c r="E11" s="1214"/>
      <c r="F11" s="1215"/>
      <c r="G11" s="898">
        <f>SUM(G8:G10)</f>
        <v>13500000000</v>
      </c>
      <c r="H11" s="855">
        <v>2196986301.3698635</v>
      </c>
      <c r="I11" s="855">
        <v>15696986301.369864</v>
      </c>
      <c r="J11" s="870">
        <v>6.4999999999999988E-2</v>
      </c>
      <c r="K11" s="854"/>
      <c r="L11" s="854"/>
      <c r="M11" s="854"/>
      <c r="N11" s="855">
        <v>2404109.5890410957</v>
      </c>
      <c r="O11" s="855">
        <v>72123287.671232864</v>
      </c>
    </row>
    <row r="12" spans="2:15" s="35" customFormat="1" ht="14.1" customHeight="1" x14ac:dyDescent="0.25">
      <c r="B12" s="782" t="s">
        <v>320</v>
      </c>
      <c r="C12" s="1213"/>
      <c r="D12" s="1214"/>
      <c r="E12" s="1214"/>
      <c r="F12" s="1215"/>
      <c r="G12" s="898">
        <f>+G11+G7</f>
        <v>47500000000</v>
      </c>
      <c r="H12" s="855">
        <v>3679989041.095891</v>
      </c>
      <c r="I12" s="855">
        <v>51179989041.095894</v>
      </c>
      <c r="J12" s="870">
        <v>8.1783157894736835E-2</v>
      </c>
      <c r="K12" s="854"/>
      <c r="L12" s="854"/>
      <c r="M12" s="854"/>
      <c r="N12" s="855">
        <v>10643013.698630137</v>
      </c>
      <c r="O12" s="855">
        <v>319290410.95890415</v>
      </c>
    </row>
    <row r="13" spans="2:15" s="35" customFormat="1" ht="14.1" customHeight="1" x14ac:dyDescent="0.2">
      <c r="C13" s="883">
        <v>44742</v>
      </c>
      <c r="D13" s="883">
        <v>44922</v>
      </c>
      <c r="E13" s="282" t="s">
        <v>243</v>
      </c>
      <c r="F13" s="282" t="s">
        <v>315</v>
      </c>
      <c r="G13" s="897">
        <v>45000000000</v>
      </c>
      <c r="H13" s="781">
        <v>2108219178.0821917</v>
      </c>
      <c r="I13" s="781">
        <v>47108219178.082191</v>
      </c>
      <c r="J13" s="846">
        <v>9.5</v>
      </c>
      <c r="K13" s="844">
        <v>180</v>
      </c>
      <c r="L13" s="847"/>
      <c r="M13" s="847"/>
      <c r="N13" s="845">
        <v>11712328.767123288</v>
      </c>
      <c r="O13" s="845">
        <v>351369863.01369864</v>
      </c>
    </row>
    <row r="14" spans="2:15" s="35" customFormat="1" ht="14.1" customHeight="1" x14ac:dyDescent="0.2">
      <c r="C14" s="883">
        <v>44781</v>
      </c>
      <c r="D14" s="883">
        <v>44961</v>
      </c>
      <c r="E14" s="282" t="s">
        <v>243</v>
      </c>
      <c r="F14" s="282" t="s">
        <v>315</v>
      </c>
      <c r="G14" s="897">
        <v>10000000000</v>
      </c>
      <c r="H14" s="781">
        <v>480821917.80821919</v>
      </c>
      <c r="I14" s="781">
        <v>10480821917.80822</v>
      </c>
      <c r="J14" s="846">
        <v>9.75</v>
      </c>
      <c r="K14" s="844">
        <v>180</v>
      </c>
      <c r="L14" s="847"/>
      <c r="M14" s="847"/>
      <c r="N14" s="845">
        <v>2671232.8767123288</v>
      </c>
      <c r="O14" s="845">
        <v>80136986.301369861</v>
      </c>
    </row>
    <row r="15" spans="2:15" s="35" customFormat="1" ht="14.1" customHeight="1" x14ac:dyDescent="0.2">
      <c r="C15" s="883">
        <v>44803</v>
      </c>
      <c r="D15" s="883">
        <v>44983</v>
      </c>
      <c r="E15" s="282" t="s">
        <v>243</v>
      </c>
      <c r="F15" s="282" t="s">
        <v>315</v>
      </c>
      <c r="G15" s="897">
        <v>10000000000</v>
      </c>
      <c r="H15" s="781">
        <v>498082191.78082186</v>
      </c>
      <c r="I15" s="781">
        <v>10498082191.780823</v>
      </c>
      <c r="J15" s="846">
        <v>10.1</v>
      </c>
      <c r="K15" s="844">
        <v>180</v>
      </c>
      <c r="L15" s="847"/>
      <c r="M15" s="847"/>
      <c r="N15" s="845">
        <v>2767123.2876712326</v>
      </c>
      <c r="O15" s="845">
        <v>83013698.630136982</v>
      </c>
    </row>
    <row r="16" spans="2:15" s="35" customFormat="1" ht="14.1" customHeight="1" x14ac:dyDescent="0.25">
      <c r="B16" s="782" t="s">
        <v>302</v>
      </c>
      <c r="C16" s="1213"/>
      <c r="D16" s="1214"/>
      <c r="E16" s="1214"/>
      <c r="F16" s="1215"/>
      <c r="G16" s="898">
        <v>65000000000</v>
      </c>
      <c r="H16" s="855">
        <v>3087123287.6712327</v>
      </c>
      <c r="I16" s="855">
        <v>68087123287.671234</v>
      </c>
      <c r="J16" s="870">
        <v>9.6307692307692302E-2</v>
      </c>
      <c r="K16" s="854"/>
      <c r="L16" s="854"/>
      <c r="M16" s="854"/>
      <c r="N16" s="855">
        <v>17150684.93150685</v>
      </c>
      <c r="O16" s="855">
        <v>514520547.94520545</v>
      </c>
    </row>
    <row r="17" spans="2:15" s="35" customFormat="1" ht="14.1" customHeight="1" x14ac:dyDescent="0.2">
      <c r="C17" s="883">
        <v>44809</v>
      </c>
      <c r="D17" s="883">
        <v>44865</v>
      </c>
      <c r="E17" s="282" t="s">
        <v>311</v>
      </c>
      <c r="F17" s="282" t="s">
        <v>315</v>
      </c>
      <c r="G17" s="897">
        <v>1000000000</v>
      </c>
      <c r="H17" s="781">
        <v>14575342.465753425</v>
      </c>
      <c r="I17" s="781">
        <v>1014575342.4657534</v>
      </c>
      <c r="J17" s="846">
        <v>9.5</v>
      </c>
      <c r="K17" s="844">
        <v>56</v>
      </c>
      <c r="L17" s="847"/>
      <c r="M17" s="847"/>
      <c r="N17" s="845">
        <v>260273.97260273973</v>
      </c>
      <c r="O17" s="845">
        <v>7808219.1780821914</v>
      </c>
    </row>
    <row r="18" spans="2:15" s="35" customFormat="1" ht="14.1" customHeight="1" x14ac:dyDescent="0.2">
      <c r="C18" s="883">
        <v>44809</v>
      </c>
      <c r="D18" s="883">
        <v>44895</v>
      </c>
      <c r="E18" s="282" t="s">
        <v>311</v>
      </c>
      <c r="F18" s="282" t="s">
        <v>315</v>
      </c>
      <c r="G18" s="897">
        <v>1000000000</v>
      </c>
      <c r="H18" s="781">
        <v>22383561.643835615</v>
      </c>
      <c r="I18" s="781">
        <v>1022383561.6438357</v>
      </c>
      <c r="J18" s="846">
        <v>9.5</v>
      </c>
      <c r="K18" s="844">
        <v>86</v>
      </c>
      <c r="L18" s="847"/>
      <c r="M18" s="847"/>
      <c r="N18" s="845">
        <v>260273.97260273973</v>
      </c>
      <c r="O18" s="845">
        <v>7808219.1780821914</v>
      </c>
    </row>
    <row r="19" spans="2:15" s="35" customFormat="1" ht="14.1" customHeight="1" x14ac:dyDescent="0.25">
      <c r="B19" s="782" t="s">
        <v>317</v>
      </c>
      <c r="C19" s="883"/>
      <c r="D19" s="883"/>
      <c r="E19" s="282"/>
      <c r="F19" s="282"/>
      <c r="G19" s="898">
        <v>2000000000</v>
      </c>
      <c r="H19" s="855">
        <v>36958904.10958904</v>
      </c>
      <c r="I19" s="855">
        <v>2036958904.1095891</v>
      </c>
      <c r="J19" s="870">
        <v>9.5000000000000001E-2</v>
      </c>
      <c r="K19" s="854"/>
      <c r="L19" s="854"/>
      <c r="M19" s="854"/>
      <c r="N19" s="855">
        <v>520547.94520547945</v>
      </c>
      <c r="O19" s="855">
        <v>15616438.356164383</v>
      </c>
    </row>
    <row r="20" spans="2:15" s="35" customFormat="1" ht="14.1" customHeight="1" x14ac:dyDescent="0.2">
      <c r="C20" s="883">
        <v>44809</v>
      </c>
      <c r="D20" s="883">
        <v>44865</v>
      </c>
      <c r="E20" s="282" t="s">
        <v>312</v>
      </c>
      <c r="F20" s="282" t="s">
        <v>315</v>
      </c>
      <c r="G20" s="897">
        <v>1000000000</v>
      </c>
      <c r="H20" s="781">
        <v>14575342.465753425</v>
      </c>
      <c r="I20" s="781">
        <v>1014575342.4657534</v>
      </c>
      <c r="J20" s="846">
        <v>9.5</v>
      </c>
      <c r="K20" s="844">
        <v>56</v>
      </c>
      <c r="L20" s="847"/>
      <c r="M20" s="847"/>
      <c r="N20" s="845">
        <v>260273.97260273973</v>
      </c>
      <c r="O20" s="845">
        <v>7808219.1780821914</v>
      </c>
    </row>
    <row r="21" spans="2:15" s="35" customFormat="1" ht="14.1" customHeight="1" x14ac:dyDescent="0.2">
      <c r="C21" s="883">
        <v>44809</v>
      </c>
      <c r="D21" s="883">
        <v>44895</v>
      </c>
      <c r="E21" s="282" t="s">
        <v>312</v>
      </c>
      <c r="F21" s="282" t="s">
        <v>315</v>
      </c>
      <c r="G21" s="897">
        <v>1000000000</v>
      </c>
      <c r="H21" s="781">
        <v>22383561.643835615</v>
      </c>
      <c r="I21" s="781">
        <v>1022383561.6438357</v>
      </c>
      <c r="J21" s="846">
        <v>9.5</v>
      </c>
      <c r="K21" s="844">
        <v>86</v>
      </c>
      <c r="L21" s="847"/>
      <c r="M21" s="847"/>
      <c r="N21" s="845">
        <v>260273.97260273973</v>
      </c>
      <c r="O21" s="845">
        <v>7808219.1780821914</v>
      </c>
    </row>
    <row r="22" spans="2:15" s="35" customFormat="1" ht="14.1" customHeight="1" x14ac:dyDescent="0.25">
      <c r="B22" s="782" t="s">
        <v>316</v>
      </c>
      <c r="C22" s="883"/>
      <c r="D22" s="883"/>
      <c r="E22" s="282"/>
      <c r="F22" s="282"/>
      <c r="G22" s="898">
        <v>2000000000</v>
      </c>
      <c r="H22" s="855">
        <v>36958904.10958904</v>
      </c>
      <c r="I22" s="855">
        <v>2036958904.1095891</v>
      </c>
      <c r="J22" s="870">
        <v>9.5000000000000001E-2</v>
      </c>
      <c r="K22" s="854"/>
      <c r="L22" s="854"/>
      <c r="M22" s="854"/>
      <c r="N22" s="855">
        <v>520547.94520547945</v>
      </c>
      <c r="O22" s="855">
        <v>15616438.356164383</v>
      </c>
    </row>
    <row r="23" spans="2:15" s="35" customFormat="1" ht="14.1" customHeight="1" x14ac:dyDescent="0.2">
      <c r="C23" s="883">
        <v>44671</v>
      </c>
      <c r="D23" s="883">
        <v>44851</v>
      </c>
      <c r="E23" s="282" t="s">
        <v>321</v>
      </c>
      <c r="F23" s="282" t="s">
        <v>315</v>
      </c>
      <c r="G23" s="897">
        <v>14000000000</v>
      </c>
      <c r="H23" s="781">
        <v>562684931.50684929</v>
      </c>
      <c r="I23" s="781">
        <v>14562684931.506849</v>
      </c>
      <c r="J23" s="846">
        <v>8.15</v>
      </c>
      <c r="K23" s="844">
        <v>180</v>
      </c>
      <c r="L23" s="847">
        <v>172</v>
      </c>
      <c r="M23" s="847">
        <v>-22</v>
      </c>
      <c r="N23" s="845">
        <v>3126027.3972602738</v>
      </c>
      <c r="O23" s="845">
        <v>93780821.91780822</v>
      </c>
    </row>
    <row r="24" spans="2:15" s="35" customFormat="1" ht="14.1" customHeight="1" x14ac:dyDescent="0.25">
      <c r="B24" s="782" t="s">
        <v>318</v>
      </c>
      <c r="C24" s="883"/>
      <c r="D24" s="883"/>
      <c r="E24" s="282"/>
      <c r="F24" s="282"/>
      <c r="G24" s="898">
        <v>14000000000</v>
      </c>
      <c r="H24" s="855">
        <v>562684931.50684929</v>
      </c>
      <c r="I24" s="855">
        <v>14562684931.506849</v>
      </c>
      <c r="J24" s="870">
        <v>8.1500000000000003E-2</v>
      </c>
      <c r="K24" s="854" t="s">
        <v>110</v>
      </c>
      <c r="L24" s="854"/>
      <c r="M24" s="854"/>
      <c r="N24" s="855">
        <v>3126027.3972602738</v>
      </c>
      <c r="O24" s="855">
        <v>93780821.91780822</v>
      </c>
    </row>
    <row r="25" spans="2:15" s="35" customFormat="1" ht="14.1" customHeight="1" x14ac:dyDescent="0.2">
      <c r="B25" s="35" t="s">
        <v>177</v>
      </c>
      <c r="C25" s="883">
        <v>44811</v>
      </c>
      <c r="D25" s="883">
        <v>44991</v>
      </c>
      <c r="E25" s="282" t="s">
        <v>319</v>
      </c>
      <c r="F25" s="282" t="s">
        <v>315</v>
      </c>
      <c r="G25" s="897">
        <v>5000000000</v>
      </c>
      <c r="H25" s="781">
        <v>234246575.34246576</v>
      </c>
      <c r="I25" s="781">
        <v>5234246575.3424654</v>
      </c>
      <c r="J25" s="846">
        <v>9.5</v>
      </c>
      <c r="K25" s="844">
        <v>180</v>
      </c>
      <c r="L25" s="847"/>
      <c r="M25" s="847"/>
      <c r="N25" s="845">
        <v>1301369.8630136987</v>
      </c>
      <c r="O25" s="845">
        <v>39041095.89041096</v>
      </c>
    </row>
    <row r="26" spans="2:15" s="35" customFormat="1" ht="14.1" customHeight="1" x14ac:dyDescent="0.2">
      <c r="C26" s="883">
        <v>44816</v>
      </c>
      <c r="D26" s="883">
        <v>44996</v>
      </c>
      <c r="E26" s="282" t="s">
        <v>319</v>
      </c>
      <c r="F26" s="282" t="s">
        <v>315</v>
      </c>
      <c r="G26" s="897">
        <v>6001100000</v>
      </c>
      <c r="H26" s="781">
        <v>281147424.65753424</v>
      </c>
      <c r="I26" s="781">
        <v>6282247424.6575346</v>
      </c>
      <c r="J26" s="846">
        <v>9.5</v>
      </c>
      <c r="K26" s="844">
        <v>180</v>
      </c>
      <c r="L26" s="847"/>
      <c r="M26" s="847"/>
      <c r="N26" s="845">
        <v>1561930.1369863013</v>
      </c>
      <c r="O26" s="845">
        <v>46857904.10958904</v>
      </c>
    </row>
    <row r="27" spans="2:15" s="35" customFormat="1" ht="14.1" customHeight="1" x14ac:dyDescent="0.25">
      <c r="B27" s="782" t="s">
        <v>253</v>
      </c>
      <c r="C27" s="883"/>
      <c r="D27" s="883"/>
      <c r="E27" s="282"/>
      <c r="F27" s="282"/>
      <c r="G27" s="898">
        <f>SUM(G25:G26)</f>
        <v>11001100000</v>
      </c>
      <c r="H27" s="855">
        <v>633114208.21917808</v>
      </c>
      <c r="I27" s="855">
        <v>17635314208.219177</v>
      </c>
      <c r="J27" s="870">
        <v>9.3058718871675425E-2</v>
      </c>
      <c r="K27" s="854"/>
      <c r="L27" s="854"/>
      <c r="M27" s="854"/>
      <c r="N27" s="855">
        <v>4334802.6027397262</v>
      </c>
      <c r="O27" s="855">
        <v>130044078.08219178</v>
      </c>
    </row>
    <row r="28" spans="2:15" s="35" customFormat="1" ht="14.1" customHeight="1" x14ac:dyDescent="0.2">
      <c r="C28" s="883">
        <v>44285</v>
      </c>
      <c r="D28" s="883">
        <v>44995</v>
      </c>
      <c r="E28" s="282" t="s">
        <v>319</v>
      </c>
      <c r="F28" s="282" t="s">
        <v>270</v>
      </c>
      <c r="G28" s="897">
        <v>1750962500</v>
      </c>
      <c r="H28" s="781">
        <v>205510228.76712328</v>
      </c>
      <c r="I28" s="781">
        <v>1956472728.7671232</v>
      </c>
      <c r="J28" s="846">
        <v>6.3</v>
      </c>
      <c r="K28" s="844">
        <v>170</v>
      </c>
      <c r="L28" s="847"/>
      <c r="M28" s="847"/>
      <c r="N28" s="848"/>
      <c r="O28" s="845"/>
    </row>
    <row r="29" spans="2:15" s="35" customFormat="1" ht="14.1" customHeight="1" x14ac:dyDescent="0.2">
      <c r="C29" s="883">
        <v>44285</v>
      </c>
      <c r="D29" s="883">
        <v>45355</v>
      </c>
      <c r="E29" s="282" t="s">
        <v>319</v>
      </c>
      <c r="F29" s="282" t="s">
        <v>270</v>
      </c>
      <c r="G29" s="897">
        <v>1750962500</v>
      </c>
      <c r="H29" s="781">
        <v>163199299.31506851</v>
      </c>
      <c r="I29" s="781">
        <v>1914161799.3150685</v>
      </c>
      <c r="J29" s="846">
        <v>6.3</v>
      </c>
      <c r="K29" s="844">
        <v>180</v>
      </c>
      <c r="L29" s="847"/>
      <c r="M29" s="847"/>
      <c r="N29" s="848"/>
      <c r="O29" s="845"/>
    </row>
    <row r="30" spans="2:15" s="35" customFormat="1" ht="14.1" customHeight="1" x14ac:dyDescent="0.2">
      <c r="C30" s="883">
        <v>44285</v>
      </c>
      <c r="D30" s="883">
        <v>45715</v>
      </c>
      <c r="E30" s="282" t="s">
        <v>319</v>
      </c>
      <c r="F30" s="282" t="s">
        <v>270</v>
      </c>
      <c r="G30" s="897">
        <v>1750962500</v>
      </c>
      <c r="H30" s="781">
        <v>108799532.87671232</v>
      </c>
      <c r="I30" s="781">
        <v>1859762032.8767123</v>
      </c>
      <c r="J30" s="846">
        <v>6.3</v>
      </c>
      <c r="K30" s="844">
        <v>180</v>
      </c>
      <c r="L30" s="847"/>
      <c r="M30" s="847"/>
      <c r="N30" s="848"/>
      <c r="O30" s="845"/>
    </row>
    <row r="31" spans="2:15" s="35" customFormat="1" ht="14.1" customHeight="1" x14ac:dyDescent="0.2">
      <c r="C31" s="883">
        <v>44285</v>
      </c>
      <c r="D31" s="883">
        <v>46085</v>
      </c>
      <c r="E31" s="282" t="s">
        <v>319</v>
      </c>
      <c r="F31" s="282" t="s">
        <v>270</v>
      </c>
      <c r="G31" s="897">
        <v>1750962500</v>
      </c>
      <c r="H31" s="781">
        <v>57421975.684931502</v>
      </c>
      <c r="I31" s="781">
        <v>1808384475.6849315</v>
      </c>
      <c r="J31" s="846">
        <v>6.3</v>
      </c>
      <c r="K31" s="844">
        <v>190</v>
      </c>
      <c r="L31" s="847"/>
      <c r="M31" s="847"/>
      <c r="N31" s="848"/>
      <c r="O31" s="845"/>
    </row>
    <row r="32" spans="2:15" s="35" customFormat="1" ht="14.1" customHeight="1" x14ac:dyDescent="0.25">
      <c r="B32" s="35" t="s">
        <v>271</v>
      </c>
      <c r="C32" s="883"/>
      <c r="D32" s="883"/>
      <c r="E32" s="282"/>
      <c r="F32" s="282"/>
      <c r="G32" s="898">
        <v>7003850000</v>
      </c>
      <c r="H32" s="855">
        <v>1296527766.7808218</v>
      </c>
      <c r="I32" s="855">
        <v>8300377766.7808237</v>
      </c>
      <c r="J32" s="870">
        <v>6.2999999999999987E-2</v>
      </c>
      <c r="K32" s="854"/>
      <c r="L32" s="854"/>
      <c r="M32" s="854"/>
      <c r="N32" s="855">
        <v>1208883.6986301369</v>
      </c>
      <c r="O32" s="855">
        <v>36266510.95890411</v>
      </c>
    </row>
    <row r="33" spans="1:21" s="35" customFormat="1" ht="14.1" customHeight="1" x14ac:dyDescent="0.25">
      <c r="B33" s="35" t="s">
        <v>252</v>
      </c>
      <c r="C33" s="883"/>
      <c r="D33" s="883"/>
      <c r="E33" s="282"/>
      <c r="F33" s="282"/>
      <c r="G33" s="898">
        <f>+G32+G27</f>
        <v>18004950000</v>
      </c>
      <c r="H33" s="855">
        <v>1929641975</v>
      </c>
      <c r="I33" s="855">
        <v>25935691975</v>
      </c>
      <c r="J33" s="870">
        <v>8.4288981319292425E-2</v>
      </c>
      <c r="K33" s="854"/>
      <c r="L33" s="854"/>
      <c r="M33" s="854"/>
      <c r="N33" s="855">
        <v>5543686.3013698626</v>
      </c>
      <c r="O33" s="855">
        <v>166310589.04109588</v>
      </c>
    </row>
    <row r="34" spans="1:21" s="35" customFormat="1" ht="14.1" customHeight="1" x14ac:dyDescent="0.2">
      <c r="B34" s="35" t="s">
        <v>278</v>
      </c>
      <c r="C34" s="883">
        <v>44672</v>
      </c>
      <c r="D34" s="883">
        <v>44852</v>
      </c>
      <c r="E34" s="282" t="s">
        <v>322</v>
      </c>
      <c r="F34" s="282" t="s">
        <v>315</v>
      </c>
      <c r="G34" s="897">
        <v>6600000000</v>
      </c>
      <c r="H34" s="781">
        <v>270147945.20547944</v>
      </c>
      <c r="I34" s="781">
        <v>6870147945.2054796</v>
      </c>
      <c r="J34" s="846">
        <v>8.3000000000000007</v>
      </c>
      <c r="K34" s="844">
        <v>180</v>
      </c>
      <c r="L34" s="847"/>
      <c r="M34" s="847"/>
      <c r="N34" s="845">
        <v>1500821.9178082191</v>
      </c>
      <c r="O34" s="845">
        <v>45024657.534246571</v>
      </c>
    </row>
    <row r="35" spans="1:21" s="35" customFormat="1" ht="14.1" customHeight="1" x14ac:dyDescent="0.25">
      <c r="A35" s="671"/>
      <c r="B35" s="35" t="s">
        <v>291</v>
      </c>
      <c r="C35" s="883"/>
      <c r="D35" s="883"/>
      <c r="E35" s="282"/>
      <c r="F35" s="282"/>
      <c r="G35" s="898">
        <v>6600000000</v>
      </c>
      <c r="H35" s="855">
        <v>270147945.20547944</v>
      </c>
      <c r="I35" s="855">
        <v>6870147945.2054796</v>
      </c>
      <c r="J35" s="870">
        <v>8.3000000000000004E-2</v>
      </c>
      <c r="K35" s="854"/>
      <c r="L35" s="854"/>
      <c r="M35" s="854"/>
      <c r="N35" s="855">
        <v>1500821.9178082191</v>
      </c>
      <c r="O35" s="855">
        <v>45024657.534246571</v>
      </c>
    </row>
    <row r="36" spans="1:21" ht="14.1" customHeight="1" x14ac:dyDescent="0.2">
      <c r="A36" s="672"/>
      <c r="B36" s="35">
        <v>44162</v>
      </c>
      <c r="C36" s="883">
        <v>44162</v>
      </c>
      <c r="D36" s="883">
        <v>44986</v>
      </c>
      <c r="E36" s="282" t="s">
        <v>123</v>
      </c>
      <c r="F36" s="282" t="s">
        <v>217</v>
      </c>
      <c r="G36" s="897">
        <v>1500000000</v>
      </c>
      <c r="H36" s="781">
        <v>224383561.64383563</v>
      </c>
      <c r="I36" s="781">
        <v>1724383561.6438355</v>
      </c>
      <c r="J36" s="846">
        <v>7.5</v>
      </c>
      <c r="K36" s="844">
        <v>182</v>
      </c>
      <c r="L36" s="847">
        <v>39</v>
      </c>
      <c r="M36" s="847">
        <v>112</v>
      </c>
      <c r="N36" s="848"/>
      <c r="O36" s="845"/>
      <c r="P36" s="1"/>
      <c r="Q36" s="1"/>
      <c r="R36" s="1"/>
      <c r="S36" s="1"/>
      <c r="T36" s="1"/>
      <c r="U36" s="1"/>
    </row>
    <row r="37" spans="1:21" ht="14.1" customHeight="1" x14ac:dyDescent="0.2">
      <c r="A37" s="672"/>
      <c r="B37" s="35"/>
      <c r="C37" s="883">
        <v>44162</v>
      </c>
      <c r="D37" s="883">
        <v>45350</v>
      </c>
      <c r="E37" s="282" t="s">
        <v>123</v>
      </c>
      <c r="F37" s="282" t="s">
        <v>217</v>
      </c>
      <c r="G37" s="897">
        <v>1500000000</v>
      </c>
      <c r="H37" s="781">
        <v>168287671.23287672</v>
      </c>
      <c r="I37" s="781">
        <v>1668287671.2328768</v>
      </c>
      <c r="J37" s="846">
        <v>7.5</v>
      </c>
      <c r="K37" s="844">
        <v>182</v>
      </c>
      <c r="L37" s="847">
        <v>-325</v>
      </c>
      <c r="M37" s="847">
        <v>476</v>
      </c>
      <c r="N37" s="848"/>
      <c r="O37" s="845"/>
      <c r="P37" s="1"/>
      <c r="Q37" s="1"/>
      <c r="R37" s="1"/>
      <c r="S37" s="1"/>
      <c r="T37" s="1"/>
      <c r="U37" s="1"/>
    </row>
    <row r="38" spans="1:21" ht="14.1" customHeight="1" x14ac:dyDescent="0.2">
      <c r="A38" s="672"/>
      <c r="B38" s="35"/>
      <c r="C38" s="883">
        <v>44162</v>
      </c>
      <c r="D38" s="883">
        <v>45714</v>
      </c>
      <c r="E38" s="282" t="s">
        <v>123</v>
      </c>
      <c r="F38" s="282" t="s">
        <v>217</v>
      </c>
      <c r="G38" s="897">
        <v>1500000000</v>
      </c>
      <c r="H38" s="781">
        <v>112191780.82191782</v>
      </c>
      <c r="I38" s="781">
        <v>1612191780.8219178</v>
      </c>
      <c r="J38" s="846">
        <v>7.5</v>
      </c>
      <c r="K38" s="844">
        <v>182</v>
      </c>
      <c r="L38" s="847">
        <v>-689</v>
      </c>
      <c r="M38" s="847">
        <v>840</v>
      </c>
      <c r="N38" s="848"/>
      <c r="O38" s="845"/>
      <c r="P38" s="1"/>
      <c r="Q38" s="1"/>
      <c r="R38" s="1"/>
      <c r="S38" s="1"/>
      <c r="T38" s="1"/>
      <c r="U38" s="1"/>
    </row>
    <row r="39" spans="1:21" ht="14.1" customHeight="1" x14ac:dyDescent="0.2">
      <c r="A39" s="672"/>
      <c r="B39" s="35"/>
      <c r="C39" s="883">
        <v>44162</v>
      </c>
      <c r="D39" s="883">
        <v>46078</v>
      </c>
      <c r="E39" s="282" t="s">
        <v>123</v>
      </c>
      <c r="F39" s="282" t="s">
        <v>217</v>
      </c>
      <c r="G39" s="897">
        <v>1500000000</v>
      </c>
      <c r="H39" s="781">
        <v>56095890.410958908</v>
      </c>
      <c r="I39" s="781">
        <v>1556095890.410959</v>
      </c>
      <c r="J39" s="846">
        <v>7.5</v>
      </c>
      <c r="K39" s="844">
        <v>182</v>
      </c>
      <c r="L39" s="847">
        <v>-1053</v>
      </c>
      <c r="M39" s="847">
        <v>1204</v>
      </c>
      <c r="N39" s="848"/>
      <c r="O39" s="845"/>
      <c r="Q39" s="1"/>
      <c r="R39" s="1"/>
      <c r="S39" s="1"/>
      <c r="T39" s="1"/>
      <c r="U39" s="1"/>
    </row>
    <row r="40" spans="1:21" ht="14.1" customHeight="1" x14ac:dyDescent="0.25">
      <c r="B40" s="35" t="s">
        <v>256</v>
      </c>
      <c r="C40" s="883"/>
      <c r="D40" s="883"/>
      <c r="E40" s="282"/>
      <c r="F40" s="282"/>
      <c r="G40" s="898">
        <v>6000000000</v>
      </c>
      <c r="H40" s="855">
        <v>1121917808.219178</v>
      </c>
      <c r="I40" s="855">
        <v>7121917808.2191792</v>
      </c>
      <c r="J40" s="870">
        <v>7.4999999999999997E-2</v>
      </c>
      <c r="K40" s="854"/>
      <c r="L40" s="854"/>
      <c r="M40" s="854"/>
      <c r="N40" s="855">
        <v>1232876.7123287672</v>
      </c>
      <c r="O40" s="855">
        <v>36986301.369863018</v>
      </c>
      <c r="Q40" s="1"/>
      <c r="R40" s="1"/>
      <c r="S40" s="1"/>
      <c r="T40" s="1"/>
      <c r="U40" s="1"/>
    </row>
    <row r="41" spans="1:21" ht="14.1" customHeight="1" x14ac:dyDescent="0.2">
      <c r="B41" s="35"/>
      <c r="C41" s="883">
        <v>44693</v>
      </c>
      <c r="D41" s="883">
        <v>44873</v>
      </c>
      <c r="E41" s="282" t="s">
        <v>123</v>
      </c>
      <c r="F41" s="282" t="s">
        <v>215</v>
      </c>
      <c r="G41" s="897">
        <v>10000000000</v>
      </c>
      <c r="H41" s="781">
        <v>443835616.43835616</v>
      </c>
      <c r="I41" s="781">
        <v>10443835616.438356</v>
      </c>
      <c r="J41" s="846">
        <v>9</v>
      </c>
      <c r="K41" s="844">
        <v>180</v>
      </c>
      <c r="L41" s="847">
        <v>150</v>
      </c>
      <c r="M41" s="847">
        <v>266</v>
      </c>
      <c r="N41" s="848">
        <v>2465753.4246575343</v>
      </c>
      <c r="O41" s="845">
        <v>73972602.739726037</v>
      </c>
      <c r="Q41" s="1"/>
      <c r="R41" s="1"/>
      <c r="S41" s="1"/>
      <c r="T41" s="1"/>
      <c r="U41" s="1"/>
    </row>
    <row r="42" spans="1:21" ht="14.1" customHeight="1" x14ac:dyDescent="0.25">
      <c r="B42" s="35" t="s">
        <v>257</v>
      </c>
      <c r="C42" s="883"/>
      <c r="D42" s="883"/>
      <c r="E42" s="282"/>
      <c r="F42" s="282"/>
      <c r="G42" s="898">
        <v>10000000000</v>
      </c>
      <c r="H42" s="855">
        <v>443835616.43835616</v>
      </c>
      <c r="I42" s="855">
        <v>10443835616.438356</v>
      </c>
      <c r="J42" s="870">
        <v>0.09</v>
      </c>
      <c r="K42" s="854"/>
      <c r="L42" s="854"/>
      <c r="M42" s="854"/>
      <c r="N42" s="855">
        <v>2465753.4246575343</v>
      </c>
      <c r="O42" s="855">
        <v>73972602.739726037</v>
      </c>
      <c r="Q42" s="1"/>
      <c r="R42" s="1"/>
      <c r="S42" s="1"/>
      <c r="T42" s="1"/>
      <c r="U42" s="1"/>
    </row>
    <row r="43" spans="1:21" ht="14.1" customHeight="1" x14ac:dyDescent="0.25">
      <c r="B43" s="35" t="s">
        <v>258</v>
      </c>
      <c r="C43" s="883"/>
      <c r="D43" s="883"/>
      <c r="E43" s="282"/>
      <c r="F43" s="282"/>
      <c r="G43" s="898">
        <v>16000000000</v>
      </c>
      <c r="H43" s="855">
        <v>1565753424.6575341</v>
      </c>
      <c r="I43" s="855">
        <v>17565753424.657536</v>
      </c>
      <c r="J43" s="870">
        <v>8.4375000000000006E-2</v>
      </c>
      <c r="K43" s="854"/>
      <c r="L43" s="854"/>
      <c r="M43" s="854"/>
      <c r="N43" s="855">
        <v>3698630.1369863013</v>
      </c>
      <c r="O43" s="855">
        <v>110958904.10958906</v>
      </c>
      <c r="Q43" s="1"/>
      <c r="R43" s="1"/>
      <c r="S43" s="1"/>
      <c r="T43" s="1"/>
      <c r="U43" s="1"/>
    </row>
    <row r="44" spans="1:21" ht="14.1" customHeight="1" x14ac:dyDescent="0.2">
      <c r="B44" s="35" t="s">
        <v>180</v>
      </c>
      <c r="C44" s="883">
        <v>44833</v>
      </c>
      <c r="D44" s="883">
        <v>44904</v>
      </c>
      <c r="E44" s="282" t="s">
        <v>323</v>
      </c>
      <c r="F44" s="282" t="s">
        <v>315</v>
      </c>
      <c r="G44" s="897">
        <v>4000000000</v>
      </c>
      <c r="H44" s="781">
        <v>69249315.068493158</v>
      </c>
      <c r="I44" s="781">
        <v>4069249315.0684934</v>
      </c>
      <c r="J44" s="850">
        <v>8.9</v>
      </c>
      <c r="K44" s="844">
        <v>71</v>
      </c>
      <c r="L44" s="847">
        <v>10</v>
      </c>
      <c r="M44" s="847">
        <v>31</v>
      </c>
      <c r="N44" s="848">
        <v>975342.4657534248</v>
      </c>
      <c r="O44" s="781">
        <v>29260273.972602744</v>
      </c>
      <c r="P44" s="271"/>
      <c r="Q44" s="1"/>
      <c r="R44" s="1"/>
      <c r="S44" s="1"/>
      <c r="T44" s="1"/>
      <c r="U44" s="1"/>
    </row>
    <row r="45" spans="1:21" s="45" customFormat="1" ht="14.1" customHeight="1" x14ac:dyDescent="0.25">
      <c r="B45" s="35" t="s">
        <v>32</v>
      </c>
      <c r="C45" s="883"/>
      <c r="D45" s="883"/>
      <c r="E45" s="282"/>
      <c r="F45" s="282"/>
      <c r="G45" s="898">
        <v>4000000000</v>
      </c>
      <c r="H45" s="855">
        <v>69249315.068493158</v>
      </c>
      <c r="I45" s="855">
        <v>4069249315.0684934</v>
      </c>
      <c r="J45" s="870"/>
      <c r="K45" s="854"/>
      <c r="L45" s="854"/>
      <c r="M45" s="854"/>
      <c r="N45" s="855">
        <v>975342.4657534248</v>
      </c>
      <c r="O45" s="855">
        <v>29260273.972602744</v>
      </c>
      <c r="P45" s="35"/>
      <c r="Q45" s="271"/>
      <c r="R45" s="271"/>
      <c r="S45" s="271"/>
      <c r="T45" s="271"/>
      <c r="U45" s="271"/>
    </row>
    <row r="46" spans="1:21" s="35" customFormat="1" ht="14.1" customHeight="1" x14ac:dyDescent="0.2">
      <c r="B46" s="35" t="s">
        <v>181</v>
      </c>
      <c r="C46" s="883">
        <v>44673</v>
      </c>
      <c r="D46" s="883">
        <v>44856</v>
      </c>
      <c r="E46" s="282" t="s">
        <v>324</v>
      </c>
      <c r="F46" s="282" t="s">
        <v>315</v>
      </c>
      <c r="G46" s="897">
        <v>3280000000</v>
      </c>
      <c r="H46" s="781">
        <v>135670684.93150684</v>
      </c>
      <c r="I46" s="781">
        <v>3415670684.9315066</v>
      </c>
      <c r="J46" s="850">
        <v>8.25</v>
      </c>
      <c r="K46" s="844">
        <v>183</v>
      </c>
      <c r="L46" s="847">
        <v>170</v>
      </c>
      <c r="M46" s="847">
        <v>-17</v>
      </c>
      <c r="N46" s="848">
        <v>741369.8630136986</v>
      </c>
      <c r="O46" s="781">
        <v>22241095.89041096</v>
      </c>
    </row>
    <row r="47" spans="1:21" s="35" customFormat="1" ht="14.1" customHeight="1" x14ac:dyDescent="0.2">
      <c r="C47" s="883">
        <v>44834</v>
      </c>
      <c r="D47" s="883">
        <v>44911</v>
      </c>
      <c r="E47" s="282" t="s">
        <v>324</v>
      </c>
      <c r="F47" s="282" t="s">
        <v>315</v>
      </c>
      <c r="G47" s="897">
        <v>6011604043</v>
      </c>
      <c r="H47" s="781">
        <v>116040428.17796302</v>
      </c>
      <c r="I47" s="781">
        <v>6127644471.1779633</v>
      </c>
      <c r="J47" s="850">
        <v>9.15</v>
      </c>
      <c r="K47" s="844">
        <v>77</v>
      </c>
      <c r="L47" s="847">
        <v>9</v>
      </c>
      <c r="M47" s="847">
        <v>38</v>
      </c>
      <c r="N47" s="848">
        <v>1507018.5477657535</v>
      </c>
      <c r="O47" s="781">
        <v>45210556.432972603</v>
      </c>
    </row>
    <row r="48" spans="1:21" s="35" customFormat="1" ht="14.1" customHeight="1" x14ac:dyDescent="0.25">
      <c r="B48" s="35" t="s">
        <v>253</v>
      </c>
      <c r="C48" s="883"/>
      <c r="D48" s="883"/>
      <c r="E48" s="282"/>
      <c r="F48" s="282"/>
      <c r="G48" s="898">
        <v>9291604043</v>
      </c>
      <c r="H48" s="855">
        <v>251711113.10946986</v>
      </c>
      <c r="I48" s="855">
        <v>9543315156.1094704</v>
      </c>
      <c r="J48" s="870">
        <v>8.8322938228600101E-2</v>
      </c>
      <c r="K48" s="854"/>
      <c r="L48" s="854"/>
      <c r="M48" s="854"/>
      <c r="N48" s="855">
        <v>2248388.410779452</v>
      </c>
      <c r="O48" s="855">
        <v>67451652.32338357</v>
      </c>
    </row>
    <row r="49" spans="2:21" s="35" customFormat="1" ht="14.1" customHeight="1" x14ac:dyDescent="0.2">
      <c r="B49" s="35" t="s">
        <v>182</v>
      </c>
      <c r="C49" s="883">
        <v>43609</v>
      </c>
      <c r="D49" s="883">
        <v>44862</v>
      </c>
      <c r="E49" s="282" t="s">
        <v>325</v>
      </c>
      <c r="F49" s="282" t="s">
        <v>217</v>
      </c>
      <c r="G49" s="897">
        <v>666666667</v>
      </c>
      <c r="H49" s="781">
        <v>122958904.03273974</v>
      </c>
      <c r="I49" s="781">
        <v>789625571.03273976</v>
      </c>
      <c r="J49" s="871">
        <v>8.5</v>
      </c>
      <c r="K49" s="844">
        <v>180</v>
      </c>
      <c r="L49" s="849">
        <v>162</v>
      </c>
      <c r="M49" s="847">
        <v>18</v>
      </c>
      <c r="N49" s="781">
        <v>683105.02240410971</v>
      </c>
      <c r="O49" s="781">
        <v>20493150.672123291</v>
      </c>
    </row>
    <row r="50" spans="2:21" s="35" customFormat="1" ht="14.1" customHeight="1" x14ac:dyDescent="0.2">
      <c r="B50" s="35">
        <v>43609</v>
      </c>
      <c r="C50" s="883">
        <v>43609</v>
      </c>
      <c r="D50" s="883">
        <v>45042</v>
      </c>
      <c r="E50" s="282" t="s">
        <v>325</v>
      </c>
      <c r="F50" s="282" t="s">
        <v>217</v>
      </c>
      <c r="G50" s="897">
        <v>666666667</v>
      </c>
      <c r="H50" s="781">
        <v>92219177.989972621</v>
      </c>
      <c r="I50" s="781">
        <v>758885844.98997259</v>
      </c>
      <c r="J50" s="871">
        <v>8.5</v>
      </c>
      <c r="K50" s="844">
        <v>180</v>
      </c>
      <c r="L50" s="849"/>
      <c r="M50" s="847"/>
      <c r="N50" s="781"/>
      <c r="O50" s="781"/>
    </row>
    <row r="51" spans="2:21" s="35" customFormat="1" ht="14.1" customHeight="1" x14ac:dyDescent="0.2">
      <c r="C51" s="883">
        <v>43609</v>
      </c>
      <c r="D51" s="883">
        <v>45222</v>
      </c>
      <c r="E51" s="282" t="s">
        <v>325</v>
      </c>
      <c r="F51" s="282" t="s">
        <v>217</v>
      </c>
      <c r="G51" s="897">
        <v>666666667</v>
      </c>
      <c r="H51" s="781">
        <v>61479451.947205491</v>
      </c>
      <c r="I51" s="781">
        <v>728146118.94720554</v>
      </c>
      <c r="J51" s="871">
        <v>8.5</v>
      </c>
      <c r="K51" s="844">
        <v>180</v>
      </c>
      <c r="L51" s="849"/>
      <c r="M51" s="847"/>
      <c r="N51" s="781"/>
      <c r="O51" s="781"/>
    </row>
    <row r="52" spans="2:21" s="35" customFormat="1" ht="14.1" customHeight="1" x14ac:dyDescent="0.2">
      <c r="C52" s="883">
        <v>43609</v>
      </c>
      <c r="D52" s="883">
        <v>45409</v>
      </c>
      <c r="E52" s="282" t="s">
        <v>325</v>
      </c>
      <c r="F52" s="282" t="s">
        <v>217</v>
      </c>
      <c r="G52" s="897">
        <v>666666664</v>
      </c>
      <c r="H52" s="781">
        <v>31935159.689610966</v>
      </c>
      <c r="I52" s="781">
        <v>698601823.68961096</v>
      </c>
      <c r="J52" s="871">
        <v>8.5</v>
      </c>
      <c r="K52" s="844">
        <v>187</v>
      </c>
      <c r="L52" s="849"/>
      <c r="M52" s="847"/>
      <c r="N52" s="781"/>
      <c r="O52" s="781"/>
    </row>
    <row r="53" spans="2:21" s="45" customFormat="1" ht="14.1" customHeight="1" x14ac:dyDescent="0.2">
      <c r="B53" s="35">
        <v>43886</v>
      </c>
      <c r="C53" s="883">
        <v>43886</v>
      </c>
      <c r="D53" s="883">
        <v>44966</v>
      </c>
      <c r="E53" s="282" t="s">
        <v>325</v>
      </c>
      <c r="F53" s="282" t="s">
        <v>217</v>
      </c>
      <c r="G53" s="897">
        <v>1000000000</v>
      </c>
      <c r="H53" s="781">
        <v>221054794.52054793</v>
      </c>
      <c r="I53" s="781">
        <v>1221054794.5205479</v>
      </c>
      <c r="J53" s="853">
        <v>8.15</v>
      </c>
      <c r="K53" s="844">
        <v>180</v>
      </c>
      <c r="L53" s="849"/>
      <c r="M53" s="847"/>
      <c r="N53" s="781">
        <v>1228082.1917808219</v>
      </c>
      <c r="O53" s="781">
        <v>36842465.753424659</v>
      </c>
      <c r="P53" s="271"/>
      <c r="Q53" s="271"/>
      <c r="R53" s="271"/>
      <c r="S53" s="271"/>
      <c r="T53" s="271"/>
      <c r="U53" s="271"/>
    </row>
    <row r="54" spans="2:21" s="45" customFormat="1" ht="14.1" customHeight="1" x14ac:dyDescent="0.2">
      <c r="B54" s="35"/>
      <c r="C54" s="883">
        <v>43886</v>
      </c>
      <c r="D54" s="883">
        <v>45146</v>
      </c>
      <c r="E54" s="282" t="s">
        <v>325</v>
      </c>
      <c r="F54" s="282" t="s">
        <v>217</v>
      </c>
      <c r="G54" s="897">
        <v>1000000000</v>
      </c>
      <c r="H54" s="781">
        <v>176843835.61643839</v>
      </c>
      <c r="I54" s="781">
        <v>1176843835.6164384</v>
      </c>
      <c r="J54" s="853">
        <v>8.15</v>
      </c>
      <c r="K54" s="844">
        <v>180</v>
      </c>
      <c r="L54" s="849"/>
      <c r="M54" s="847"/>
      <c r="N54" s="781"/>
      <c r="O54" s="781"/>
      <c r="P54" s="271"/>
      <c r="Q54" s="271"/>
      <c r="R54" s="271"/>
      <c r="S54" s="271"/>
      <c r="T54" s="271"/>
      <c r="U54" s="271"/>
    </row>
    <row r="55" spans="2:21" s="45" customFormat="1" ht="14.1" customHeight="1" x14ac:dyDescent="0.2">
      <c r="B55" s="35"/>
      <c r="C55" s="883">
        <v>43886</v>
      </c>
      <c r="D55" s="883">
        <v>45326</v>
      </c>
      <c r="E55" s="282" t="s">
        <v>325</v>
      </c>
      <c r="F55" s="282" t="s">
        <v>217</v>
      </c>
      <c r="G55" s="897">
        <v>1000000000</v>
      </c>
      <c r="H55" s="781">
        <v>132632876.71232878</v>
      </c>
      <c r="I55" s="781">
        <v>1132632876.7123287</v>
      </c>
      <c r="J55" s="853">
        <v>8.15</v>
      </c>
      <c r="K55" s="844">
        <v>180</v>
      </c>
      <c r="L55" s="849"/>
      <c r="M55" s="847"/>
      <c r="N55" s="781"/>
      <c r="O55" s="781"/>
      <c r="P55" s="271"/>
      <c r="Q55" s="271"/>
      <c r="R55" s="271"/>
      <c r="S55" s="271"/>
      <c r="T55" s="271"/>
      <c r="U55" s="271"/>
    </row>
    <row r="56" spans="2:21" s="45" customFormat="1" ht="14.1" customHeight="1" x14ac:dyDescent="0.2">
      <c r="B56" s="35"/>
      <c r="C56" s="883">
        <v>43886</v>
      </c>
      <c r="D56" s="883">
        <v>45506</v>
      </c>
      <c r="E56" s="282" t="s">
        <v>325</v>
      </c>
      <c r="F56" s="282" t="s">
        <v>217</v>
      </c>
      <c r="G56" s="897">
        <v>1000000000</v>
      </c>
      <c r="H56" s="781">
        <v>88421917.808219194</v>
      </c>
      <c r="I56" s="781">
        <v>1088421917.8082192</v>
      </c>
      <c r="J56" s="853">
        <v>8.15</v>
      </c>
      <c r="K56" s="844">
        <v>180</v>
      </c>
      <c r="L56" s="849"/>
      <c r="M56" s="847"/>
      <c r="N56" s="781"/>
      <c r="O56" s="781"/>
      <c r="P56" s="271"/>
      <c r="Q56" s="271"/>
      <c r="R56" s="271"/>
      <c r="S56" s="271"/>
      <c r="T56" s="271"/>
      <c r="U56" s="271"/>
    </row>
    <row r="57" spans="2:21" s="45" customFormat="1" ht="14.1" customHeight="1" x14ac:dyDescent="0.2">
      <c r="B57" s="35"/>
      <c r="C57" s="883">
        <v>43886</v>
      </c>
      <c r="D57" s="883">
        <v>45686</v>
      </c>
      <c r="E57" s="282" t="s">
        <v>325</v>
      </c>
      <c r="F57" s="282" t="s">
        <v>217</v>
      </c>
      <c r="G57" s="897">
        <v>1000000000</v>
      </c>
      <c r="H57" s="781">
        <v>44210958.904109597</v>
      </c>
      <c r="I57" s="781">
        <v>1044210958.9041096</v>
      </c>
      <c r="J57" s="853">
        <v>8.15</v>
      </c>
      <c r="K57" s="844">
        <v>180</v>
      </c>
      <c r="L57" s="849"/>
      <c r="M57" s="847"/>
      <c r="N57" s="781"/>
      <c r="O57" s="781"/>
      <c r="P57" s="271"/>
      <c r="Q57" s="271"/>
      <c r="R57" s="271"/>
      <c r="S57" s="271"/>
      <c r="T57" s="271"/>
      <c r="U57" s="271"/>
    </row>
    <row r="58" spans="2:21" s="45" customFormat="1" ht="14.1" customHeight="1" x14ac:dyDescent="0.2">
      <c r="B58" s="35">
        <v>44188</v>
      </c>
      <c r="C58" s="883">
        <v>44188</v>
      </c>
      <c r="D58" s="883">
        <v>44908</v>
      </c>
      <c r="E58" s="282" t="s">
        <v>325</v>
      </c>
      <c r="F58" s="282" t="s">
        <v>217</v>
      </c>
      <c r="G58" s="897">
        <v>323000000</v>
      </c>
      <c r="H58" s="781">
        <v>88922342.465753436</v>
      </c>
      <c r="I58" s="781">
        <v>411922342.46575344</v>
      </c>
      <c r="J58" s="853">
        <v>7.25</v>
      </c>
      <c r="K58" s="844">
        <v>180</v>
      </c>
      <c r="L58" s="849"/>
      <c r="M58" s="847"/>
      <c r="N58" s="781">
        <v>494013.01369863021</v>
      </c>
      <c r="O58" s="781">
        <v>14820390.410958907</v>
      </c>
      <c r="P58" s="271"/>
      <c r="Q58" s="271"/>
      <c r="R58" s="271"/>
      <c r="S58" s="271"/>
      <c r="T58" s="271"/>
      <c r="U58" s="271"/>
    </row>
    <row r="59" spans="2:21" s="45" customFormat="1" ht="14.1" customHeight="1" x14ac:dyDescent="0.2">
      <c r="B59" s="35"/>
      <c r="C59" s="883">
        <v>44188</v>
      </c>
      <c r="D59" s="883">
        <v>45088</v>
      </c>
      <c r="E59" s="282" t="s">
        <v>325</v>
      </c>
      <c r="F59" s="282" t="s">
        <v>217</v>
      </c>
      <c r="G59" s="897">
        <v>323000000</v>
      </c>
      <c r="H59" s="781">
        <v>76219150.684931502</v>
      </c>
      <c r="I59" s="781">
        <v>399219150.68493152</v>
      </c>
      <c r="J59" s="853">
        <v>7.25</v>
      </c>
      <c r="K59" s="844">
        <v>180</v>
      </c>
      <c r="L59" s="849"/>
      <c r="M59" s="847"/>
      <c r="N59" s="781"/>
      <c r="O59" s="781"/>
      <c r="P59" s="271"/>
      <c r="Q59" s="271"/>
      <c r="R59" s="271"/>
      <c r="S59" s="271"/>
      <c r="T59" s="271"/>
      <c r="U59" s="271"/>
    </row>
    <row r="60" spans="2:21" s="45" customFormat="1" ht="14.1" customHeight="1" x14ac:dyDescent="0.2">
      <c r="B60" s="35"/>
      <c r="C60" s="883">
        <v>44188</v>
      </c>
      <c r="D60" s="883">
        <v>45268</v>
      </c>
      <c r="E60" s="282" t="s">
        <v>325</v>
      </c>
      <c r="F60" s="282" t="s">
        <v>217</v>
      </c>
      <c r="G60" s="897">
        <v>323000000</v>
      </c>
      <c r="H60" s="781">
        <v>63515958.90410959</v>
      </c>
      <c r="I60" s="781">
        <v>386515958.9041096</v>
      </c>
      <c r="J60" s="853">
        <v>7.25</v>
      </c>
      <c r="K60" s="844">
        <v>180</v>
      </c>
      <c r="L60" s="849"/>
      <c r="M60" s="847"/>
      <c r="N60" s="781"/>
      <c r="O60" s="781"/>
      <c r="P60" s="271"/>
      <c r="Q60" s="271"/>
      <c r="R60" s="271"/>
      <c r="S60" s="271"/>
      <c r="T60" s="271"/>
      <c r="U60" s="271"/>
    </row>
    <row r="61" spans="2:21" s="45" customFormat="1" ht="14.1" customHeight="1" x14ac:dyDescent="0.2">
      <c r="B61" s="35"/>
      <c r="C61" s="883">
        <v>44188</v>
      </c>
      <c r="D61" s="883">
        <v>45448</v>
      </c>
      <c r="E61" s="282" t="s">
        <v>325</v>
      </c>
      <c r="F61" s="282" t="s">
        <v>217</v>
      </c>
      <c r="G61" s="897">
        <v>323000000</v>
      </c>
      <c r="H61" s="781">
        <v>50812767.123287678</v>
      </c>
      <c r="I61" s="781">
        <v>373812767.12328768</v>
      </c>
      <c r="J61" s="853">
        <v>7.25</v>
      </c>
      <c r="K61" s="844">
        <v>180</v>
      </c>
      <c r="L61" s="849"/>
      <c r="M61" s="847"/>
      <c r="N61" s="781"/>
      <c r="O61" s="781"/>
      <c r="P61" s="271"/>
      <c r="Q61" s="271"/>
      <c r="R61" s="271"/>
      <c r="S61" s="271"/>
      <c r="T61" s="271"/>
      <c r="U61" s="271"/>
    </row>
    <row r="62" spans="2:21" s="45" customFormat="1" ht="14.1" customHeight="1" x14ac:dyDescent="0.2">
      <c r="B62" s="35"/>
      <c r="C62" s="883">
        <v>44188</v>
      </c>
      <c r="D62" s="883">
        <v>45628</v>
      </c>
      <c r="E62" s="282" t="s">
        <v>325</v>
      </c>
      <c r="F62" s="282" t="s">
        <v>217</v>
      </c>
      <c r="G62" s="897">
        <v>323000000</v>
      </c>
      <c r="H62" s="781">
        <v>38109575.342465751</v>
      </c>
      <c r="I62" s="781">
        <v>361109575.34246576</v>
      </c>
      <c r="J62" s="853">
        <v>7.25</v>
      </c>
      <c r="K62" s="844">
        <v>180</v>
      </c>
      <c r="L62" s="849"/>
      <c r="M62" s="847"/>
      <c r="N62" s="781"/>
      <c r="O62" s="781"/>
      <c r="P62" s="271"/>
      <c r="Q62" s="271"/>
      <c r="R62" s="271"/>
      <c r="S62" s="271"/>
      <c r="T62" s="271"/>
      <c r="U62" s="271"/>
    </row>
    <row r="63" spans="2:21" s="45" customFormat="1" ht="14.1" customHeight="1" x14ac:dyDescent="0.2">
      <c r="B63" s="35"/>
      <c r="C63" s="883">
        <v>44188</v>
      </c>
      <c r="D63" s="883">
        <v>45808</v>
      </c>
      <c r="E63" s="282" t="s">
        <v>325</v>
      </c>
      <c r="F63" s="282" t="s">
        <v>217</v>
      </c>
      <c r="G63" s="897">
        <v>323000000</v>
      </c>
      <c r="H63" s="781">
        <v>25406383.561643839</v>
      </c>
      <c r="I63" s="781">
        <v>348406383.56164384</v>
      </c>
      <c r="J63" s="853">
        <v>7.25</v>
      </c>
      <c r="K63" s="844">
        <v>180</v>
      </c>
      <c r="L63" s="849"/>
      <c r="M63" s="847"/>
      <c r="N63" s="781"/>
      <c r="O63" s="781"/>
      <c r="P63" s="271"/>
      <c r="Q63" s="271"/>
      <c r="R63" s="271"/>
      <c r="S63" s="271"/>
      <c r="T63" s="271"/>
      <c r="U63" s="271"/>
    </row>
    <row r="64" spans="2:21" s="45" customFormat="1" ht="14.1" customHeight="1" x14ac:dyDescent="0.2">
      <c r="B64" s="35"/>
      <c r="C64" s="883">
        <v>44188</v>
      </c>
      <c r="D64" s="883">
        <v>45988</v>
      </c>
      <c r="E64" s="282" t="s">
        <v>325</v>
      </c>
      <c r="F64" s="282" t="s">
        <v>217</v>
      </c>
      <c r="G64" s="897">
        <v>323000000</v>
      </c>
      <c r="H64" s="781">
        <v>12703191.780821919</v>
      </c>
      <c r="I64" s="781">
        <v>335703191.78082192</v>
      </c>
      <c r="J64" s="853">
        <v>7.25</v>
      </c>
      <c r="K64" s="844">
        <v>180</v>
      </c>
      <c r="L64" s="849"/>
      <c r="M64" s="847"/>
      <c r="N64" s="781"/>
      <c r="O64" s="781"/>
      <c r="P64" s="271"/>
      <c r="Q64" s="271"/>
      <c r="R64" s="271"/>
      <c r="S64" s="271"/>
      <c r="T64" s="271"/>
      <c r="U64" s="271"/>
    </row>
    <row r="65" spans="2:21" ht="14.1" customHeight="1" x14ac:dyDescent="0.25">
      <c r="B65" s="35" t="s">
        <v>256</v>
      </c>
      <c r="C65" s="883"/>
      <c r="D65" s="883"/>
      <c r="E65" s="282"/>
      <c r="F65" s="282"/>
      <c r="G65" s="898">
        <v>9927666665</v>
      </c>
      <c r="H65" s="855">
        <v>1327446447.0841861</v>
      </c>
      <c r="I65" s="855">
        <v>11255113112.084187</v>
      </c>
      <c r="J65" s="870">
        <v>8.0390407278546544E-2</v>
      </c>
      <c r="K65" s="854"/>
      <c r="L65" s="854"/>
      <c r="M65" s="854"/>
      <c r="N65" s="855">
        <v>2405200.2278835615</v>
      </c>
      <c r="O65" s="855">
        <v>72156006.836506858</v>
      </c>
    </row>
    <row r="66" spans="2:21" s="45" customFormat="1" ht="14.1" customHeight="1" x14ac:dyDescent="0.2">
      <c r="B66" s="35"/>
      <c r="C66" s="883">
        <v>44680</v>
      </c>
      <c r="D66" s="883">
        <v>44890</v>
      </c>
      <c r="E66" s="282" t="s">
        <v>325</v>
      </c>
      <c r="F66" s="282" t="s">
        <v>315</v>
      </c>
      <c r="G66" s="897">
        <v>3300000000</v>
      </c>
      <c r="H66" s="781">
        <v>170876712.32876712</v>
      </c>
      <c r="I66" s="781">
        <v>3470876712.3287673</v>
      </c>
      <c r="J66" s="853">
        <v>9</v>
      </c>
      <c r="K66" s="844">
        <v>210</v>
      </c>
      <c r="L66" s="849"/>
      <c r="M66" s="847"/>
      <c r="N66" s="781">
        <v>813698.63013698626</v>
      </c>
      <c r="O66" s="781">
        <v>24410958.90410959</v>
      </c>
      <c r="P66" s="271"/>
      <c r="Q66" s="271"/>
      <c r="R66" s="271"/>
      <c r="S66" s="271"/>
      <c r="T66" s="271"/>
      <c r="U66" s="271"/>
    </row>
    <row r="67" spans="2:21" ht="14.1" customHeight="1" x14ac:dyDescent="0.25">
      <c r="B67" s="35" t="s">
        <v>253</v>
      </c>
      <c r="C67" s="883"/>
      <c r="D67" s="883"/>
      <c r="E67" s="282"/>
      <c r="F67" s="282"/>
      <c r="G67" s="898">
        <v>3300000000</v>
      </c>
      <c r="H67" s="855">
        <v>170876712.32876712</v>
      </c>
      <c r="I67" s="855">
        <v>3470876712.3287673</v>
      </c>
      <c r="J67" s="870">
        <v>0.09</v>
      </c>
      <c r="K67" s="854">
        <v>0</v>
      </c>
      <c r="L67" s="854"/>
      <c r="M67" s="854"/>
      <c r="N67" s="855">
        <v>813698.63013698626</v>
      </c>
      <c r="O67" s="855">
        <v>24410958.90410959</v>
      </c>
    </row>
    <row r="68" spans="2:21" s="35" customFormat="1" ht="14.1" customHeight="1" x14ac:dyDescent="0.25">
      <c r="B68" s="35" t="s">
        <v>70</v>
      </c>
      <c r="C68" s="883"/>
      <c r="D68" s="883"/>
      <c r="E68" s="282"/>
      <c r="F68" s="282"/>
      <c r="G68" s="898">
        <f>++G67+G65</f>
        <v>13227666665</v>
      </c>
      <c r="H68" s="855">
        <v>1657117679.9608984</v>
      </c>
      <c r="I68" s="855">
        <v>21884784344.960899</v>
      </c>
      <c r="J68" s="870">
        <v>8.1746636394828334E-2</v>
      </c>
      <c r="K68" s="854"/>
      <c r="L68" s="854"/>
      <c r="M68" s="854"/>
      <c r="N68" s="855">
        <v>4983282.4196643829</v>
      </c>
      <c r="O68" s="855">
        <v>149498472.58993152</v>
      </c>
    </row>
    <row r="69" spans="2:21" s="35" customFormat="1" ht="14.1" customHeight="1" thickBot="1" x14ac:dyDescent="0.3">
      <c r="C69" s="884"/>
      <c r="D69" s="885"/>
      <c r="E69" s="881" t="s">
        <v>235</v>
      </c>
      <c r="F69" s="881"/>
      <c r="G69" s="899">
        <f>+G68+G48+G45+G43+G35+G33+G24+G22+G19+G16+G12</f>
        <v>197624220708</v>
      </c>
      <c r="H69" s="856">
        <v>13147336521.495026</v>
      </c>
      <c r="I69" s="856">
        <v>223772657229.49506</v>
      </c>
      <c r="J69" s="857">
        <v>8.8225410366846724E-2</v>
      </c>
      <c r="K69" s="858"/>
      <c r="L69" s="858"/>
      <c r="M69" s="858"/>
      <c r="N69" s="856">
        <v>50910973.570169866</v>
      </c>
      <c r="O69" s="856">
        <v>1527329207.1050959</v>
      </c>
    </row>
    <row r="70" spans="2:21" s="35" customFormat="1" ht="14.1" customHeight="1" thickBot="1" x14ac:dyDescent="0.3">
      <c r="B70" s="887" t="s">
        <v>289</v>
      </c>
      <c r="C70" s="889"/>
      <c r="D70" s="890"/>
      <c r="E70" s="891"/>
      <c r="F70" s="891"/>
      <c r="G70" s="900"/>
      <c r="H70" s="802">
        <v>266767.12328767125</v>
      </c>
      <c r="I70" s="802">
        <v>266767.12328767125</v>
      </c>
      <c r="J70" s="846">
        <v>5.35</v>
      </c>
      <c r="K70" s="844">
        <v>182</v>
      </c>
      <c r="L70" s="847"/>
      <c r="M70" s="847"/>
      <c r="N70" s="848">
        <v>1465.7534246575344</v>
      </c>
      <c r="O70" s="781">
        <v>43972.602739726033</v>
      </c>
    </row>
    <row r="71" spans="2:21" s="35" customFormat="1" ht="14.1" customHeight="1" x14ac:dyDescent="0.25">
      <c r="B71" s="1"/>
      <c r="C71" s="892"/>
      <c r="D71" s="893"/>
      <c r="E71" s="894"/>
      <c r="F71" s="894"/>
      <c r="G71" s="901"/>
      <c r="H71" s="802">
        <v>266767.12328767125</v>
      </c>
      <c r="I71" s="802">
        <v>266767.12328767125</v>
      </c>
      <c r="J71" s="846">
        <v>5.35</v>
      </c>
      <c r="K71" s="844">
        <v>182</v>
      </c>
      <c r="L71" s="847"/>
      <c r="M71" s="847"/>
      <c r="N71" s="845"/>
      <c r="O71" s="845"/>
    </row>
    <row r="72" spans="2:21" s="35" customFormat="1" ht="14.25" x14ac:dyDescent="0.2">
      <c r="B72" s="1"/>
      <c r="C72" s="888">
        <v>44651</v>
      </c>
      <c r="D72" s="888">
        <v>48291</v>
      </c>
      <c r="E72" s="817" t="s">
        <v>300</v>
      </c>
      <c r="F72" s="817" t="s">
        <v>288</v>
      </c>
      <c r="G72" s="902">
        <v>10000000</v>
      </c>
      <c r="H72" s="802">
        <v>266767.12328767125</v>
      </c>
      <c r="I72" s="802">
        <v>266767.12328767125</v>
      </c>
      <c r="J72" s="846">
        <v>5.35</v>
      </c>
      <c r="K72" s="844">
        <v>182</v>
      </c>
      <c r="L72" s="847"/>
      <c r="M72" s="847"/>
      <c r="N72" s="845"/>
      <c r="O72" s="845"/>
    </row>
    <row r="73" spans="2:21" s="35" customFormat="1" ht="15" x14ac:dyDescent="0.25">
      <c r="B73" s="1"/>
      <c r="C73" s="1209"/>
      <c r="D73" s="1210"/>
      <c r="E73" s="1210"/>
      <c r="F73" s="1211"/>
      <c r="G73" s="903">
        <v>10000000</v>
      </c>
      <c r="H73" s="802">
        <v>266767.12328767125</v>
      </c>
      <c r="I73" s="802">
        <v>266767.12328767125</v>
      </c>
      <c r="J73" s="846">
        <v>5.35</v>
      </c>
      <c r="K73" s="844">
        <v>182</v>
      </c>
      <c r="L73" s="847"/>
      <c r="M73" s="847"/>
      <c r="N73" s="845"/>
      <c r="O73" s="845"/>
    </row>
    <row r="74" spans="2:21" s="35" customFormat="1" ht="15" x14ac:dyDescent="0.25">
      <c r="B74" s="1"/>
      <c r="C74" s="886"/>
      <c r="D74" s="883"/>
      <c r="E74" s="755" t="s">
        <v>234</v>
      </c>
      <c r="F74" s="755"/>
      <c r="G74" s="903">
        <f>+G73</f>
        <v>10000000</v>
      </c>
      <c r="H74" s="802">
        <v>266767.12328767125</v>
      </c>
      <c r="I74" s="802">
        <v>266767.12328767125</v>
      </c>
      <c r="J74" s="846">
        <v>5.35</v>
      </c>
      <c r="K74" s="844">
        <v>182</v>
      </c>
      <c r="L74" s="847"/>
      <c r="M74" s="847"/>
      <c r="N74" s="845"/>
      <c r="O74" s="845"/>
    </row>
    <row r="75" spans="2:21" s="35" customFormat="1" ht="14.25" x14ac:dyDescent="0.2">
      <c r="B75" s="1"/>
      <c r="C75" s="698">
        <v>45561</v>
      </c>
      <c r="D75" s="37">
        <v>45743</v>
      </c>
      <c r="E75" s="92" t="s">
        <v>287</v>
      </c>
      <c r="F75" s="488" t="s">
        <v>288</v>
      </c>
      <c r="G75" s="880"/>
      <c r="H75" s="802">
        <v>266767.12328767125</v>
      </c>
      <c r="I75" s="802">
        <v>266767.12328767125</v>
      </c>
      <c r="J75" s="846">
        <v>5.35</v>
      </c>
      <c r="K75" s="844">
        <v>182</v>
      </c>
      <c r="L75" s="847"/>
      <c r="M75" s="847"/>
      <c r="N75" s="845"/>
      <c r="O75" s="845"/>
    </row>
    <row r="76" spans="2:21" s="35" customFormat="1" ht="14.25" x14ac:dyDescent="0.2">
      <c r="B76" s="1"/>
      <c r="C76" s="698">
        <v>45743</v>
      </c>
      <c r="D76" s="64">
        <v>45925</v>
      </c>
      <c r="E76" s="92" t="s">
        <v>287</v>
      </c>
      <c r="F76" s="488" t="s">
        <v>288</v>
      </c>
      <c r="G76" s="880"/>
      <c r="H76" s="802">
        <v>266767.12328767125</v>
      </c>
      <c r="I76" s="802">
        <v>266767.12328767125</v>
      </c>
      <c r="J76" s="846">
        <v>5.35</v>
      </c>
      <c r="K76" s="844">
        <v>182</v>
      </c>
      <c r="L76" s="847"/>
      <c r="M76" s="847"/>
      <c r="N76" s="845"/>
      <c r="O76" s="845"/>
    </row>
    <row r="77" spans="2:21" s="35" customFormat="1" ht="14.25" x14ac:dyDescent="0.2">
      <c r="B77" s="1"/>
      <c r="C77" s="698">
        <v>45925</v>
      </c>
      <c r="D77" s="64">
        <v>46107</v>
      </c>
      <c r="E77" s="92" t="s">
        <v>287</v>
      </c>
      <c r="F77" s="488" t="s">
        <v>288</v>
      </c>
      <c r="G77" s="880"/>
      <c r="H77" s="802">
        <v>266767.12328767125</v>
      </c>
      <c r="I77" s="802">
        <v>266767.12328767125</v>
      </c>
      <c r="J77" s="846">
        <v>5.35</v>
      </c>
      <c r="K77" s="844">
        <v>182</v>
      </c>
      <c r="L77" s="847"/>
      <c r="M77" s="847"/>
      <c r="N77" s="845"/>
      <c r="O77" s="845"/>
    </row>
    <row r="78" spans="2:21" s="35" customFormat="1" ht="14.25" x14ac:dyDescent="0.2">
      <c r="B78" s="1"/>
      <c r="C78" s="698">
        <v>46107</v>
      </c>
      <c r="D78" s="64">
        <v>46289</v>
      </c>
      <c r="E78" s="92" t="s">
        <v>287</v>
      </c>
      <c r="F78" s="488" t="s">
        <v>288</v>
      </c>
      <c r="G78" s="880"/>
      <c r="H78" s="802">
        <v>266767.12328767125</v>
      </c>
      <c r="I78" s="802">
        <v>266767.12328767125</v>
      </c>
      <c r="J78" s="846">
        <v>5.35</v>
      </c>
      <c r="K78" s="844">
        <v>182</v>
      </c>
      <c r="L78" s="847"/>
      <c r="M78" s="847"/>
      <c r="N78" s="845"/>
      <c r="O78" s="845"/>
    </row>
    <row r="79" spans="2:21" s="35" customFormat="1" ht="14.25" x14ac:dyDescent="0.2">
      <c r="B79" s="1"/>
      <c r="C79" s="698">
        <v>46289</v>
      </c>
      <c r="D79" s="64">
        <v>46471</v>
      </c>
      <c r="E79" s="92" t="s">
        <v>287</v>
      </c>
      <c r="F79" s="488" t="s">
        <v>288</v>
      </c>
      <c r="G79" s="880"/>
      <c r="H79" s="802">
        <v>266767.12328767125</v>
      </c>
      <c r="I79" s="802">
        <v>266767.12328767125</v>
      </c>
      <c r="J79" s="846">
        <v>5.35</v>
      </c>
      <c r="K79" s="844">
        <v>182</v>
      </c>
      <c r="L79" s="847"/>
      <c r="M79" s="847"/>
      <c r="N79" s="845"/>
      <c r="O79" s="845"/>
    </row>
    <row r="80" spans="2:21" s="35" customFormat="1" ht="14.25" x14ac:dyDescent="0.2">
      <c r="B80" s="1"/>
      <c r="C80" s="698">
        <v>46471</v>
      </c>
      <c r="D80" s="64">
        <v>46653</v>
      </c>
      <c r="E80" s="92" t="s">
        <v>287</v>
      </c>
      <c r="F80" s="488" t="s">
        <v>288</v>
      </c>
      <c r="G80" s="880"/>
      <c r="H80" s="802">
        <v>266767.12328767125</v>
      </c>
      <c r="I80" s="802">
        <v>266767.12328767125</v>
      </c>
      <c r="J80" s="846">
        <v>5.35</v>
      </c>
      <c r="K80" s="844">
        <v>182</v>
      </c>
      <c r="L80" s="847"/>
      <c r="M80" s="847"/>
      <c r="N80" s="845"/>
      <c r="O80" s="845"/>
    </row>
    <row r="81" spans="2:15" s="35" customFormat="1" ht="14.25" x14ac:dyDescent="0.2">
      <c r="B81" s="1"/>
      <c r="C81" s="698">
        <v>46653</v>
      </c>
      <c r="D81" s="64">
        <v>46835</v>
      </c>
      <c r="E81" s="92" t="s">
        <v>287</v>
      </c>
      <c r="F81" s="488" t="s">
        <v>288</v>
      </c>
      <c r="G81" s="880"/>
      <c r="H81" s="802">
        <v>266767.12328767125</v>
      </c>
      <c r="I81" s="802">
        <v>266767.12328767125</v>
      </c>
      <c r="J81" s="846">
        <v>5.35</v>
      </c>
      <c r="K81" s="844">
        <v>182</v>
      </c>
      <c r="L81" s="847"/>
      <c r="M81" s="847"/>
      <c r="N81" s="845"/>
      <c r="O81" s="845"/>
    </row>
    <row r="82" spans="2:15" s="35" customFormat="1" ht="14.25" x14ac:dyDescent="0.2">
      <c r="B82" s="1"/>
      <c r="C82" s="698">
        <v>46835</v>
      </c>
      <c r="D82" s="64">
        <v>47017</v>
      </c>
      <c r="E82" s="92" t="s">
        <v>287</v>
      </c>
      <c r="F82" s="488" t="s">
        <v>288</v>
      </c>
      <c r="G82" s="880"/>
      <c r="H82" s="802">
        <v>266767.12328767125</v>
      </c>
      <c r="I82" s="802">
        <v>266767.12328767125</v>
      </c>
      <c r="J82" s="846">
        <v>5.35</v>
      </c>
      <c r="K82" s="844">
        <v>182</v>
      </c>
      <c r="L82" s="847"/>
      <c r="M82" s="847"/>
      <c r="N82" s="845"/>
      <c r="O82" s="845"/>
    </row>
    <row r="83" spans="2:15" s="35" customFormat="1" ht="14.25" x14ac:dyDescent="0.2">
      <c r="B83" s="1"/>
      <c r="C83" s="698">
        <v>47017</v>
      </c>
      <c r="D83" s="64">
        <v>47199</v>
      </c>
      <c r="E83" s="92" t="s">
        <v>287</v>
      </c>
      <c r="F83" s="488" t="s">
        <v>288</v>
      </c>
      <c r="G83" s="880"/>
      <c r="H83" s="802">
        <v>266767.12328767125</v>
      </c>
      <c r="I83" s="802">
        <v>266767.12328767125</v>
      </c>
      <c r="J83" s="846">
        <v>5.35</v>
      </c>
      <c r="K83" s="844">
        <v>182</v>
      </c>
      <c r="L83" s="847"/>
      <c r="M83" s="847"/>
      <c r="N83" s="845"/>
      <c r="O83" s="845"/>
    </row>
    <row r="84" spans="2:15" s="35" customFormat="1" ht="14.25" x14ac:dyDescent="0.2">
      <c r="B84" s="1"/>
      <c r="C84" s="698">
        <v>47199</v>
      </c>
      <c r="D84" s="64">
        <v>47381</v>
      </c>
      <c r="E84" s="92" t="s">
        <v>287</v>
      </c>
      <c r="F84" s="488" t="s">
        <v>288</v>
      </c>
      <c r="G84" s="880"/>
      <c r="H84" s="802">
        <v>266767.12328767125</v>
      </c>
      <c r="I84" s="802">
        <v>266767.12328767125</v>
      </c>
      <c r="J84" s="846">
        <v>5.35</v>
      </c>
      <c r="K84" s="844">
        <v>182</v>
      </c>
      <c r="L84" s="847"/>
      <c r="M84" s="847"/>
      <c r="N84" s="845"/>
      <c r="O84" s="845"/>
    </row>
    <row r="85" spans="2:15" s="35" customFormat="1" ht="14.25" x14ac:dyDescent="0.2">
      <c r="B85" s="1"/>
      <c r="C85" s="698">
        <v>47381</v>
      </c>
      <c r="D85" s="64">
        <v>47563</v>
      </c>
      <c r="E85" s="92" t="s">
        <v>287</v>
      </c>
      <c r="F85" s="488" t="s">
        <v>288</v>
      </c>
      <c r="G85" s="880"/>
      <c r="H85" s="802">
        <v>266767.12328767125</v>
      </c>
      <c r="I85" s="802">
        <v>266767.12328767125</v>
      </c>
      <c r="J85" s="846">
        <v>5.35</v>
      </c>
      <c r="K85" s="844">
        <v>182</v>
      </c>
      <c r="L85" s="847"/>
      <c r="M85" s="847"/>
      <c r="N85" s="845"/>
      <c r="O85" s="845"/>
    </row>
    <row r="86" spans="2:15" s="35" customFormat="1" ht="14.25" x14ac:dyDescent="0.2">
      <c r="B86" s="1"/>
      <c r="C86" s="698">
        <v>47563</v>
      </c>
      <c r="D86" s="64">
        <v>47745</v>
      </c>
      <c r="E86" s="92" t="s">
        <v>287</v>
      </c>
      <c r="F86" s="488" t="s">
        <v>288</v>
      </c>
      <c r="G86" s="880"/>
      <c r="H86" s="802">
        <v>266767.12328767125</v>
      </c>
      <c r="I86" s="802">
        <v>266767.12328767125</v>
      </c>
      <c r="J86" s="846">
        <v>5.35</v>
      </c>
      <c r="K86" s="844">
        <v>182</v>
      </c>
      <c r="L86" s="847"/>
      <c r="M86" s="847"/>
      <c r="N86" s="845"/>
      <c r="O86" s="845"/>
    </row>
    <row r="87" spans="2:15" s="35" customFormat="1" ht="15" thickBot="1" x14ac:dyDescent="0.25">
      <c r="B87" s="1"/>
      <c r="C87" s="698">
        <v>47745</v>
      </c>
      <c r="D87" s="64">
        <v>47927</v>
      </c>
      <c r="E87" s="92" t="s">
        <v>287</v>
      </c>
      <c r="F87" s="488" t="s">
        <v>288</v>
      </c>
      <c r="G87" s="880"/>
      <c r="H87" s="802">
        <v>266767.12328767125</v>
      </c>
      <c r="I87" s="802">
        <v>10266767.12328767</v>
      </c>
      <c r="J87" s="846">
        <v>5.35</v>
      </c>
      <c r="K87" s="844">
        <v>182</v>
      </c>
      <c r="L87" s="847"/>
      <c r="M87" s="847"/>
      <c r="N87" s="845"/>
      <c r="O87" s="845"/>
    </row>
    <row r="88" spans="2:15" s="35" customFormat="1" ht="15.75" thickBot="1" x14ac:dyDescent="0.3">
      <c r="B88" s="447" t="s">
        <v>297</v>
      </c>
      <c r="C88" s="698">
        <v>47927</v>
      </c>
      <c r="D88" s="64">
        <v>48109</v>
      </c>
      <c r="E88" s="92" t="s">
        <v>287</v>
      </c>
      <c r="F88" s="488" t="s">
        <v>288</v>
      </c>
      <c r="G88" s="880"/>
      <c r="H88" s="873">
        <v>5335342.4657534249</v>
      </c>
      <c r="I88" s="873">
        <v>15335342.465753425</v>
      </c>
      <c r="J88" s="870">
        <v>5.3499999999999999E-2</v>
      </c>
      <c r="K88" s="854"/>
      <c r="L88" s="854"/>
      <c r="M88" s="854"/>
      <c r="N88" s="873">
        <v>1465.7534246575344</v>
      </c>
      <c r="O88" s="873">
        <v>43972.602739726033</v>
      </c>
    </row>
    <row r="89" spans="2:15" s="35" customFormat="1" ht="15" hidden="1" thickBot="1" x14ac:dyDescent="0.25">
      <c r="B89" s="448" t="s">
        <v>166</v>
      </c>
      <c r="C89" s="698">
        <v>48109</v>
      </c>
      <c r="D89" s="64">
        <v>48291</v>
      </c>
      <c r="E89" s="92" t="s">
        <v>287</v>
      </c>
      <c r="F89" s="488" t="s">
        <v>288</v>
      </c>
      <c r="G89" s="880">
        <v>10000000</v>
      </c>
      <c r="H89" s="802"/>
      <c r="I89" s="781"/>
      <c r="J89" s="850"/>
      <c r="K89" s="844"/>
      <c r="L89" s="847"/>
      <c r="M89" s="847"/>
      <c r="N89" s="845"/>
      <c r="O89" s="845"/>
    </row>
    <row r="90" spans="2:15" s="35" customFormat="1" ht="15.75" hidden="1" thickBot="1" x14ac:dyDescent="0.3">
      <c r="B90" s="447" t="s">
        <v>21</v>
      </c>
      <c r="C90" s="415"/>
      <c r="D90" s="416"/>
      <c r="E90" s="417"/>
      <c r="F90" s="417"/>
      <c r="G90" s="904">
        <v>10000000</v>
      </c>
      <c r="H90" s="873">
        <v>0</v>
      </c>
      <c r="I90" s="873">
        <v>0</v>
      </c>
      <c r="J90" s="870">
        <v>0</v>
      </c>
      <c r="K90" s="854"/>
      <c r="L90" s="854"/>
      <c r="M90" s="854"/>
      <c r="N90" s="873">
        <v>0</v>
      </c>
      <c r="O90" s="873">
        <v>0</v>
      </c>
    </row>
    <row r="91" spans="2:15" s="35" customFormat="1" ht="16.5" thickBot="1" x14ac:dyDescent="0.3">
      <c r="C91" s="397"/>
      <c r="D91" s="64"/>
      <c r="E91" s="92"/>
      <c r="F91" s="488"/>
      <c r="G91" s="905"/>
      <c r="H91" s="874">
        <v>5335342.4657534249</v>
      </c>
      <c r="I91" s="874">
        <v>15335342.465753425</v>
      </c>
      <c r="J91" s="857">
        <v>5.3500000000000013E-2</v>
      </c>
      <c r="K91" s="858"/>
      <c r="L91" s="858"/>
      <c r="M91" s="858"/>
      <c r="N91" s="874">
        <v>1465.7534246575344</v>
      </c>
      <c r="O91" s="874">
        <v>43972.602739726033</v>
      </c>
    </row>
    <row r="92" spans="2:15" ht="15.75" thickBot="1" x14ac:dyDescent="0.3">
      <c r="B92" s="716"/>
      <c r="C92" s="415"/>
      <c r="D92" s="416"/>
      <c r="E92" s="417" t="s">
        <v>251</v>
      </c>
      <c r="F92" s="417"/>
      <c r="G92" s="904">
        <v>0</v>
      </c>
    </row>
    <row r="93" spans="2:15" ht="16.5" thickBot="1" x14ac:dyDescent="0.3">
      <c r="B93" s="716"/>
      <c r="C93" s="399"/>
      <c r="D93" s="400"/>
      <c r="E93" s="401" t="s">
        <v>234</v>
      </c>
      <c r="F93" s="486"/>
      <c r="G93" s="906">
        <v>10000000</v>
      </c>
    </row>
    <row r="94" spans="2:15" s="35" customFormat="1" ht="15" thickBot="1" x14ac:dyDescent="0.25">
      <c r="B94" s="448" t="s">
        <v>298</v>
      </c>
      <c r="C94" s="45"/>
      <c r="D94" s="45"/>
      <c r="E94" s="45"/>
      <c r="F94" s="45"/>
      <c r="G94" s="895"/>
      <c r="H94" s="781">
        <v>251831.09589041097</v>
      </c>
      <c r="I94" s="781">
        <v>9796831.0958904102</v>
      </c>
      <c r="J94" s="850">
        <v>5.35</v>
      </c>
      <c r="K94" s="844">
        <v>180</v>
      </c>
      <c r="L94" s="847">
        <v>2218</v>
      </c>
      <c r="M94" s="847">
        <v>61</v>
      </c>
      <c r="N94" s="848">
        <v>1399.0616438356165</v>
      </c>
      <c r="O94" s="781">
        <v>41971.849315068495</v>
      </c>
    </row>
    <row r="95" spans="2:15" s="35" customFormat="1" ht="15" thickBot="1" x14ac:dyDescent="0.25">
      <c r="B95" s="448" t="s">
        <v>309</v>
      </c>
      <c r="C95" s="45"/>
      <c r="D95" s="45"/>
      <c r="E95" s="45"/>
      <c r="F95" s="45"/>
      <c r="G95" s="895"/>
      <c r="H95" s="781">
        <v>834246.57534246566</v>
      </c>
      <c r="I95" s="781"/>
      <c r="J95" s="850">
        <v>10.5</v>
      </c>
      <c r="K95" s="844">
        <v>29</v>
      </c>
      <c r="L95" s="847"/>
      <c r="M95" s="847"/>
      <c r="N95" s="848"/>
      <c r="O95" s="781"/>
    </row>
    <row r="96" spans="2:15" s="35" customFormat="1" ht="14.25" x14ac:dyDescent="0.2">
      <c r="B96" s="1"/>
      <c r="C96" s="397">
        <v>44725</v>
      </c>
      <c r="D96" s="64">
        <v>44905</v>
      </c>
      <c r="E96" s="92"/>
      <c r="F96" s="488" t="s">
        <v>299</v>
      </c>
      <c r="G96" s="880">
        <v>9545000</v>
      </c>
      <c r="H96" s="781">
        <v>747945.20547945204</v>
      </c>
      <c r="I96" s="802"/>
      <c r="J96" s="850">
        <v>10.5</v>
      </c>
      <c r="K96" s="844">
        <v>26</v>
      </c>
      <c r="L96" s="847"/>
      <c r="M96" s="847"/>
      <c r="N96" s="845"/>
      <c r="O96" s="845"/>
    </row>
    <row r="97" spans="2:16" s="35" customFormat="1" ht="14.25" x14ac:dyDescent="0.2">
      <c r="B97" s="1"/>
      <c r="C97" s="397">
        <v>44778</v>
      </c>
      <c r="D97" s="64">
        <v>44807</v>
      </c>
      <c r="E97" s="92"/>
      <c r="F97" s="488" t="s">
        <v>299</v>
      </c>
      <c r="G97" s="880">
        <v>100000000</v>
      </c>
      <c r="H97" s="781">
        <v>690410.95890410955</v>
      </c>
      <c r="I97" s="802"/>
      <c r="J97" s="850">
        <v>10.5</v>
      </c>
      <c r="K97" s="844">
        <v>24</v>
      </c>
      <c r="L97" s="847"/>
      <c r="M97" s="847"/>
      <c r="N97" s="845"/>
      <c r="O97" s="845"/>
    </row>
    <row r="98" spans="2:16" s="35" customFormat="1" ht="14.25" x14ac:dyDescent="0.2">
      <c r="B98" s="1"/>
      <c r="C98" s="698">
        <v>44781</v>
      </c>
      <c r="D98" s="64">
        <v>44807</v>
      </c>
      <c r="E98" s="92"/>
      <c r="F98" s="488" t="s">
        <v>299</v>
      </c>
      <c r="G98" s="880">
        <v>100000000</v>
      </c>
      <c r="H98" s="781">
        <v>215753.42465753423</v>
      </c>
      <c r="I98" s="802"/>
      <c r="J98" s="850">
        <v>10.5</v>
      </c>
      <c r="K98" s="844">
        <v>15</v>
      </c>
      <c r="L98" s="847"/>
      <c r="M98" s="847"/>
      <c r="N98" s="845"/>
      <c r="O98" s="845"/>
    </row>
    <row r="99" spans="2:16" s="35" customFormat="1" ht="14.25" x14ac:dyDescent="0.2">
      <c r="B99" s="1"/>
      <c r="C99" s="698">
        <v>44783</v>
      </c>
      <c r="D99" s="64">
        <v>44807</v>
      </c>
      <c r="E99" s="92"/>
      <c r="F99" s="488" t="s">
        <v>299</v>
      </c>
      <c r="G99" s="880">
        <v>100000000</v>
      </c>
      <c r="H99" s="781">
        <v>256358.21917808216</v>
      </c>
      <c r="I99" s="802"/>
      <c r="J99" s="850">
        <v>10.5</v>
      </c>
      <c r="K99" s="844">
        <v>26</v>
      </c>
      <c r="L99" s="847"/>
      <c r="M99" s="847"/>
      <c r="N99" s="845"/>
      <c r="O99" s="845"/>
    </row>
    <row r="100" spans="2:16" s="35" customFormat="1" ht="14.25" x14ac:dyDescent="0.2">
      <c r="B100" s="1"/>
      <c r="C100" s="698">
        <v>44792</v>
      </c>
      <c r="D100" s="64">
        <v>44807</v>
      </c>
      <c r="E100" s="92"/>
      <c r="F100" s="488" t="s">
        <v>299</v>
      </c>
      <c r="G100" s="880">
        <v>50000000</v>
      </c>
      <c r="H100" s="781">
        <v>88739.38356164383</v>
      </c>
      <c r="I100" s="802"/>
      <c r="J100" s="850">
        <v>10.5</v>
      </c>
      <c r="K100" s="844">
        <v>15</v>
      </c>
      <c r="L100" s="847"/>
      <c r="M100" s="847"/>
      <c r="N100" s="845"/>
      <c r="O100" s="845"/>
    </row>
    <row r="101" spans="2:16" s="35" customFormat="1" ht="15" thickBot="1" x14ac:dyDescent="0.25">
      <c r="B101" s="1"/>
      <c r="C101" s="698">
        <v>44781</v>
      </c>
      <c r="D101" s="64">
        <v>44807</v>
      </c>
      <c r="E101" s="92"/>
      <c r="F101" s="488" t="s">
        <v>299</v>
      </c>
      <c r="G101" s="880">
        <v>34275000</v>
      </c>
      <c r="H101" s="781">
        <v>599932.60273972608</v>
      </c>
      <c r="I101" s="802"/>
      <c r="J101" s="850">
        <v>10.5</v>
      </c>
      <c r="K101" s="844">
        <v>3</v>
      </c>
      <c r="L101" s="847"/>
      <c r="M101" s="847"/>
      <c r="N101" s="845"/>
      <c r="O101" s="845"/>
    </row>
    <row r="102" spans="2:16" s="35" customFormat="1" ht="15.75" thickBot="1" x14ac:dyDescent="0.3">
      <c r="B102" s="447" t="s">
        <v>310</v>
      </c>
      <c r="C102" s="698">
        <v>44792</v>
      </c>
      <c r="D102" s="64">
        <v>44807</v>
      </c>
      <c r="E102" s="92"/>
      <c r="F102" s="488" t="s">
        <v>299</v>
      </c>
      <c r="G102" s="880">
        <v>20565000</v>
      </c>
      <c r="H102" s="873">
        <v>3433386.3698630133</v>
      </c>
      <c r="I102" s="873">
        <v>0</v>
      </c>
      <c r="J102" s="873"/>
      <c r="K102" s="854"/>
      <c r="L102" s="854"/>
      <c r="M102" s="854"/>
      <c r="N102" s="873">
        <v>0</v>
      </c>
      <c r="O102" s="873">
        <v>0</v>
      </c>
    </row>
    <row r="103" spans="2:16" s="35" customFormat="1" ht="15" hidden="1" x14ac:dyDescent="0.25">
      <c r="B103" s="1" t="s">
        <v>61</v>
      </c>
      <c r="C103" s="698">
        <v>44804</v>
      </c>
      <c r="D103" s="64">
        <v>44807</v>
      </c>
      <c r="E103" s="92"/>
      <c r="F103" s="488" t="s">
        <v>299</v>
      </c>
      <c r="G103" s="880">
        <v>695160000</v>
      </c>
      <c r="H103" s="875"/>
      <c r="I103" s="876"/>
      <c r="J103" s="863"/>
      <c r="K103" s="877"/>
      <c r="L103" s="854"/>
      <c r="M103" s="854"/>
      <c r="N103" s="860"/>
      <c r="O103" s="860"/>
    </row>
    <row r="104" spans="2:16" s="35" customFormat="1" ht="15.75" hidden="1" thickBot="1" x14ac:dyDescent="0.3">
      <c r="B104" s="448"/>
      <c r="C104" s="415"/>
      <c r="D104" s="416"/>
      <c r="E104" s="417"/>
      <c r="F104" s="417"/>
      <c r="G104" s="904">
        <v>1100000000</v>
      </c>
      <c r="H104" s="802"/>
      <c r="I104" s="781"/>
      <c r="J104" s="850"/>
      <c r="K104" s="844"/>
      <c r="L104" s="847"/>
      <c r="M104" s="847"/>
      <c r="N104" s="845"/>
      <c r="O104" s="845"/>
    </row>
    <row r="105" spans="2:16" s="35" customFormat="1" ht="15.75" hidden="1" thickBot="1" x14ac:dyDescent="0.3">
      <c r="B105" s="447"/>
      <c r="C105" s="45"/>
      <c r="D105" s="45"/>
      <c r="E105" s="45"/>
      <c r="F105" s="45"/>
      <c r="G105" s="895"/>
      <c r="H105" s="873"/>
      <c r="I105" s="873"/>
      <c r="J105" s="870"/>
      <c r="K105" s="854"/>
      <c r="L105" s="854"/>
      <c r="M105" s="854"/>
      <c r="N105" s="873"/>
      <c r="O105" s="873"/>
    </row>
    <row r="106" spans="2:16" s="35" customFormat="1" ht="15" hidden="1" thickBot="1" x14ac:dyDescent="0.25">
      <c r="B106" s="448" t="s">
        <v>166</v>
      </c>
      <c r="C106" s="397"/>
      <c r="D106" s="64"/>
      <c r="E106" s="92"/>
      <c r="F106" s="488"/>
      <c r="G106" s="905"/>
      <c r="H106" s="802">
        <v>0</v>
      </c>
      <c r="I106" s="781"/>
      <c r="J106" s="850"/>
      <c r="K106" s="844"/>
      <c r="L106" s="847"/>
      <c r="M106" s="847"/>
      <c r="N106" s="802">
        <v>0</v>
      </c>
      <c r="O106" s="802">
        <v>0</v>
      </c>
    </row>
    <row r="107" spans="2:16" s="35" customFormat="1" ht="15.75" hidden="1" thickBot="1" x14ac:dyDescent="0.3">
      <c r="B107" s="447" t="s">
        <v>251</v>
      </c>
      <c r="C107" s="415"/>
      <c r="D107" s="416"/>
      <c r="E107" s="417"/>
      <c r="F107" s="417"/>
      <c r="G107" s="904"/>
      <c r="H107" s="873">
        <v>0</v>
      </c>
      <c r="I107" s="873">
        <v>0</v>
      </c>
      <c r="J107" s="870" t="e">
        <v>#DIV/0!</v>
      </c>
      <c r="K107" s="854"/>
      <c r="L107" s="854"/>
      <c r="M107" s="854"/>
      <c r="N107" s="873">
        <v>0</v>
      </c>
      <c r="O107" s="873">
        <v>0</v>
      </c>
    </row>
    <row r="108" spans="2:16" s="35" customFormat="1" ht="15" hidden="1" thickBot="1" x14ac:dyDescent="0.25">
      <c r="B108" s="448" t="s">
        <v>160</v>
      </c>
      <c r="C108" s="397"/>
      <c r="D108" s="64"/>
      <c r="E108" s="92"/>
      <c r="F108" s="488" t="s">
        <v>49</v>
      </c>
      <c r="G108" s="905">
        <v>0</v>
      </c>
      <c r="H108" s="802">
        <v>0</v>
      </c>
      <c r="I108" s="781"/>
      <c r="J108" s="850"/>
      <c r="K108" s="844"/>
      <c r="L108" s="847"/>
      <c r="M108" s="847"/>
      <c r="N108" s="802">
        <v>0</v>
      </c>
      <c r="O108" s="802">
        <v>0</v>
      </c>
      <c r="P108" s="656"/>
    </row>
    <row r="109" spans="2:16" s="35" customFormat="1" ht="15.75" hidden="1" thickBot="1" x14ac:dyDescent="0.3">
      <c r="B109" s="447" t="s">
        <v>272</v>
      </c>
      <c r="C109" s="415"/>
      <c r="D109" s="416"/>
      <c r="E109" s="417" t="s">
        <v>251</v>
      </c>
      <c r="F109" s="417"/>
      <c r="G109" s="904">
        <v>0</v>
      </c>
      <c r="H109" s="873">
        <v>0</v>
      </c>
      <c r="I109" s="873">
        <v>0</v>
      </c>
      <c r="J109" s="870" t="e">
        <v>#DIV/0!</v>
      </c>
      <c r="K109" s="854"/>
      <c r="L109" s="854"/>
      <c r="M109" s="854"/>
      <c r="N109" s="873">
        <v>0</v>
      </c>
      <c r="O109" s="873">
        <v>0</v>
      </c>
    </row>
    <row r="110" spans="2:16" s="35" customFormat="1" ht="15" hidden="1" thickBot="1" x14ac:dyDescent="0.25">
      <c r="B110" s="448" t="s">
        <v>162</v>
      </c>
      <c r="C110" s="397"/>
      <c r="D110" s="64"/>
      <c r="E110" s="92"/>
      <c r="F110" s="488" t="s">
        <v>49</v>
      </c>
      <c r="G110" s="905">
        <v>0</v>
      </c>
      <c r="H110" s="802">
        <v>0</v>
      </c>
      <c r="I110" s="781"/>
      <c r="J110" s="850"/>
      <c r="K110" s="844"/>
      <c r="L110" s="847"/>
      <c r="M110" s="847"/>
      <c r="N110" s="802">
        <v>0</v>
      </c>
      <c r="O110" s="802">
        <v>0</v>
      </c>
      <c r="P110" s="656"/>
    </row>
    <row r="111" spans="2:16" s="35" customFormat="1" ht="15.75" hidden="1" thickBot="1" x14ac:dyDescent="0.3">
      <c r="B111" s="447" t="s">
        <v>250</v>
      </c>
      <c r="C111" s="415"/>
      <c r="D111" s="416"/>
      <c r="E111" s="417" t="s">
        <v>272</v>
      </c>
      <c r="F111" s="417"/>
      <c r="G111" s="904">
        <v>0</v>
      </c>
      <c r="H111" s="873">
        <v>0</v>
      </c>
      <c r="I111" s="873">
        <v>0</v>
      </c>
      <c r="J111" s="870" t="e">
        <v>#DIV/0!</v>
      </c>
      <c r="K111" s="854"/>
      <c r="L111" s="854"/>
      <c r="M111" s="854"/>
      <c r="N111" s="873">
        <v>0</v>
      </c>
      <c r="O111" s="873">
        <v>0</v>
      </c>
    </row>
    <row r="112" spans="2:16" s="35" customFormat="1" ht="15" hidden="1" thickBot="1" x14ac:dyDescent="0.25">
      <c r="B112" s="448" t="s">
        <v>282</v>
      </c>
      <c r="C112" s="397"/>
      <c r="D112" s="64"/>
      <c r="E112" s="92"/>
      <c r="F112" s="488" t="s">
        <v>49</v>
      </c>
      <c r="G112" s="905">
        <v>0</v>
      </c>
      <c r="H112" s="802"/>
      <c r="I112" s="781"/>
      <c r="J112" s="850"/>
      <c r="K112" s="844"/>
      <c r="L112" s="847"/>
      <c r="M112" s="847"/>
      <c r="N112" s="802" t="e">
        <v>#REF!</v>
      </c>
      <c r="O112" s="802" t="e">
        <v>#REF!</v>
      </c>
      <c r="P112" s="656"/>
    </row>
    <row r="113" spans="2:21" s="35" customFormat="1" ht="15.75" hidden="1" thickBot="1" x14ac:dyDescent="0.3">
      <c r="B113" s="447" t="s">
        <v>262</v>
      </c>
      <c r="C113" s="415"/>
      <c r="D113" s="416"/>
      <c r="E113" s="417" t="s">
        <v>250</v>
      </c>
      <c r="F113" s="417"/>
      <c r="G113" s="904">
        <v>0</v>
      </c>
      <c r="H113" s="873">
        <v>0</v>
      </c>
      <c r="I113" s="873">
        <v>0</v>
      </c>
      <c r="J113" s="870" t="e">
        <v>#REF!</v>
      </c>
      <c r="K113" s="854"/>
      <c r="L113" s="854"/>
      <c r="M113" s="854"/>
      <c r="N113" s="873" t="e">
        <v>#REF!</v>
      </c>
      <c r="O113" s="873" t="e">
        <v>#REF!</v>
      </c>
    </row>
    <row r="114" spans="2:21" ht="15" hidden="1" x14ac:dyDescent="0.25">
      <c r="C114" s="397"/>
      <c r="D114" s="64"/>
      <c r="E114" s="92"/>
      <c r="F114" s="488" t="s">
        <v>49</v>
      </c>
      <c r="G114" s="905"/>
      <c r="H114" s="876">
        <v>0</v>
      </c>
      <c r="I114" s="876"/>
      <c r="J114" s="870" t="e">
        <v>#REF!</v>
      </c>
      <c r="K114" s="877"/>
      <c r="L114" s="854"/>
      <c r="M114" s="854"/>
      <c r="N114" s="876" t="e">
        <v>#REF!</v>
      </c>
      <c r="O114" s="876" t="e">
        <v>#REF!</v>
      </c>
    </row>
    <row r="115" spans="2:21" ht="15.75" hidden="1" thickBot="1" x14ac:dyDescent="0.3">
      <c r="C115" s="415"/>
      <c r="D115" s="416"/>
      <c r="E115" s="417" t="s">
        <v>262</v>
      </c>
      <c r="F115" s="417"/>
      <c r="G115" s="904"/>
      <c r="H115" s="876"/>
      <c r="I115" s="876"/>
      <c r="J115" s="863"/>
      <c r="K115" s="877"/>
      <c r="L115" s="854"/>
      <c r="M115" s="854"/>
    </row>
    <row r="116" spans="2:21" ht="15" hidden="1" x14ac:dyDescent="0.25">
      <c r="D116" s="37"/>
      <c r="E116" s="50"/>
      <c r="F116" s="50"/>
      <c r="G116" s="907">
        <v>0</v>
      </c>
      <c r="H116" s="876"/>
      <c r="I116" s="876"/>
      <c r="J116" s="863"/>
      <c r="K116" s="877"/>
      <c r="L116" s="854"/>
      <c r="M116" s="854"/>
    </row>
    <row r="117" spans="2:21" s="35" customFormat="1" ht="14.25" hidden="1" x14ac:dyDescent="0.2">
      <c r="C117" s="45"/>
      <c r="D117" s="37"/>
      <c r="E117" s="50"/>
      <c r="F117" s="50"/>
      <c r="G117" s="907"/>
      <c r="H117" s="781">
        <v>2589041.0958904112</v>
      </c>
      <c r="I117" s="850">
        <v>3002589041.0958905</v>
      </c>
      <c r="J117" s="850">
        <v>4.5</v>
      </c>
      <c r="K117" s="844">
        <v>7</v>
      </c>
      <c r="L117" s="872">
        <v>2218</v>
      </c>
      <c r="M117" s="847">
        <v>-532</v>
      </c>
      <c r="N117" s="845"/>
      <c r="O117" s="781"/>
    </row>
    <row r="118" spans="2:21" s="35" customFormat="1" ht="14.25" hidden="1" x14ac:dyDescent="0.2">
      <c r="C118" s="45"/>
      <c r="D118" s="37"/>
      <c r="E118" s="50"/>
      <c r="F118" s="50"/>
      <c r="G118" s="907"/>
      <c r="H118" s="781">
        <v>418474.68583561637</v>
      </c>
      <c r="I118" s="850">
        <v>1697565811.6858356</v>
      </c>
      <c r="J118" s="850">
        <v>4.5</v>
      </c>
      <c r="K118" s="844">
        <v>2</v>
      </c>
      <c r="L118" s="872">
        <v>2218</v>
      </c>
      <c r="M118" s="847">
        <v>-530</v>
      </c>
      <c r="N118" s="845"/>
      <c r="O118" s="781"/>
    </row>
    <row r="119" spans="2:21" s="35" customFormat="1" ht="15" hidden="1" x14ac:dyDescent="0.25">
      <c r="B119" s="1" t="s">
        <v>259</v>
      </c>
      <c r="C119" s="397">
        <v>44305</v>
      </c>
      <c r="D119" s="37">
        <v>44312</v>
      </c>
      <c r="E119" s="92" t="s">
        <v>101</v>
      </c>
      <c r="F119" s="488" t="s">
        <v>214</v>
      </c>
      <c r="G119" s="908">
        <v>3000000000</v>
      </c>
      <c r="H119" s="875">
        <v>3007515.7817260274</v>
      </c>
      <c r="I119" s="876"/>
      <c r="J119" s="863"/>
      <c r="K119" s="877"/>
      <c r="L119" s="854"/>
      <c r="M119" s="854"/>
      <c r="N119" s="860"/>
      <c r="O119" s="860"/>
    </row>
    <row r="120" spans="2:21" s="35" customFormat="1" ht="15" hidden="1" thickBot="1" x14ac:dyDescent="0.25">
      <c r="B120" s="448" t="s">
        <v>261</v>
      </c>
      <c r="C120" s="397">
        <v>44312</v>
      </c>
      <c r="D120" s="37">
        <v>44314</v>
      </c>
      <c r="E120" s="92" t="s">
        <v>101</v>
      </c>
      <c r="F120" s="488" t="s">
        <v>214</v>
      </c>
      <c r="G120" s="908">
        <v>1697147337</v>
      </c>
      <c r="H120" s="851">
        <v>1121917808.219178</v>
      </c>
      <c r="I120" s="851">
        <v>7121917808.2191792</v>
      </c>
      <c r="J120" s="878">
        <v>7.4999999999999997E-2</v>
      </c>
      <c r="K120" s="852"/>
      <c r="L120" s="851"/>
      <c r="M120" s="851"/>
      <c r="N120" s="851">
        <v>1232876.7123287672</v>
      </c>
      <c r="O120" s="851">
        <v>36986301.369863018</v>
      </c>
    </row>
    <row r="121" spans="2:21" s="35" customFormat="1" ht="15" hidden="1" thickBot="1" x14ac:dyDescent="0.25">
      <c r="B121" s="448" t="s">
        <v>262</v>
      </c>
      <c r="C121" s="45"/>
      <c r="D121" s="45"/>
      <c r="E121" s="45"/>
      <c r="F121" s="45"/>
      <c r="G121" s="895"/>
      <c r="H121" s="851">
        <v>1327446447.0841861</v>
      </c>
      <c r="I121" s="851">
        <v>11255113112.084187</v>
      </c>
      <c r="J121" s="878">
        <v>8.0390407278546544E-2</v>
      </c>
      <c r="K121" s="852"/>
      <c r="L121" s="851"/>
      <c r="M121" s="851"/>
      <c r="N121" s="851">
        <v>2186545.6617123284</v>
      </c>
      <c r="O121" s="851">
        <v>72156006.836506858</v>
      </c>
    </row>
    <row r="122" spans="2:21" s="35" customFormat="1" ht="15" hidden="1" thickBot="1" x14ac:dyDescent="0.25">
      <c r="B122" s="448" t="s">
        <v>272</v>
      </c>
      <c r="C122" s="397"/>
      <c r="D122" s="64"/>
      <c r="E122" s="92"/>
      <c r="F122" s="488" t="s">
        <v>214</v>
      </c>
      <c r="G122" s="909">
        <v>6000000000</v>
      </c>
      <c r="H122" s="851">
        <v>2196986301.3698635</v>
      </c>
      <c r="I122" s="851">
        <v>15696986301.369864</v>
      </c>
      <c r="J122" s="878">
        <v>6.4999999999999988E-2</v>
      </c>
      <c r="K122" s="852"/>
      <c r="L122" s="851"/>
      <c r="M122" s="851"/>
      <c r="N122" s="851">
        <v>2404109.5890410957</v>
      </c>
      <c r="O122" s="851">
        <v>72123287.671232864</v>
      </c>
    </row>
    <row r="123" spans="2:21" s="35" customFormat="1" ht="15" hidden="1" thickBot="1" x14ac:dyDescent="0.25">
      <c r="B123" s="448" t="s">
        <v>273</v>
      </c>
      <c r="C123" s="397"/>
      <c r="D123" s="64"/>
      <c r="E123" s="92"/>
      <c r="F123" s="488" t="s">
        <v>214</v>
      </c>
      <c r="G123" s="909">
        <v>9927666665</v>
      </c>
      <c r="H123" s="851">
        <v>1296527766.7808218</v>
      </c>
      <c r="I123" s="851">
        <v>8300377766.7808237</v>
      </c>
      <c r="J123" s="878">
        <v>6.2999999999999987E-2</v>
      </c>
      <c r="K123" s="852"/>
      <c r="L123" s="851"/>
      <c r="M123" s="851"/>
      <c r="N123" s="851">
        <v>1208883.6986301369</v>
      </c>
      <c r="O123" s="851">
        <v>36266510.95890411</v>
      </c>
    </row>
    <row r="124" spans="2:21" s="35" customFormat="1" ht="15.75" hidden="1" thickBot="1" x14ac:dyDescent="0.3">
      <c r="B124" s="447" t="s">
        <v>260</v>
      </c>
      <c r="C124" s="397"/>
      <c r="D124" s="64"/>
      <c r="E124" s="92"/>
      <c r="F124" s="488" t="s">
        <v>274</v>
      </c>
      <c r="G124" s="909">
        <v>13500000000</v>
      </c>
      <c r="H124" s="873">
        <v>5942878323.4540491</v>
      </c>
      <c r="I124" s="873">
        <v>42374394988.454056</v>
      </c>
      <c r="J124" s="870">
        <v>7.0456350750584373E-2</v>
      </c>
      <c r="K124" s="854"/>
      <c r="L124" s="854"/>
      <c r="M124" s="854"/>
      <c r="N124" s="873">
        <v>7032415.661712328</v>
      </c>
      <c r="O124" s="873">
        <v>217532106.83650687</v>
      </c>
    </row>
    <row r="125" spans="2:21" s="35" customFormat="1" ht="15" hidden="1" thickBot="1" x14ac:dyDescent="0.25">
      <c r="B125" s="448" t="s">
        <v>261</v>
      </c>
      <c r="C125" s="397"/>
      <c r="D125" s="64"/>
      <c r="E125" s="92"/>
      <c r="F125" s="488" t="s">
        <v>274</v>
      </c>
      <c r="G125" s="909">
        <v>7003850000</v>
      </c>
      <c r="H125" s="802">
        <v>0</v>
      </c>
      <c r="I125" s="802">
        <v>0</v>
      </c>
      <c r="J125" s="850"/>
      <c r="K125" s="844"/>
      <c r="L125" s="847"/>
      <c r="M125" s="847"/>
      <c r="N125" s="802">
        <v>0</v>
      </c>
      <c r="O125" s="802">
        <v>0</v>
      </c>
    </row>
    <row r="126" spans="2:21" s="35" customFormat="1" ht="15.75" hidden="1" thickBot="1" x14ac:dyDescent="0.3">
      <c r="B126" s="447" t="s">
        <v>263</v>
      </c>
      <c r="C126" s="415"/>
      <c r="D126" s="416"/>
      <c r="E126" s="417"/>
      <c r="F126" s="417"/>
      <c r="G126" s="904">
        <v>36431516665</v>
      </c>
      <c r="H126" s="873">
        <v>0</v>
      </c>
      <c r="I126" s="873">
        <v>0</v>
      </c>
      <c r="J126" s="870" t="e">
        <v>#DIV/0!</v>
      </c>
      <c r="K126" s="854"/>
      <c r="L126" s="854"/>
      <c r="M126" s="854"/>
      <c r="N126" s="873">
        <v>0</v>
      </c>
      <c r="O126" s="873">
        <v>0</v>
      </c>
    </row>
    <row r="127" spans="2:21" ht="14.25" hidden="1" x14ac:dyDescent="0.2">
      <c r="B127" s="35"/>
      <c r="C127" s="397"/>
      <c r="D127" s="64"/>
      <c r="E127" s="92"/>
      <c r="F127" s="488" t="s">
        <v>214</v>
      </c>
      <c r="G127" s="905">
        <v>0</v>
      </c>
      <c r="P127" s="1"/>
      <c r="Q127" s="1"/>
      <c r="R127" s="1"/>
      <c r="S127" s="1"/>
      <c r="T127" s="1"/>
      <c r="U127" s="1"/>
    </row>
    <row r="128" spans="2:21" s="35" customFormat="1" ht="15.75" hidden="1" thickBot="1" x14ac:dyDescent="0.3">
      <c r="B128" s="447" t="s">
        <v>264</v>
      </c>
      <c r="C128" s="415"/>
      <c r="D128" s="416"/>
      <c r="E128" s="417"/>
      <c r="F128" s="417"/>
      <c r="G128" s="904">
        <v>0</v>
      </c>
      <c r="H128" s="873">
        <v>5942878323.4540491</v>
      </c>
      <c r="I128" s="873">
        <v>42374394988.454056</v>
      </c>
      <c r="J128" s="870">
        <v>7.0456350750584373E-2</v>
      </c>
      <c r="K128" s="854"/>
      <c r="L128" s="854"/>
      <c r="M128" s="854"/>
      <c r="N128" s="873">
        <v>7032415.661712328</v>
      </c>
      <c r="O128" s="873">
        <v>217532106.83650687</v>
      </c>
    </row>
    <row r="129" spans="2:21" hidden="1" x14ac:dyDescent="0.2">
      <c r="B129" s="35"/>
      <c r="P129" s="1"/>
      <c r="Q129" s="1"/>
      <c r="R129" s="1"/>
      <c r="S129" s="1"/>
      <c r="T129" s="1"/>
      <c r="U129" s="1"/>
    </row>
    <row r="130" spans="2:21" s="35" customFormat="1" ht="15.75" hidden="1" thickBot="1" x14ac:dyDescent="0.3">
      <c r="B130" s="447" t="s">
        <v>265</v>
      </c>
      <c r="C130" s="415"/>
      <c r="D130" s="416"/>
      <c r="E130" s="417"/>
      <c r="F130" s="417"/>
      <c r="G130" s="904">
        <v>36431516665</v>
      </c>
      <c r="H130" s="873">
        <v>1121917808.219178</v>
      </c>
      <c r="I130" s="873">
        <v>7121917808.2191792</v>
      </c>
      <c r="J130" s="870">
        <v>7.4999999999999997E-2</v>
      </c>
      <c r="K130" s="854"/>
      <c r="L130" s="854"/>
      <c r="M130" s="854"/>
      <c r="N130" s="873">
        <v>1232876.7123287672</v>
      </c>
      <c r="O130" s="873">
        <v>36986301.369863018</v>
      </c>
    </row>
    <row r="131" spans="2:21" s="35" customFormat="1" hidden="1" x14ac:dyDescent="0.2">
      <c r="C131" s="45"/>
      <c r="D131" s="45"/>
      <c r="E131" s="45"/>
      <c r="F131" s="45"/>
      <c r="G131" s="895"/>
      <c r="H131" s="859"/>
      <c r="I131" s="859"/>
      <c r="J131" s="859"/>
      <c r="K131" s="859"/>
      <c r="L131" s="859"/>
      <c r="M131" s="859"/>
      <c r="N131" s="860"/>
      <c r="O131" s="860"/>
    </row>
    <row r="132" spans="2:21" ht="15.75" hidden="1" thickBot="1" x14ac:dyDescent="0.3">
      <c r="C132" s="415"/>
      <c r="D132" s="416"/>
      <c r="E132" s="417"/>
      <c r="F132" s="417"/>
      <c r="G132" s="904">
        <v>6000000000</v>
      </c>
    </row>
    <row r="133" spans="2:21" s="35" customFormat="1" ht="15" hidden="1" x14ac:dyDescent="0.25">
      <c r="B133" s="1" t="s">
        <v>61</v>
      </c>
      <c r="C133" s="45"/>
      <c r="D133" s="45"/>
      <c r="E133" s="45"/>
      <c r="F133" s="45"/>
      <c r="G133" s="895"/>
      <c r="H133" s="875"/>
      <c r="I133" s="876"/>
      <c r="J133" s="863"/>
      <c r="K133" s="877"/>
      <c r="L133" s="854"/>
      <c r="M133" s="854"/>
      <c r="N133" s="860"/>
      <c r="O133" s="860"/>
    </row>
    <row r="134" spans="2:21" s="35" customFormat="1" ht="15" hidden="1" thickBot="1" x14ac:dyDescent="0.25">
      <c r="B134" s="448" t="s">
        <v>266</v>
      </c>
      <c r="C134" s="45"/>
      <c r="D134" s="45"/>
      <c r="E134" s="45"/>
      <c r="F134" s="45"/>
      <c r="G134" s="895"/>
      <c r="H134" s="781">
        <v>121736060.84278357</v>
      </c>
      <c r="I134" s="781">
        <v>7134624666.8427839</v>
      </c>
      <c r="J134" s="846">
        <v>3.52</v>
      </c>
      <c r="K134" s="844">
        <v>180</v>
      </c>
      <c r="L134" s="847">
        <v>712</v>
      </c>
      <c r="M134" s="847">
        <v>-532</v>
      </c>
      <c r="N134" s="848">
        <v>676311.44912657537</v>
      </c>
      <c r="O134" s="845">
        <v>20289343.473797262</v>
      </c>
    </row>
    <row r="135" spans="2:21" s="35" customFormat="1" ht="14.25" hidden="1" x14ac:dyDescent="0.2">
      <c r="B135" s="708"/>
      <c r="C135" s="45"/>
      <c r="D135" s="45"/>
      <c r="E135" s="45"/>
      <c r="F135" s="45"/>
      <c r="G135" s="895"/>
      <c r="H135" s="781"/>
      <c r="I135" s="781"/>
      <c r="J135" s="850"/>
      <c r="K135" s="844"/>
      <c r="L135" s="847"/>
      <c r="M135" s="847"/>
      <c r="N135" s="848"/>
      <c r="O135" s="781"/>
    </row>
    <row r="136" spans="2:21" s="35" customFormat="1" ht="14.25" hidden="1" x14ac:dyDescent="0.2">
      <c r="B136" s="708"/>
      <c r="C136" s="392">
        <v>44131</v>
      </c>
      <c r="D136" s="64">
        <v>44311</v>
      </c>
      <c r="E136" s="92" t="s">
        <v>30</v>
      </c>
      <c r="F136" s="488" t="s">
        <v>49</v>
      </c>
      <c r="G136" s="880">
        <v>7012888606</v>
      </c>
      <c r="H136" s="781"/>
      <c r="I136" s="781"/>
      <c r="J136" s="850"/>
      <c r="K136" s="844"/>
      <c r="L136" s="847"/>
      <c r="M136" s="847"/>
      <c r="N136" s="848"/>
      <c r="O136" s="781"/>
    </row>
    <row r="137" spans="2:21" s="35" customFormat="1" ht="14.25" hidden="1" x14ac:dyDescent="0.2">
      <c r="B137" s="708"/>
      <c r="C137" s="397"/>
      <c r="D137" s="64"/>
      <c r="E137" s="92"/>
      <c r="F137" s="488"/>
      <c r="G137" s="880"/>
      <c r="H137" s="781"/>
      <c r="I137" s="781"/>
      <c r="J137" s="853"/>
      <c r="K137" s="844"/>
      <c r="L137" s="849"/>
      <c r="M137" s="847"/>
      <c r="N137" s="781"/>
      <c r="O137" s="781"/>
    </row>
    <row r="138" spans="2:21" s="35" customFormat="1" ht="14.25" hidden="1" x14ac:dyDescent="0.2">
      <c r="B138" s="708"/>
      <c r="C138" s="397"/>
      <c r="D138" s="64"/>
      <c r="E138" s="92"/>
      <c r="F138" s="488"/>
      <c r="G138" s="880"/>
      <c r="H138" s="781"/>
      <c r="I138" s="781"/>
      <c r="J138" s="853"/>
      <c r="K138" s="844"/>
      <c r="L138" s="849"/>
      <c r="M138" s="847"/>
      <c r="N138" s="781"/>
      <c r="O138" s="781"/>
    </row>
    <row r="139" spans="2:21" s="35" customFormat="1" ht="14.25" hidden="1" x14ac:dyDescent="0.2">
      <c r="B139" s="708"/>
      <c r="C139" s="392"/>
      <c r="D139" s="64"/>
      <c r="E139" s="92"/>
      <c r="F139" s="488"/>
      <c r="G139" s="880"/>
      <c r="H139" s="781"/>
      <c r="I139" s="781"/>
      <c r="J139" s="853"/>
      <c r="K139" s="844"/>
      <c r="L139" s="849"/>
      <c r="M139" s="847"/>
      <c r="N139" s="781"/>
      <c r="O139" s="781"/>
    </row>
    <row r="140" spans="2:21" s="35" customFormat="1" ht="15.75" hidden="1" thickBot="1" x14ac:dyDescent="0.3">
      <c r="B140" s="447" t="s">
        <v>267</v>
      </c>
      <c r="C140" s="392"/>
      <c r="D140" s="64"/>
      <c r="E140" s="92"/>
      <c r="F140" s="488"/>
      <c r="G140" s="880"/>
      <c r="H140" s="873">
        <v>121736060.84278357</v>
      </c>
      <c r="I140" s="873">
        <v>7134624666.8427839</v>
      </c>
      <c r="J140" s="870">
        <v>3.5200000000000002E-2</v>
      </c>
      <c r="K140" s="854"/>
      <c r="L140" s="854"/>
      <c r="M140" s="854"/>
      <c r="N140" s="873">
        <v>676311.44912657537</v>
      </c>
      <c r="O140" s="873">
        <v>20289343.473797262</v>
      </c>
    </row>
    <row r="141" spans="2:21" s="35" customFormat="1" ht="14.25" hidden="1" x14ac:dyDescent="0.2">
      <c r="B141" s="1"/>
      <c r="C141" s="392"/>
      <c r="D141" s="64"/>
      <c r="E141" s="92"/>
      <c r="F141" s="488"/>
      <c r="G141" s="880"/>
      <c r="H141" s="859"/>
      <c r="I141" s="859"/>
      <c r="J141" s="859"/>
      <c r="K141" s="859"/>
      <c r="L141" s="859"/>
      <c r="M141" s="859"/>
      <c r="N141" s="860"/>
      <c r="O141" s="860"/>
    </row>
    <row r="142" spans="2:21" s="35" customFormat="1" ht="15.75" hidden="1" thickBot="1" x14ac:dyDescent="0.3">
      <c r="B142" s="1"/>
      <c r="C142" s="415"/>
      <c r="D142" s="416"/>
      <c r="E142" s="417"/>
      <c r="F142" s="417"/>
      <c r="G142" s="904">
        <v>7012888606</v>
      </c>
      <c r="H142" s="859"/>
      <c r="I142" s="859"/>
      <c r="J142" s="859"/>
      <c r="K142" s="859"/>
      <c r="L142" s="859"/>
      <c r="M142" s="859"/>
      <c r="N142" s="860"/>
      <c r="O142" s="860"/>
    </row>
    <row r="143" spans="2:21" s="35" customFormat="1" ht="15.75" hidden="1" thickBot="1" x14ac:dyDescent="0.3">
      <c r="B143" s="448" t="s">
        <v>275</v>
      </c>
      <c r="C143" s="45"/>
      <c r="D143" s="45"/>
      <c r="E143" s="45"/>
      <c r="F143" s="45"/>
      <c r="G143" s="895"/>
      <c r="H143" s="851">
        <v>6959663677.4930315</v>
      </c>
      <c r="I143" s="851">
        <v>173853467720.49304</v>
      </c>
      <c r="J143" s="870">
        <v>9.1428587223064753E-2</v>
      </c>
      <c r="K143" s="852"/>
      <c r="L143" s="851"/>
      <c r="M143" s="851"/>
      <c r="N143" s="851">
        <v>41805108.821738362</v>
      </c>
      <c r="O143" s="851">
        <v>1254153264.6521509</v>
      </c>
    </row>
    <row r="144" spans="2:21" s="35" customFormat="1" ht="15.75" hidden="1" thickBot="1" x14ac:dyDescent="0.3">
      <c r="B144" s="448" t="s">
        <v>276</v>
      </c>
      <c r="C144" s="45"/>
      <c r="D144" s="45"/>
      <c r="E144" s="45"/>
      <c r="F144" s="45"/>
      <c r="G144" s="895"/>
      <c r="H144" s="851">
        <v>37376741643.835617</v>
      </c>
      <c r="I144" s="851">
        <v>107431741643.83562</v>
      </c>
      <c r="J144" s="870"/>
      <c r="K144" s="852"/>
      <c r="L144" s="851"/>
      <c r="M144" s="851"/>
      <c r="N144" s="851">
        <v>10268335.616438357</v>
      </c>
      <c r="O144" s="851">
        <v>308050068.49315071</v>
      </c>
    </row>
    <row r="145" spans="2:21" ht="15" hidden="1" x14ac:dyDescent="0.25">
      <c r="C145" s="397"/>
      <c r="D145" s="64"/>
      <c r="E145" s="92"/>
      <c r="F145" s="488"/>
      <c r="G145" s="909">
        <v>166893804043</v>
      </c>
      <c r="H145" s="879">
        <v>44336405321.328651</v>
      </c>
      <c r="I145" s="879">
        <v>281285209364.32867</v>
      </c>
      <c r="J145" s="870">
        <v>8.0214826560109004E-2</v>
      </c>
      <c r="N145" s="879">
        <v>52073444.438176721</v>
      </c>
      <c r="O145" s="879">
        <v>1562203333.1453016</v>
      </c>
      <c r="P145" s="1"/>
      <c r="Q145" s="1"/>
      <c r="R145" s="1"/>
      <c r="S145" s="1"/>
      <c r="T145" s="1"/>
      <c r="U145" s="1"/>
    </row>
    <row r="146" spans="2:21" ht="14.25" hidden="1" x14ac:dyDescent="0.2">
      <c r="C146" s="397"/>
      <c r="D146" s="64"/>
      <c r="E146" s="92"/>
      <c r="F146" s="488"/>
      <c r="G146" s="909">
        <v>70055000000</v>
      </c>
    </row>
    <row r="147" spans="2:21" hidden="1" x14ac:dyDescent="0.2">
      <c r="G147" s="910">
        <v>236948804043</v>
      </c>
    </row>
    <row r="148" spans="2:21" hidden="1" x14ac:dyDescent="0.2"/>
    <row r="149" spans="2:21" s="45" customFormat="1" ht="14.25" hidden="1" x14ac:dyDescent="0.2">
      <c r="B149" s="1"/>
      <c r="G149" s="895"/>
      <c r="H149" s="781">
        <v>52035.616438356163</v>
      </c>
      <c r="I149" s="781">
        <v>312035.61643835617</v>
      </c>
      <c r="J149" s="853">
        <v>5</v>
      </c>
      <c r="K149" s="844">
        <v>1461</v>
      </c>
      <c r="L149" s="849"/>
      <c r="M149" s="847"/>
      <c r="N149" s="848">
        <v>35.61643835616438</v>
      </c>
      <c r="O149" s="781">
        <v>1068.4931506849314</v>
      </c>
      <c r="P149" s="271"/>
      <c r="Q149" s="271"/>
      <c r="R149" s="271"/>
      <c r="S149" s="271"/>
      <c r="T149" s="271"/>
      <c r="U149" s="271"/>
    </row>
    <row r="150" spans="2:21" s="45" customFormat="1" ht="14.25" hidden="1" x14ac:dyDescent="0.2">
      <c r="B150" s="1"/>
      <c r="G150" s="895"/>
      <c r="H150" s="781">
        <v>6499.9999999999991</v>
      </c>
      <c r="I150" s="781">
        <v>136500</v>
      </c>
      <c r="J150" s="853">
        <v>5</v>
      </c>
      <c r="K150" s="844">
        <v>365</v>
      </c>
      <c r="L150" s="849"/>
      <c r="M150" s="847"/>
      <c r="N150" s="848">
        <v>17.80821917808219</v>
      </c>
      <c r="O150" s="781">
        <v>534.24657534246569</v>
      </c>
      <c r="P150" s="271"/>
      <c r="Q150" s="271"/>
      <c r="R150" s="271"/>
      <c r="S150" s="271"/>
      <c r="T150" s="271"/>
      <c r="U150" s="271"/>
    </row>
    <row r="151" spans="2:21" ht="14.25" x14ac:dyDescent="0.2">
      <c r="C151" s="392">
        <v>44926</v>
      </c>
      <c r="D151" s="64">
        <v>46387</v>
      </c>
      <c r="E151" s="92" t="s">
        <v>28</v>
      </c>
      <c r="F151" s="488" t="s">
        <v>49</v>
      </c>
      <c r="G151" s="880">
        <v>260000</v>
      </c>
    </row>
    <row r="152" spans="2:21" ht="14.25" x14ac:dyDescent="0.2">
      <c r="C152" s="392">
        <v>46387</v>
      </c>
      <c r="D152" s="64">
        <v>46752</v>
      </c>
      <c r="E152" s="92" t="s">
        <v>28</v>
      </c>
      <c r="F152" s="488" t="s">
        <v>49</v>
      </c>
      <c r="G152" s="880">
        <v>130000</v>
      </c>
    </row>
    <row r="153" spans="2:21" s="35" customFormat="1" ht="14.25" x14ac:dyDescent="0.2">
      <c r="B153" s="1"/>
      <c r="C153" s="45"/>
      <c r="D153" s="45"/>
      <c r="E153" s="45"/>
      <c r="F153" s="45"/>
      <c r="G153" s="895"/>
      <c r="H153" s="781">
        <v>3480821.9178082193</v>
      </c>
      <c r="I153" s="802"/>
      <c r="J153" s="850">
        <v>10.5</v>
      </c>
      <c r="K153" s="844">
        <v>11</v>
      </c>
      <c r="L153" s="847"/>
      <c r="M153" s="847"/>
      <c r="N153" s="845"/>
      <c r="O153" s="845"/>
    </row>
    <row r="155" spans="2:21" ht="14.25" x14ac:dyDescent="0.2">
      <c r="C155" s="698">
        <v>44796</v>
      </c>
      <c r="D155" s="64">
        <v>44807</v>
      </c>
      <c r="E155" s="92"/>
      <c r="F155" s="488"/>
      <c r="G155" s="880">
        <v>1100000000</v>
      </c>
    </row>
    <row r="160" spans="2:21" x14ac:dyDescent="0.2">
      <c r="G160" s="910"/>
    </row>
  </sheetData>
  <mergeCells count="7">
    <mergeCell ref="C73:F73"/>
    <mergeCell ref="C3:G3"/>
    <mergeCell ref="C2:O2"/>
    <mergeCell ref="C11:F11"/>
    <mergeCell ref="C7:F7"/>
    <mergeCell ref="C12:F12"/>
    <mergeCell ref="C16:F16"/>
  </mergeCells>
  <conditionalFormatting sqref="B8">
    <cfRule type="timePeriod" dxfId="36" priority="47" stopIfTrue="1" timePeriod="thisMonth">
      <formula>AND(MONTH(B8)=MONTH(TODAY()),YEAR(B8)=YEAR(TODAY()))</formula>
    </cfRule>
  </conditionalFormatting>
  <pageMargins left="0.25" right="0.25" top="0.75" bottom="0.75" header="0.3" footer="0.3"/>
  <pageSetup paperSize="9" scale="41" orientation="portrait" r:id="rId1"/>
  <headerFooter alignWithMargins="0"/>
  <ignoredErrors>
    <ignoredError sqref="G11 G2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2"/>
  <dimension ref="A1:P69"/>
  <sheetViews>
    <sheetView showGridLines="0" zoomScale="120" zoomScaleNormal="120" workbookViewId="0">
      <pane ySplit="3" topLeftCell="A31" activePane="bottomLeft" state="frozen"/>
      <selection activeCell="G66" sqref="G66:I66"/>
      <selection pane="bottomLeft" activeCell="G66" sqref="G66:I66"/>
    </sheetView>
  </sheetViews>
  <sheetFormatPr baseColWidth="10" defaultRowHeight="12.75" x14ac:dyDescent="0.2"/>
  <cols>
    <col min="2" max="2" width="17.42578125" customWidth="1"/>
    <col min="3" max="3" width="15.7109375" customWidth="1"/>
    <col min="4" max="4" width="16" customWidth="1"/>
    <col min="5" max="5" width="14.7109375" customWidth="1"/>
    <col min="6" max="6" width="17.140625" customWidth="1"/>
    <col min="7" max="7" width="12.7109375" customWidth="1"/>
    <col min="8" max="8" width="16" style="604" customWidth="1"/>
    <col min="9" max="9" width="16.42578125" style="572" bestFit="1" customWidth="1"/>
    <col min="10" max="10" width="16" style="572" bestFit="1" customWidth="1"/>
    <col min="11" max="11" width="15" customWidth="1"/>
    <col min="12" max="12" width="16.42578125" style="546" customWidth="1"/>
    <col min="13" max="13" width="13.7109375" style="602" customWidth="1"/>
    <col min="14" max="14" width="16.140625" style="573" customWidth="1"/>
    <col min="15" max="15" width="17" style="574" bestFit="1" customWidth="1"/>
  </cols>
  <sheetData>
    <row r="1" spans="2:15" ht="13.5" thickBot="1" x14ac:dyDescent="0.25"/>
    <row r="2" spans="2:15" ht="18.75" thickBot="1" x14ac:dyDescent="0.3">
      <c r="B2" s="1219" t="s">
        <v>195</v>
      </c>
      <c r="C2" s="1220"/>
      <c r="D2" s="1220"/>
      <c r="E2" s="1220"/>
      <c r="F2" s="1220"/>
      <c r="G2" s="1220"/>
      <c r="H2" s="1220"/>
      <c r="I2" s="1220"/>
      <c r="J2" s="1220"/>
      <c r="K2" s="1220"/>
      <c r="L2" s="1221"/>
      <c r="M2" s="1222" t="s">
        <v>196</v>
      </c>
      <c r="N2" s="1223"/>
      <c r="O2" s="1224"/>
    </row>
    <row r="3" spans="2:15" s="578" customFormat="1" ht="16.5" thickBot="1" x14ac:dyDescent="0.3">
      <c r="B3" s="575" t="s">
        <v>183</v>
      </c>
      <c r="C3" s="576" t="s">
        <v>184</v>
      </c>
      <c r="D3" s="576" t="s">
        <v>185</v>
      </c>
      <c r="E3" s="576" t="s">
        <v>186</v>
      </c>
      <c r="F3" s="576" t="s">
        <v>187</v>
      </c>
      <c r="G3" s="576" t="s">
        <v>188</v>
      </c>
      <c r="H3" s="605" t="s">
        <v>189</v>
      </c>
      <c r="I3" s="577" t="s">
        <v>194</v>
      </c>
      <c r="J3" s="577" t="s">
        <v>190</v>
      </c>
      <c r="K3" s="576" t="s">
        <v>191</v>
      </c>
      <c r="L3" s="610" t="s">
        <v>192</v>
      </c>
      <c r="M3" s="603" t="s">
        <v>197</v>
      </c>
      <c r="N3" s="583" t="s">
        <v>2</v>
      </c>
      <c r="O3" s="584" t="s">
        <v>198</v>
      </c>
    </row>
    <row r="4" spans="2:15" hidden="1" x14ac:dyDescent="0.2">
      <c r="B4" s="596">
        <v>43378</v>
      </c>
      <c r="C4" s="597">
        <v>43558</v>
      </c>
      <c r="D4" s="598">
        <v>14948</v>
      </c>
      <c r="E4" s="598">
        <v>25.170960000000001</v>
      </c>
      <c r="F4" s="597">
        <v>43617</v>
      </c>
      <c r="G4" s="598" t="s">
        <v>193</v>
      </c>
      <c r="H4" s="606">
        <v>0.22</v>
      </c>
      <c r="I4" s="599"/>
      <c r="J4" s="599">
        <f t="shared" ref="J4:J20" si="0">+H4*I4</f>
        <v>0</v>
      </c>
      <c r="K4" s="598">
        <v>4876</v>
      </c>
      <c r="L4" s="600">
        <v>43192</v>
      </c>
      <c r="M4" s="1225" t="e">
        <f>+'Calendario  '!#REF!</f>
        <v>#REF!</v>
      </c>
      <c r="N4" s="1227" t="s">
        <v>63</v>
      </c>
      <c r="O4" s="1229">
        <v>0</v>
      </c>
    </row>
    <row r="5" spans="2:15" hidden="1" x14ac:dyDescent="0.2">
      <c r="B5" s="591">
        <v>43378</v>
      </c>
      <c r="C5" s="592">
        <v>43558</v>
      </c>
      <c r="D5" s="593">
        <v>14949</v>
      </c>
      <c r="E5" s="593">
        <v>25.170960000000001</v>
      </c>
      <c r="F5" s="592">
        <v>43617</v>
      </c>
      <c r="G5" s="593" t="s">
        <v>193</v>
      </c>
      <c r="H5" s="607">
        <v>0.22</v>
      </c>
      <c r="I5" s="594"/>
      <c r="J5" s="594">
        <f t="shared" si="0"/>
        <v>0</v>
      </c>
      <c r="K5" s="593">
        <v>4876</v>
      </c>
      <c r="L5" s="595">
        <v>43192</v>
      </c>
      <c r="M5" s="1226"/>
      <c r="N5" s="1228"/>
      <c r="O5" s="1230"/>
    </row>
    <row r="6" spans="2:15" hidden="1" x14ac:dyDescent="0.2">
      <c r="B6" s="586">
        <v>43383</v>
      </c>
      <c r="C6" s="587">
        <v>43563</v>
      </c>
      <c r="D6" s="588">
        <v>14950</v>
      </c>
      <c r="E6" s="588">
        <v>25.170960000000001</v>
      </c>
      <c r="F6" s="587">
        <v>43617</v>
      </c>
      <c r="G6" s="588" t="s">
        <v>193</v>
      </c>
      <c r="H6" s="608">
        <v>0.22</v>
      </c>
      <c r="I6" s="589"/>
      <c r="J6" s="589">
        <f t="shared" si="0"/>
        <v>0</v>
      </c>
      <c r="K6" s="588">
        <v>4878</v>
      </c>
      <c r="L6" s="590">
        <v>43561</v>
      </c>
      <c r="M6" s="1225" t="e">
        <f>+'Calendario  '!#REF!</f>
        <v>#REF!</v>
      </c>
      <c r="N6" s="1227" t="s">
        <v>199</v>
      </c>
      <c r="O6" s="1229" t="e">
        <f>+'Calendario  '!#REF!</f>
        <v>#REF!</v>
      </c>
    </row>
    <row r="7" spans="2:15" hidden="1" x14ac:dyDescent="0.2">
      <c r="B7" s="591">
        <v>43383</v>
      </c>
      <c r="C7" s="592">
        <v>43563</v>
      </c>
      <c r="D7" s="593">
        <v>14951</v>
      </c>
      <c r="E7" s="593">
        <v>25.170960000000001</v>
      </c>
      <c r="F7" s="592">
        <v>43617</v>
      </c>
      <c r="G7" s="593" t="s">
        <v>193</v>
      </c>
      <c r="H7" s="607">
        <v>0.22</v>
      </c>
      <c r="I7" s="594"/>
      <c r="J7" s="594">
        <f t="shared" si="0"/>
        <v>0</v>
      </c>
      <c r="K7" s="593">
        <v>4878</v>
      </c>
      <c r="L7" s="595">
        <v>43561</v>
      </c>
      <c r="M7" s="1226"/>
      <c r="N7" s="1228"/>
      <c r="O7" s="1230"/>
    </row>
    <row r="8" spans="2:15" hidden="1" x14ac:dyDescent="0.2">
      <c r="B8" s="586">
        <v>43384</v>
      </c>
      <c r="C8" s="587">
        <v>43564</v>
      </c>
      <c r="D8" s="588">
        <v>16367</v>
      </c>
      <c r="E8" s="588">
        <v>25.170960000000001</v>
      </c>
      <c r="F8" s="587">
        <v>43617</v>
      </c>
      <c r="G8" s="588" t="s">
        <v>193</v>
      </c>
      <c r="H8" s="608">
        <v>0.22</v>
      </c>
      <c r="I8" s="589"/>
      <c r="J8" s="589">
        <f t="shared" si="0"/>
        <v>0</v>
      </c>
      <c r="K8" s="588">
        <v>4879</v>
      </c>
      <c r="L8" s="590">
        <v>43562</v>
      </c>
      <c r="M8" s="1225" t="e">
        <f>+'Calendario  '!#REF!</f>
        <v>#REF!</v>
      </c>
      <c r="N8" s="1227" t="s">
        <v>63</v>
      </c>
      <c r="O8" s="1229">
        <v>0</v>
      </c>
    </row>
    <row r="9" spans="2:15" hidden="1" x14ac:dyDescent="0.2">
      <c r="B9" s="586">
        <v>43384</v>
      </c>
      <c r="C9" s="587">
        <v>43564</v>
      </c>
      <c r="D9" s="588">
        <v>16368</v>
      </c>
      <c r="E9" s="588">
        <v>25.170960000000001</v>
      </c>
      <c r="F9" s="587">
        <v>43617</v>
      </c>
      <c r="G9" s="588" t="s">
        <v>193</v>
      </c>
      <c r="H9" s="608">
        <v>0.22</v>
      </c>
      <c r="I9" s="589"/>
      <c r="J9" s="589">
        <f t="shared" si="0"/>
        <v>0</v>
      </c>
      <c r="K9" s="588">
        <v>4879</v>
      </c>
      <c r="L9" s="590">
        <v>43562</v>
      </c>
      <c r="M9" s="1225"/>
      <c r="N9" s="1227"/>
      <c r="O9" s="1229"/>
    </row>
    <row r="10" spans="2:15" hidden="1" x14ac:dyDescent="0.2">
      <c r="B10" s="586">
        <v>43384</v>
      </c>
      <c r="C10" s="587">
        <v>43564</v>
      </c>
      <c r="D10" s="588">
        <v>16369</v>
      </c>
      <c r="E10" s="588">
        <v>25.170960000000001</v>
      </c>
      <c r="F10" s="587">
        <v>43617</v>
      </c>
      <c r="G10" s="588" t="s">
        <v>193</v>
      </c>
      <c r="H10" s="608">
        <v>0.22</v>
      </c>
      <c r="I10" s="589"/>
      <c r="J10" s="589">
        <f t="shared" si="0"/>
        <v>0</v>
      </c>
      <c r="K10" s="588">
        <v>4879</v>
      </c>
      <c r="L10" s="590">
        <v>43562</v>
      </c>
      <c r="M10" s="1225"/>
      <c r="N10" s="1227"/>
      <c r="O10" s="1229"/>
    </row>
    <row r="11" spans="2:15" hidden="1" x14ac:dyDescent="0.2">
      <c r="B11" s="591">
        <v>43384</v>
      </c>
      <c r="C11" s="592">
        <v>43199</v>
      </c>
      <c r="D11" s="593">
        <v>16370</v>
      </c>
      <c r="E11" s="593">
        <v>25.170960000000001</v>
      </c>
      <c r="F11" s="592">
        <v>43617</v>
      </c>
      <c r="G11" s="593" t="s">
        <v>193</v>
      </c>
      <c r="H11" s="607">
        <v>0.22</v>
      </c>
      <c r="I11" s="594"/>
      <c r="J11" s="594">
        <f t="shared" si="0"/>
        <v>0</v>
      </c>
      <c r="K11" s="593">
        <v>4879</v>
      </c>
      <c r="L11" s="595">
        <v>43562</v>
      </c>
      <c r="M11" s="1226"/>
      <c r="N11" s="1228"/>
      <c r="O11" s="1230"/>
    </row>
    <row r="12" spans="2:15" hidden="1" x14ac:dyDescent="0.2">
      <c r="B12" s="586">
        <v>43388</v>
      </c>
      <c r="C12" s="587">
        <v>43568</v>
      </c>
      <c r="D12" s="588">
        <v>16371</v>
      </c>
      <c r="E12" s="588">
        <v>25.170960000000001</v>
      </c>
      <c r="F12" s="587">
        <v>43617</v>
      </c>
      <c r="G12" s="588" t="s">
        <v>193</v>
      </c>
      <c r="H12" s="608">
        <v>0.19</v>
      </c>
      <c r="I12" s="589"/>
      <c r="J12" s="589">
        <f t="shared" si="0"/>
        <v>0</v>
      </c>
      <c r="K12" s="588">
        <v>4880</v>
      </c>
      <c r="L12" s="590">
        <v>43567</v>
      </c>
      <c r="M12" s="1225" t="e">
        <f>+'Calendario  '!#REF!</f>
        <v>#REF!</v>
      </c>
      <c r="N12" s="1227" t="s">
        <v>199</v>
      </c>
      <c r="O12" s="1229" t="e">
        <f>+'Calendario  '!#REF!</f>
        <v>#REF!</v>
      </c>
    </row>
    <row r="13" spans="2:15" hidden="1" x14ac:dyDescent="0.2">
      <c r="B13" s="591">
        <v>43388</v>
      </c>
      <c r="C13" s="592">
        <v>43568</v>
      </c>
      <c r="D13" s="593">
        <v>16372</v>
      </c>
      <c r="E13" s="593">
        <v>25.170960000000001</v>
      </c>
      <c r="F13" s="592">
        <v>43617</v>
      </c>
      <c r="G13" s="593" t="s">
        <v>193</v>
      </c>
      <c r="H13" s="607">
        <v>0.19</v>
      </c>
      <c r="I13" s="594"/>
      <c r="J13" s="594">
        <f t="shared" si="0"/>
        <v>0</v>
      </c>
      <c r="K13" s="593">
        <v>4880</v>
      </c>
      <c r="L13" s="595">
        <v>43567</v>
      </c>
      <c r="M13" s="1226"/>
      <c r="N13" s="1228"/>
      <c r="O13" s="1230"/>
    </row>
    <row r="14" spans="2:15" hidden="1" x14ac:dyDescent="0.2">
      <c r="B14" s="586">
        <v>43390</v>
      </c>
      <c r="C14" s="587">
        <v>43570</v>
      </c>
      <c r="D14" s="588">
        <v>16373</v>
      </c>
      <c r="E14" s="588">
        <v>25.170960000000001</v>
      </c>
      <c r="F14" s="587">
        <v>43617</v>
      </c>
      <c r="G14" s="588" t="s">
        <v>193</v>
      </c>
      <c r="H14" s="608">
        <v>0.22</v>
      </c>
      <c r="I14" s="589"/>
      <c r="J14" s="589">
        <f t="shared" si="0"/>
        <v>0</v>
      </c>
      <c r="K14" s="588">
        <v>4881</v>
      </c>
      <c r="L14" s="590">
        <v>43569</v>
      </c>
      <c r="M14" s="1225" t="e">
        <f>+'Calendario  '!#REF!</f>
        <v>#REF!</v>
      </c>
      <c r="N14" s="1227" t="s">
        <v>200</v>
      </c>
      <c r="O14" s="1229" t="e">
        <f>+'Calendario  '!#REF!</f>
        <v>#REF!</v>
      </c>
    </row>
    <row r="15" spans="2:15" hidden="1" x14ac:dyDescent="0.2">
      <c r="B15" s="586">
        <v>43390</v>
      </c>
      <c r="C15" s="587">
        <v>43570</v>
      </c>
      <c r="D15" s="588">
        <v>16374</v>
      </c>
      <c r="E15" s="588">
        <v>25.170960000000001</v>
      </c>
      <c r="F15" s="587">
        <v>43617</v>
      </c>
      <c r="G15" s="588" t="s">
        <v>193</v>
      </c>
      <c r="H15" s="608">
        <v>0.22</v>
      </c>
      <c r="I15" s="589"/>
      <c r="J15" s="589">
        <f t="shared" si="0"/>
        <v>0</v>
      </c>
      <c r="K15" s="588">
        <v>4881</v>
      </c>
      <c r="L15" s="590">
        <v>43569</v>
      </c>
      <c r="M15" s="1225"/>
      <c r="N15" s="1227"/>
      <c r="O15" s="1229"/>
    </row>
    <row r="16" spans="2:15" hidden="1" x14ac:dyDescent="0.2">
      <c r="B16" s="591">
        <v>39738</v>
      </c>
      <c r="C16" s="592">
        <v>43570</v>
      </c>
      <c r="D16" s="593">
        <v>16375</v>
      </c>
      <c r="E16" s="593">
        <v>25.170960000000001</v>
      </c>
      <c r="F16" s="592">
        <v>43617</v>
      </c>
      <c r="G16" s="593" t="s">
        <v>193</v>
      </c>
      <c r="H16" s="607">
        <v>0.22</v>
      </c>
      <c r="I16" s="594"/>
      <c r="J16" s="594">
        <f t="shared" si="0"/>
        <v>0</v>
      </c>
      <c r="K16" s="593">
        <v>4881</v>
      </c>
      <c r="L16" s="595">
        <v>43569</v>
      </c>
      <c r="M16" s="1226"/>
      <c r="N16" s="1228"/>
      <c r="O16" s="1230"/>
    </row>
    <row r="17" spans="1:15" hidden="1" x14ac:dyDescent="0.2">
      <c r="B17" s="586">
        <v>43396</v>
      </c>
      <c r="C17" s="587">
        <v>43576</v>
      </c>
      <c r="D17" s="588">
        <v>16592</v>
      </c>
      <c r="E17" s="588">
        <v>25.170960000000001</v>
      </c>
      <c r="F17" s="587">
        <v>43617</v>
      </c>
      <c r="G17" s="588" t="s">
        <v>193</v>
      </c>
      <c r="H17" s="608">
        <v>0.19</v>
      </c>
      <c r="I17" s="589"/>
      <c r="J17" s="589">
        <f t="shared" si="0"/>
        <v>0</v>
      </c>
      <c r="K17" s="588">
        <v>4888</v>
      </c>
      <c r="L17" s="590">
        <v>43575</v>
      </c>
      <c r="M17" s="1225" t="e">
        <f>+'Calendario  '!#REF!</f>
        <v>#REF!</v>
      </c>
      <c r="N17" s="1227" t="s">
        <v>199</v>
      </c>
      <c r="O17" s="1229">
        <v>0</v>
      </c>
    </row>
    <row r="18" spans="1:15" hidden="1" x14ac:dyDescent="0.2">
      <c r="B18" s="586">
        <v>43396</v>
      </c>
      <c r="C18" s="587">
        <v>43576</v>
      </c>
      <c r="D18" s="588">
        <v>16593</v>
      </c>
      <c r="E18" s="588">
        <v>25.170960000000001</v>
      </c>
      <c r="F18" s="587">
        <v>43617</v>
      </c>
      <c r="G18" s="588" t="s">
        <v>193</v>
      </c>
      <c r="H18" s="608">
        <v>0.19</v>
      </c>
      <c r="I18" s="589"/>
      <c r="J18" s="589">
        <f t="shared" si="0"/>
        <v>0</v>
      </c>
      <c r="K18" s="588">
        <v>4888</v>
      </c>
      <c r="L18" s="590">
        <v>43575</v>
      </c>
      <c r="M18" s="1225"/>
      <c r="N18" s="1227"/>
      <c r="O18" s="1229"/>
    </row>
    <row r="19" spans="1:15" hidden="1" x14ac:dyDescent="0.2">
      <c r="B19" s="586">
        <v>43396</v>
      </c>
      <c r="C19" s="587">
        <v>43576</v>
      </c>
      <c r="D19" s="588">
        <v>16594</v>
      </c>
      <c r="E19" s="588">
        <v>25.170960000000001</v>
      </c>
      <c r="F19" s="587">
        <v>43617</v>
      </c>
      <c r="G19" s="588" t="s">
        <v>193</v>
      </c>
      <c r="H19" s="608">
        <v>0.19</v>
      </c>
      <c r="I19" s="589"/>
      <c r="J19" s="589">
        <f t="shared" si="0"/>
        <v>0</v>
      </c>
      <c r="K19" s="588">
        <v>4888</v>
      </c>
      <c r="L19" s="590">
        <v>43575</v>
      </c>
      <c r="M19" s="1225"/>
      <c r="N19" s="1227"/>
      <c r="O19" s="1229"/>
    </row>
    <row r="20" spans="1:15" hidden="1" x14ac:dyDescent="0.2">
      <c r="B20" s="591">
        <v>43396</v>
      </c>
      <c r="C20" s="592">
        <v>43576</v>
      </c>
      <c r="D20" s="593">
        <v>16595</v>
      </c>
      <c r="E20" s="593">
        <v>25.170960000000001</v>
      </c>
      <c r="F20" s="592">
        <v>43617</v>
      </c>
      <c r="G20" s="593" t="s">
        <v>193</v>
      </c>
      <c r="H20" s="607">
        <v>0.19</v>
      </c>
      <c r="I20" s="594"/>
      <c r="J20" s="594">
        <f t="shared" si="0"/>
        <v>0</v>
      </c>
      <c r="K20" s="593">
        <v>4888</v>
      </c>
      <c r="L20" s="595">
        <v>43575</v>
      </c>
      <c r="M20" s="1226"/>
      <c r="N20" s="1228"/>
      <c r="O20" s="1230"/>
    </row>
    <row r="21" spans="1:15" hidden="1" x14ac:dyDescent="0.2">
      <c r="B21" s="586">
        <v>43556</v>
      </c>
      <c r="C21" s="587">
        <v>43702</v>
      </c>
      <c r="D21" s="639">
        <v>16603</v>
      </c>
      <c r="E21" s="626">
        <v>25.170960000000001</v>
      </c>
      <c r="F21" s="625">
        <v>43617</v>
      </c>
      <c r="G21" s="588" t="s">
        <v>193</v>
      </c>
      <c r="H21" s="649" t="e">
        <f>+J21/I21</f>
        <v>#DIV/0!</v>
      </c>
      <c r="I21" s="589"/>
      <c r="J21" s="589">
        <v>737000</v>
      </c>
      <c r="K21" s="588"/>
      <c r="L21" s="590"/>
      <c r="M21" s="1232">
        <v>43702</v>
      </c>
      <c r="N21" s="1233" t="s">
        <v>63</v>
      </c>
      <c r="O21" s="1231" t="e">
        <f>+'Calendario  '!#REF!</f>
        <v>#REF!</v>
      </c>
    </row>
    <row r="22" spans="1:15" hidden="1" x14ac:dyDescent="0.2">
      <c r="B22" s="591">
        <v>43556</v>
      </c>
      <c r="C22" s="592">
        <v>43702</v>
      </c>
      <c r="D22" s="593">
        <v>16604</v>
      </c>
      <c r="E22" s="593"/>
      <c r="F22" s="593"/>
      <c r="G22" s="593" t="s">
        <v>193</v>
      </c>
      <c r="H22" s="607" t="e">
        <f>+J22/I22</f>
        <v>#DIV/0!</v>
      </c>
      <c r="I22" s="594"/>
      <c r="J22" s="594">
        <v>737000</v>
      </c>
      <c r="K22" s="593">
        <v>4934</v>
      </c>
      <c r="L22" s="595">
        <v>43555</v>
      </c>
      <c r="M22" s="1226"/>
      <c r="N22" s="1228"/>
      <c r="O22" s="1230"/>
    </row>
    <row r="23" spans="1:15" hidden="1" x14ac:dyDescent="0.2">
      <c r="A23" s="45"/>
      <c r="B23" s="624">
        <v>43563</v>
      </c>
      <c r="C23" s="625">
        <v>43743</v>
      </c>
      <c r="D23" s="626">
        <v>16605</v>
      </c>
      <c r="E23" s="626">
        <v>25.184280000000001</v>
      </c>
      <c r="F23" s="625">
        <v>43830</v>
      </c>
      <c r="G23" s="626" t="s">
        <v>193</v>
      </c>
      <c r="H23" s="627">
        <v>0.23499999999999999</v>
      </c>
      <c r="I23" s="628"/>
      <c r="J23" s="628">
        <v>505250</v>
      </c>
      <c r="K23" s="626">
        <v>4941</v>
      </c>
      <c r="L23" s="629">
        <v>43742</v>
      </c>
      <c r="M23" s="630"/>
      <c r="N23" s="631"/>
      <c r="O23" s="632"/>
    </row>
    <row r="24" spans="1:15" hidden="1" x14ac:dyDescent="0.2">
      <c r="A24" s="45"/>
      <c r="B24" s="633">
        <v>43570</v>
      </c>
      <c r="C24" s="634">
        <v>43750</v>
      </c>
      <c r="D24" s="626">
        <v>16607</v>
      </c>
      <c r="E24" s="626">
        <v>25.184280000000001</v>
      </c>
      <c r="F24" s="625">
        <v>43830</v>
      </c>
      <c r="G24" s="626" t="s">
        <v>193</v>
      </c>
      <c r="H24" s="627">
        <v>0.23499999999999999</v>
      </c>
      <c r="I24" s="635"/>
      <c r="J24" s="628">
        <v>540500</v>
      </c>
      <c r="K24" s="626">
        <v>4966</v>
      </c>
      <c r="L24" s="629">
        <v>43691</v>
      </c>
      <c r="M24" s="630"/>
      <c r="N24" s="631"/>
      <c r="O24" s="632"/>
    </row>
    <row r="25" spans="1:15" hidden="1" x14ac:dyDescent="0.2">
      <c r="A25" s="45"/>
      <c r="B25" s="622">
        <v>43570</v>
      </c>
      <c r="C25" s="87">
        <v>43750</v>
      </c>
      <c r="D25" s="588">
        <v>16608</v>
      </c>
      <c r="E25" s="588">
        <v>25.184280000000001</v>
      </c>
      <c r="F25" s="587">
        <v>43830</v>
      </c>
      <c r="G25" s="588" t="s">
        <v>193</v>
      </c>
      <c r="H25" s="608">
        <v>0.23499999999999999</v>
      </c>
      <c r="I25" s="623"/>
      <c r="J25" s="623">
        <v>540500</v>
      </c>
      <c r="K25" s="588">
        <v>4966</v>
      </c>
      <c r="L25" s="590">
        <v>43691</v>
      </c>
      <c r="M25" s="1232" t="e">
        <f>+'Calendario  '!#REF!</f>
        <v>#REF!</v>
      </c>
      <c r="N25" s="1233" t="e">
        <f>+'Calendario  '!#REF!</f>
        <v>#REF!</v>
      </c>
      <c r="O25" s="1231">
        <v>0</v>
      </c>
    </row>
    <row r="26" spans="1:15" hidden="1" x14ac:dyDescent="0.2">
      <c r="A26" s="45"/>
      <c r="B26" s="622">
        <v>43570</v>
      </c>
      <c r="C26" s="87">
        <v>43750</v>
      </c>
      <c r="D26" s="588">
        <v>16608</v>
      </c>
      <c r="E26" s="588">
        <v>25.184280000000001</v>
      </c>
      <c r="F26" s="587">
        <v>43830</v>
      </c>
      <c r="G26" s="588" t="s">
        <v>193</v>
      </c>
      <c r="H26" s="608">
        <v>0.23499999999999999</v>
      </c>
      <c r="I26" s="623"/>
      <c r="J26" s="623">
        <v>540500</v>
      </c>
      <c r="K26" s="588">
        <v>4966</v>
      </c>
      <c r="L26" s="590">
        <v>43691</v>
      </c>
      <c r="M26" s="1225"/>
      <c r="N26" s="1227"/>
      <c r="O26" s="1229"/>
    </row>
    <row r="27" spans="1:15" hidden="1" x14ac:dyDescent="0.2">
      <c r="A27" s="45"/>
      <c r="B27" s="622">
        <v>43570</v>
      </c>
      <c r="C27" s="87">
        <v>43750</v>
      </c>
      <c r="D27" s="588">
        <v>16608</v>
      </c>
      <c r="E27" s="588">
        <v>25.184280000000001</v>
      </c>
      <c r="F27" s="587">
        <v>43830</v>
      </c>
      <c r="G27" s="588" t="s">
        <v>193</v>
      </c>
      <c r="H27" s="608">
        <v>0.23499999999999999</v>
      </c>
      <c r="I27" s="623"/>
      <c r="J27" s="623">
        <v>47000</v>
      </c>
      <c r="K27" s="588">
        <v>4967</v>
      </c>
      <c r="L27" s="590">
        <v>43691</v>
      </c>
      <c r="M27" s="1226"/>
      <c r="N27" s="1228"/>
      <c r="O27" s="1230"/>
    </row>
    <row r="28" spans="1:15" hidden="1" x14ac:dyDescent="0.2">
      <c r="B28" s="591">
        <v>43563</v>
      </c>
      <c r="C28" s="592">
        <v>43743</v>
      </c>
      <c r="D28" s="593">
        <v>16606</v>
      </c>
      <c r="E28" s="593">
        <v>25.104279999999999</v>
      </c>
      <c r="F28" s="592">
        <v>43830</v>
      </c>
      <c r="G28" s="593" t="s">
        <v>193</v>
      </c>
      <c r="H28" s="607">
        <v>0.23499999999999999</v>
      </c>
      <c r="I28" s="594"/>
      <c r="J28" s="594">
        <f>+H28*I28</f>
        <v>0</v>
      </c>
      <c r="K28" s="593">
        <v>4942</v>
      </c>
      <c r="L28" s="595">
        <v>43742</v>
      </c>
      <c r="M28" s="636"/>
      <c r="N28" s="637"/>
      <c r="O28" s="638"/>
    </row>
    <row r="29" spans="1:15" hidden="1" x14ac:dyDescent="0.2">
      <c r="A29" t="s">
        <v>202</v>
      </c>
      <c r="B29" s="591">
        <v>43678</v>
      </c>
      <c r="C29" s="592">
        <v>43858</v>
      </c>
      <c r="D29" s="593">
        <v>16611</v>
      </c>
      <c r="E29" s="593"/>
      <c r="F29" s="592"/>
      <c r="G29" s="593" t="s">
        <v>193</v>
      </c>
      <c r="H29" s="607"/>
      <c r="I29" s="642"/>
      <c r="J29" s="594">
        <f t="shared" ref="J29:J34" si="1">+H29*I29</f>
        <v>0</v>
      </c>
      <c r="K29" s="593"/>
      <c r="L29" s="595"/>
      <c r="M29" s="1232" t="e">
        <f>+'Calendario  '!#REF!</f>
        <v>#REF!</v>
      </c>
      <c r="N29" s="1233" t="s">
        <v>8</v>
      </c>
      <c r="O29" s="1231" t="e">
        <f>+'Calendario  '!#REF!</f>
        <v>#REF!</v>
      </c>
    </row>
    <row r="30" spans="1:15" hidden="1" x14ac:dyDescent="0.2">
      <c r="A30" t="s">
        <v>202</v>
      </c>
      <c r="B30" s="591">
        <v>43678</v>
      </c>
      <c r="C30" s="592">
        <v>43858</v>
      </c>
      <c r="D30" s="593">
        <v>17099</v>
      </c>
      <c r="E30" s="593"/>
      <c r="F30" s="592"/>
      <c r="G30" s="593" t="s">
        <v>193</v>
      </c>
      <c r="H30" s="607"/>
      <c r="I30" s="642"/>
      <c r="J30" s="594">
        <f>+H30*I30</f>
        <v>0</v>
      </c>
      <c r="K30" s="593"/>
      <c r="L30" s="595"/>
      <c r="M30" s="1226"/>
      <c r="N30" s="1228"/>
      <c r="O30" s="1230"/>
    </row>
    <row r="31" spans="1:15" x14ac:dyDescent="0.2">
      <c r="A31" t="s">
        <v>202</v>
      </c>
      <c r="B31" s="579">
        <v>43726</v>
      </c>
      <c r="C31" s="580">
        <f t="shared" ref="C31:C43" si="2">+B31+180</f>
        <v>43906</v>
      </c>
      <c r="D31" s="581">
        <v>17100</v>
      </c>
      <c r="E31" s="660">
        <v>2518428</v>
      </c>
      <c r="F31" s="580">
        <v>43921</v>
      </c>
      <c r="G31" s="581" t="s">
        <v>193</v>
      </c>
      <c r="H31" s="609">
        <v>0.2</v>
      </c>
      <c r="I31" s="640">
        <v>3050000</v>
      </c>
      <c r="J31" s="601">
        <f>+H31*I31</f>
        <v>610000</v>
      </c>
      <c r="K31" s="581">
        <v>5011</v>
      </c>
      <c r="L31" s="582">
        <v>43906</v>
      </c>
      <c r="M31" s="1237">
        <v>43727</v>
      </c>
      <c r="N31" s="1239" t="s">
        <v>200</v>
      </c>
      <c r="O31" s="1241" t="e">
        <f>+'Calendario  '!#REF!</f>
        <v>#REF!</v>
      </c>
    </row>
    <row r="32" spans="1:15" x14ac:dyDescent="0.2">
      <c r="A32" t="s">
        <v>202</v>
      </c>
      <c r="B32" s="579">
        <v>43726</v>
      </c>
      <c r="C32" s="580">
        <f t="shared" si="2"/>
        <v>43906</v>
      </c>
      <c r="D32" s="581">
        <v>17101</v>
      </c>
      <c r="E32" s="660">
        <v>2518428</v>
      </c>
      <c r="F32" s="580">
        <v>43921</v>
      </c>
      <c r="G32" s="581" t="s">
        <v>193</v>
      </c>
      <c r="H32" s="609">
        <v>0.2</v>
      </c>
      <c r="I32" s="640">
        <v>3050000</v>
      </c>
      <c r="J32" s="601">
        <f t="shared" si="1"/>
        <v>610000</v>
      </c>
      <c r="K32" s="581">
        <v>5011</v>
      </c>
      <c r="L32" s="582">
        <v>43906</v>
      </c>
      <c r="M32" s="1238"/>
      <c r="N32" s="1240"/>
      <c r="O32" s="1242"/>
    </row>
    <row r="33" spans="1:15" hidden="1" x14ac:dyDescent="0.2">
      <c r="A33" t="s">
        <v>202</v>
      </c>
      <c r="B33" s="591">
        <v>43739</v>
      </c>
      <c r="C33" s="592">
        <f t="shared" si="2"/>
        <v>43919</v>
      </c>
      <c r="D33" s="593">
        <v>17102</v>
      </c>
      <c r="E33" s="661">
        <v>2518428</v>
      </c>
      <c r="F33" s="592">
        <v>43830</v>
      </c>
      <c r="G33" s="593" t="s">
        <v>193</v>
      </c>
      <c r="H33" s="607">
        <v>0.2</v>
      </c>
      <c r="I33" s="662">
        <v>3100000</v>
      </c>
      <c r="J33" s="594">
        <f t="shared" si="1"/>
        <v>620000</v>
      </c>
      <c r="K33" s="593">
        <v>5014</v>
      </c>
      <c r="L33" s="595">
        <v>43822</v>
      </c>
      <c r="M33" s="1237">
        <v>43734</v>
      </c>
      <c r="N33" s="1239" t="s">
        <v>203</v>
      </c>
      <c r="O33" s="1241" t="e">
        <f>+SUM('Calendario  '!#REF!)</f>
        <v>#REF!</v>
      </c>
    </row>
    <row r="34" spans="1:15" hidden="1" x14ac:dyDescent="0.2">
      <c r="A34" t="s">
        <v>202</v>
      </c>
      <c r="B34" s="591">
        <v>43739</v>
      </c>
      <c r="C34" s="592">
        <f t="shared" si="2"/>
        <v>43919</v>
      </c>
      <c r="D34" s="593">
        <v>17103</v>
      </c>
      <c r="E34" s="661">
        <v>2518428</v>
      </c>
      <c r="F34" s="592">
        <v>43830</v>
      </c>
      <c r="G34" s="593" t="s">
        <v>193</v>
      </c>
      <c r="H34" s="607">
        <v>0.2</v>
      </c>
      <c r="I34" s="662">
        <v>3100000</v>
      </c>
      <c r="J34" s="594">
        <f t="shared" si="1"/>
        <v>620000</v>
      </c>
      <c r="K34" s="593">
        <v>5014</v>
      </c>
      <c r="L34" s="595">
        <v>43822</v>
      </c>
      <c r="M34" s="1238"/>
      <c r="N34" s="1240"/>
      <c r="O34" s="1242"/>
    </row>
    <row r="35" spans="1:15" hidden="1" x14ac:dyDescent="0.2">
      <c r="B35" s="579">
        <v>43741</v>
      </c>
      <c r="C35" s="580">
        <f t="shared" si="2"/>
        <v>43921</v>
      </c>
      <c r="D35" s="581">
        <v>17104</v>
      </c>
      <c r="E35" s="660">
        <v>2518428</v>
      </c>
      <c r="F35" s="580">
        <v>43830</v>
      </c>
      <c r="G35" s="581" t="s">
        <v>193</v>
      </c>
      <c r="H35" s="609">
        <f t="shared" ref="H35:H48" si="3">+J35/I35</f>
        <v>0.20499999999999999</v>
      </c>
      <c r="I35" s="640">
        <v>4800000</v>
      </c>
      <c r="J35" s="601">
        <v>984000</v>
      </c>
      <c r="K35" s="581">
        <v>5021</v>
      </c>
      <c r="L35" s="582">
        <v>43466</v>
      </c>
      <c r="M35" s="657" t="e">
        <f>+'Calendario  '!#REF!</f>
        <v>#REF!</v>
      </c>
      <c r="N35" s="658" t="e">
        <f>+'Calendario  '!#REF!</f>
        <v>#REF!</v>
      </c>
      <c r="O35" s="659" t="e">
        <f>+'Calendario  '!#REF!</f>
        <v>#REF!</v>
      </c>
    </row>
    <row r="36" spans="1:15" hidden="1" x14ac:dyDescent="0.2">
      <c r="A36" t="s">
        <v>202</v>
      </c>
      <c r="B36" s="591">
        <v>43752</v>
      </c>
      <c r="C36" s="592">
        <f t="shared" si="2"/>
        <v>43932</v>
      </c>
      <c r="D36" s="593">
        <v>17106</v>
      </c>
      <c r="E36" s="661">
        <v>2518428</v>
      </c>
      <c r="F36" s="592">
        <v>43830</v>
      </c>
      <c r="G36" s="593" t="s">
        <v>193</v>
      </c>
      <c r="H36" s="607">
        <f t="shared" si="3"/>
        <v>0.2</v>
      </c>
      <c r="I36" s="662">
        <v>3125000</v>
      </c>
      <c r="J36" s="594">
        <v>625000</v>
      </c>
      <c r="K36" s="593">
        <v>5026</v>
      </c>
      <c r="L36" s="595">
        <v>43830</v>
      </c>
      <c r="M36" s="1232">
        <v>43753</v>
      </c>
      <c r="N36" s="1233"/>
      <c r="O36" s="1231">
        <v>0</v>
      </c>
    </row>
    <row r="37" spans="1:15" hidden="1" x14ac:dyDescent="0.2">
      <c r="A37" t="s">
        <v>202</v>
      </c>
      <c r="B37" s="591">
        <v>43752</v>
      </c>
      <c r="C37" s="592">
        <f t="shared" si="2"/>
        <v>43932</v>
      </c>
      <c r="D37" s="593">
        <v>17108</v>
      </c>
      <c r="E37" s="661">
        <v>2518428</v>
      </c>
      <c r="F37" s="592">
        <v>43830</v>
      </c>
      <c r="G37" s="593" t="s">
        <v>193</v>
      </c>
      <c r="H37" s="607">
        <f t="shared" si="3"/>
        <v>0.2</v>
      </c>
      <c r="I37" s="662">
        <v>3125000</v>
      </c>
      <c r="J37" s="594">
        <v>625000</v>
      </c>
      <c r="K37" s="593">
        <v>5026</v>
      </c>
      <c r="L37" s="595">
        <v>43830</v>
      </c>
      <c r="M37" s="1226"/>
      <c r="N37" s="1228"/>
      <c r="O37" s="1230"/>
    </row>
    <row r="38" spans="1:15" hidden="1" x14ac:dyDescent="0.2">
      <c r="A38" t="s">
        <v>202</v>
      </c>
      <c r="B38" s="591">
        <v>43760</v>
      </c>
      <c r="C38" s="592">
        <f t="shared" si="2"/>
        <v>43940</v>
      </c>
      <c r="D38" s="593">
        <v>17109</v>
      </c>
      <c r="E38" s="661">
        <v>2518428</v>
      </c>
      <c r="F38" s="592">
        <v>43830</v>
      </c>
      <c r="G38" s="593" t="s">
        <v>193</v>
      </c>
      <c r="H38" s="607">
        <f t="shared" si="3"/>
        <v>0.20499999999999999</v>
      </c>
      <c r="I38" s="662">
        <v>3075000</v>
      </c>
      <c r="J38" s="594">
        <v>630375</v>
      </c>
      <c r="K38" s="593">
        <v>5032</v>
      </c>
      <c r="L38" s="595">
        <v>43830</v>
      </c>
      <c r="M38" s="1237">
        <v>43760</v>
      </c>
      <c r="N38" s="1239" t="s">
        <v>98</v>
      </c>
      <c r="O38" s="1241" t="e">
        <f>+'Calendario  '!#REF!</f>
        <v>#REF!</v>
      </c>
    </row>
    <row r="39" spans="1:15" s="45" customFormat="1" hidden="1" x14ac:dyDescent="0.2">
      <c r="A39" t="s">
        <v>202</v>
      </c>
      <c r="B39" s="591">
        <v>43760</v>
      </c>
      <c r="C39" s="592">
        <f t="shared" si="2"/>
        <v>43940</v>
      </c>
      <c r="D39" s="593">
        <v>17110</v>
      </c>
      <c r="E39" s="661">
        <v>2518428</v>
      </c>
      <c r="F39" s="592">
        <v>43830</v>
      </c>
      <c r="G39" s="593" t="s">
        <v>193</v>
      </c>
      <c r="H39" s="607">
        <f t="shared" si="3"/>
        <v>0.20499999999999999</v>
      </c>
      <c r="I39" s="662">
        <v>3075000</v>
      </c>
      <c r="J39" s="594">
        <v>630375</v>
      </c>
      <c r="K39" s="593">
        <v>5032</v>
      </c>
      <c r="L39" s="595">
        <v>43830</v>
      </c>
      <c r="M39" s="1243"/>
      <c r="N39" s="1245"/>
      <c r="O39" s="1244"/>
    </row>
    <row r="40" spans="1:15" s="45" customFormat="1" hidden="1" x14ac:dyDescent="0.2">
      <c r="A40" t="s">
        <v>202</v>
      </c>
      <c r="B40" s="591">
        <v>43760</v>
      </c>
      <c r="C40" s="592">
        <f t="shared" si="2"/>
        <v>43940</v>
      </c>
      <c r="D40" s="593">
        <v>17111</v>
      </c>
      <c r="E40" s="661">
        <v>2518428</v>
      </c>
      <c r="F40" s="592">
        <v>43830</v>
      </c>
      <c r="G40" s="593" t="s">
        <v>193</v>
      </c>
      <c r="H40" s="607">
        <f t="shared" si="3"/>
        <v>0.20499999999999999</v>
      </c>
      <c r="I40" s="662">
        <v>3075000</v>
      </c>
      <c r="J40" s="594">
        <v>630375</v>
      </c>
      <c r="K40" s="593">
        <v>5032</v>
      </c>
      <c r="L40" s="595">
        <v>43830</v>
      </c>
      <c r="M40" s="1243"/>
      <c r="N40" s="1245"/>
      <c r="O40" s="1244"/>
    </row>
    <row r="41" spans="1:15" s="45" customFormat="1" hidden="1" x14ac:dyDescent="0.2">
      <c r="A41" t="s">
        <v>202</v>
      </c>
      <c r="B41" s="591">
        <v>43760</v>
      </c>
      <c r="C41" s="592">
        <f t="shared" si="2"/>
        <v>43940</v>
      </c>
      <c r="D41" s="593">
        <v>17112</v>
      </c>
      <c r="E41" s="661">
        <v>2518428</v>
      </c>
      <c r="F41" s="592">
        <v>43830</v>
      </c>
      <c r="G41" s="593" t="s">
        <v>193</v>
      </c>
      <c r="H41" s="607">
        <f t="shared" si="3"/>
        <v>0.20499999999999999</v>
      </c>
      <c r="I41" s="662">
        <v>3075000</v>
      </c>
      <c r="J41" s="594">
        <v>630375</v>
      </c>
      <c r="K41" s="593">
        <v>5032</v>
      </c>
      <c r="L41" s="595">
        <v>43830</v>
      </c>
      <c r="M41" s="1243"/>
      <c r="N41" s="1245"/>
      <c r="O41" s="1244"/>
    </row>
    <row r="42" spans="1:15" s="45" customFormat="1" hidden="1" x14ac:dyDescent="0.2">
      <c r="A42" t="s">
        <v>202</v>
      </c>
      <c r="B42" s="591">
        <v>43760</v>
      </c>
      <c r="C42" s="592">
        <f t="shared" si="2"/>
        <v>43940</v>
      </c>
      <c r="D42" s="593">
        <v>71113</v>
      </c>
      <c r="E42" s="661">
        <v>2518428</v>
      </c>
      <c r="F42" s="592">
        <v>43830</v>
      </c>
      <c r="G42" s="593" t="s">
        <v>193</v>
      </c>
      <c r="H42" s="607">
        <f t="shared" si="3"/>
        <v>0.20499999999999999</v>
      </c>
      <c r="I42" s="662">
        <v>3075000</v>
      </c>
      <c r="J42" s="594">
        <v>630375</v>
      </c>
      <c r="K42" s="593">
        <v>5032</v>
      </c>
      <c r="L42" s="595">
        <v>43830</v>
      </c>
      <c r="M42" s="1243"/>
      <c r="N42" s="1245"/>
      <c r="O42" s="1244"/>
    </row>
    <row r="43" spans="1:15" s="45" customFormat="1" hidden="1" x14ac:dyDescent="0.2">
      <c r="A43" t="s">
        <v>213</v>
      </c>
      <c r="B43" s="591">
        <v>43753</v>
      </c>
      <c r="C43" s="592">
        <f t="shared" si="2"/>
        <v>43933</v>
      </c>
      <c r="D43" s="593">
        <v>17105</v>
      </c>
      <c r="E43" s="661">
        <v>2518428</v>
      </c>
      <c r="F43" s="592">
        <v>43830</v>
      </c>
      <c r="G43" s="593" t="s">
        <v>193</v>
      </c>
      <c r="H43" s="607">
        <v>0.2</v>
      </c>
      <c r="I43" s="662">
        <v>3000000</v>
      </c>
      <c r="J43" s="594">
        <f>+I43*H43</f>
        <v>600000</v>
      </c>
      <c r="K43" s="593">
        <v>5025</v>
      </c>
      <c r="L43" s="595">
        <v>43830</v>
      </c>
      <c r="M43" s="1238"/>
      <c r="N43" s="1240"/>
      <c r="O43" s="1242"/>
    </row>
    <row r="44" spans="1:15" s="45" customFormat="1" x14ac:dyDescent="0.2">
      <c r="A44" t="s">
        <v>202</v>
      </c>
      <c r="B44" s="579">
        <v>43817</v>
      </c>
      <c r="C44" s="580">
        <f>+B44+126</f>
        <v>43943</v>
      </c>
      <c r="D44" s="581">
        <v>17114</v>
      </c>
      <c r="E44" s="660"/>
      <c r="F44" s="580"/>
      <c r="G44" s="581" t="s">
        <v>193</v>
      </c>
      <c r="H44" s="609">
        <f t="shared" si="3"/>
        <v>0.20499999999999999</v>
      </c>
      <c r="I44" s="640">
        <v>3300000</v>
      </c>
      <c r="J44" s="601">
        <v>676500</v>
      </c>
      <c r="K44" s="581"/>
      <c r="L44" s="582"/>
      <c r="M44" s="1237">
        <v>43818</v>
      </c>
      <c r="N44" s="1239" t="s">
        <v>63</v>
      </c>
      <c r="O44" s="1241" t="e">
        <f>+'Calendario  '!#REF!</f>
        <v>#REF!</v>
      </c>
    </row>
    <row r="45" spans="1:15" s="45" customFormat="1" x14ac:dyDescent="0.2">
      <c r="A45" t="s">
        <v>202</v>
      </c>
      <c r="B45" s="579">
        <v>43817</v>
      </c>
      <c r="C45" s="580">
        <f>+B45+126</f>
        <v>43943</v>
      </c>
      <c r="D45" s="581">
        <v>17115</v>
      </c>
      <c r="E45" s="660"/>
      <c r="F45" s="580"/>
      <c r="G45" s="581" t="s">
        <v>193</v>
      </c>
      <c r="H45" s="609">
        <f>+J45/I45</f>
        <v>0.20499999999999999</v>
      </c>
      <c r="I45" s="640">
        <v>3300000</v>
      </c>
      <c r="J45" s="601">
        <v>676500</v>
      </c>
      <c r="K45" s="581"/>
      <c r="L45" s="582"/>
      <c r="M45" s="1243"/>
      <c r="N45" s="1245"/>
      <c r="O45" s="1244"/>
    </row>
    <row r="46" spans="1:15" s="45" customFormat="1" x14ac:dyDescent="0.2">
      <c r="A46" t="s">
        <v>202</v>
      </c>
      <c r="B46" s="579">
        <v>43817</v>
      </c>
      <c r="C46" s="580">
        <f>+B46+126</f>
        <v>43943</v>
      </c>
      <c r="D46" s="581">
        <v>17116</v>
      </c>
      <c r="E46" s="660"/>
      <c r="F46" s="580"/>
      <c r="G46" s="581" t="s">
        <v>193</v>
      </c>
      <c r="H46" s="609">
        <f>+J46/I46</f>
        <v>0.20499999999999999</v>
      </c>
      <c r="I46" s="640">
        <v>3300000</v>
      </c>
      <c r="J46" s="601">
        <v>676500</v>
      </c>
      <c r="K46" s="581"/>
      <c r="L46" s="582"/>
      <c r="M46" s="1238"/>
      <c r="N46" s="1240"/>
      <c r="O46" s="1242"/>
    </row>
    <row r="47" spans="1:15" s="45" customFormat="1" x14ac:dyDescent="0.2">
      <c r="A47"/>
      <c r="B47" s="579"/>
      <c r="C47" s="580"/>
      <c r="D47" s="581"/>
      <c r="E47" s="660"/>
      <c r="F47" s="580"/>
      <c r="G47" s="581"/>
      <c r="H47" s="609" t="e">
        <f t="shared" si="3"/>
        <v>#DIV/0!</v>
      </c>
      <c r="I47" s="640"/>
      <c r="J47" s="601"/>
      <c r="K47" s="581"/>
      <c r="L47" s="582"/>
      <c r="M47" s="1237">
        <v>43872</v>
      </c>
      <c r="N47" s="1239" t="s">
        <v>203</v>
      </c>
      <c r="O47" s="1241" t="e">
        <f>+SUM('Calendario  '!#REF!)</f>
        <v>#REF!</v>
      </c>
    </row>
    <row r="48" spans="1:15" s="45" customFormat="1" x14ac:dyDescent="0.2">
      <c r="B48" s="579"/>
      <c r="C48" s="580"/>
      <c r="D48" s="581"/>
      <c r="E48" s="581"/>
      <c r="F48" s="580"/>
      <c r="G48" s="581"/>
      <c r="H48" s="609" t="e">
        <f t="shared" si="3"/>
        <v>#DIV/0!</v>
      </c>
      <c r="I48" s="640"/>
      <c r="J48" s="601"/>
      <c r="K48" s="581"/>
      <c r="L48" s="582"/>
      <c r="M48" s="1243"/>
      <c r="N48" s="1240"/>
      <c r="O48" s="1242"/>
    </row>
    <row r="49" spans="2:16" x14ac:dyDescent="0.2">
      <c r="B49" s="664"/>
      <c r="C49" s="581"/>
      <c r="D49" s="581"/>
      <c r="E49" s="581"/>
      <c r="F49" s="581"/>
      <c r="G49" s="581"/>
      <c r="H49" s="609"/>
      <c r="I49" s="640"/>
      <c r="J49" s="601">
        <f>+H49*I49</f>
        <v>0</v>
      </c>
      <c r="K49" s="581"/>
      <c r="L49" s="582"/>
      <c r="M49" s="1238"/>
      <c r="N49" s="658"/>
      <c r="O49" s="659"/>
    </row>
    <row r="50" spans="2:16" ht="13.5" thickBot="1" x14ac:dyDescent="0.25">
      <c r="B50" s="665"/>
      <c r="C50" s="666"/>
      <c r="D50" s="666"/>
      <c r="E50" s="666"/>
      <c r="F50" s="666"/>
      <c r="G50" s="666"/>
      <c r="H50" s="609"/>
      <c r="I50" s="667"/>
      <c r="J50" s="667">
        <f>+H50*I50</f>
        <v>0</v>
      </c>
      <c r="K50" s="666"/>
      <c r="L50" s="668"/>
      <c r="M50" s="657"/>
      <c r="N50" s="658"/>
      <c r="O50" s="659"/>
    </row>
    <row r="51" spans="2:16" ht="13.5" thickBot="1" x14ac:dyDescent="0.25">
      <c r="B51" s="1234" t="s">
        <v>201</v>
      </c>
      <c r="C51" s="1235"/>
      <c r="D51" s="1235"/>
      <c r="E51" s="1235"/>
      <c r="F51" s="1235"/>
      <c r="G51" s="1235"/>
      <c r="H51" s="1236"/>
      <c r="I51" s="643">
        <f>+I31+I32+I36+I37+I44+I45+I46</f>
        <v>22250000</v>
      </c>
      <c r="J51" s="643">
        <f>+J31+J32+J36+J37+J44+J45+J46</f>
        <v>4499500</v>
      </c>
      <c r="K51" s="644"/>
      <c r="L51" s="645"/>
      <c r="M51" s="646"/>
      <c r="N51" s="647" t="s">
        <v>201</v>
      </c>
      <c r="O51" s="648" t="e">
        <f>+O31+O36+O44</f>
        <v>#REF!</v>
      </c>
    </row>
    <row r="59" spans="2:16" x14ac:dyDescent="0.2">
      <c r="B59" s="1216" t="s">
        <v>204</v>
      </c>
      <c r="C59" s="1217"/>
      <c r="D59" s="1217"/>
      <c r="E59" s="1217"/>
      <c r="F59" s="1217"/>
      <c r="G59" s="1218"/>
    </row>
    <row r="60" spans="2:16" x14ac:dyDescent="0.2">
      <c r="C60" s="641" t="s">
        <v>205</v>
      </c>
      <c r="D60" s="641" t="s">
        <v>206</v>
      </c>
      <c r="E60" s="641" t="s">
        <v>207</v>
      </c>
      <c r="F60" s="641" t="s">
        <v>211</v>
      </c>
      <c r="G60" s="641" t="s">
        <v>116</v>
      </c>
      <c r="H60"/>
      <c r="I60" s="604"/>
      <c r="K60" s="572"/>
      <c r="L60"/>
      <c r="M60" s="546"/>
      <c r="N60" s="602"/>
      <c r="O60" s="573"/>
      <c r="P60" s="574"/>
    </row>
    <row r="61" spans="2:16" x14ac:dyDescent="0.2">
      <c r="B61" t="s">
        <v>208</v>
      </c>
      <c r="C61" s="641" t="e">
        <f>+#REF!+#REF!</f>
        <v>#REF!</v>
      </c>
      <c r="D61" s="641">
        <f>+E61*5%</f>
        <v>1112.5</v>
      </c>
      <c r="E61" s="641">
        <f>+I51/1000</f>
        <v>22250</v>
      </c>
      <c r="F61" s="641"/>
      <c r="G61" s="641" t="e">
        <f>+C61-D61-E61</f>
        <v>#REF!</v>
      </c>
      <c r="H61"/>
      <c r="I61" s="604"/>
      <c r="K61" s="572"/>
      <c r="L61"/>
      <c r="M61" s="546"/>
      <c r="N61" s="602"/>
      <c r="O61" s="573"/>
      <c r="P61" s="574"/>
    </row>
    <row r="62" spans="2:16" x14ac:dyDescent="0.2">
      <c r="B62" t="s">
        <v>209</v>
      </c>
      <c r="C62" s="641" t="e">
        <f>+#REF!+#REF!+#REF!</f>
        <v>#REF!</v>
      </c>
      <c r="D62" s="641">
        <f>+E62*5%</f>
        <v>0</v>
      </c>
      <c r="E62" s="641"/>
      <c r="F62" s="641">
        <v>14500</v>
      </c>
      <c r="G62" s="641" t="e">
        <f>+C62-D62-E62</f>
        <v>#REF!</v>
      </c>
      <c r="H62"/>
      <c r="I62" s="604"/>
      <c r="K62" s="572"/>
      <c r="L62"/>
      <c r="M62" s="546"/>
      <c r="N62" s="602"/>
      <c r="O62" s="573"/>
      <c r="P62" s="574"/>
    </row>
    <row r="63" spans="2:16" x14ac:dyDescent="0.2">
      <c r="C63" s="641"/>
      <c r="D63" s="641"/>
      <c r="E63" s="641"/>
      <c r="F63" s="641"/>
      <c r="G63" s="641"/>
      <c r="H63"/>
      <c r="I63" s="604"/>
      <c r="K63" s="572"/>
      <c r="L63"/>
      <c r="M63" s="546"/>
      <c r="N63" s="602"/>
      <c r="O63" s="573"/>
      <c r="P63" s="574"/>
    </row>
    <row r="64" spans="2:16" x14ac:dyDescent="0.2">
      <c r="C64" s="641"/>
      <c r="D64" s="641"/>
      <c r="E64" s="641"/>
      <c r="F64" s="641"/>
      <c r="G64" s="641"/>
      <c r="H64"/>
      <c r="I64" s="604"/>
      <c r="K64" s="572"/>
      <c r="L64"/>
      <c r="M64" s="546"/>
      <c r="N64" s="602"/>
      <c r="O64" s="573"/>
      <c r="P64" s="574"/>
    </row>
    <row r="65" spans="2:16" ht="13.35" customHeight="1" x14ac:dyDescent="0.2">
      <c r="B65" s="1216" t="s">
        <v>210</v>
      </c>
      <c r="C65" s="1217"/>
      <c r="D65" s="1217"/>
      <c r="E65" s="1217"/>
      <c r="F65" s="1217"/>
      <c r="G65" s="1218"/>
    </row>
    <row r="66" spans="2:16" x14ac:dyDescent="0.2">
      <c r="C66" s="641" t="s">
        <v>205</v>
      </c>
      <c r="D66" s="641" t="s">
        <v>206</v>
      </c>
      <c r="E66" s="641" t="s">
        <v>207</v>
      </c>
      <c r="F66" s="641" t="s">
        <v>211</v>
      </c>
      <c r="G66" s="641" t="s">
        <v>116</v>
      </c>
      <c r="H66"/>
      <c r="I66" s="604"/>
      <c r="K66" s="572"/>
      <c r="L66"/>
      <c r="M66" s="546"/>
      <c r="N66" s="602"/>
      <c r="O66" s="573"/>
      <c r="P66" s="574"/>
    </row>
    <row r="67" spans="2:16" x14ac:dyDescent="0.2">
      <c r="B67" t="s">
        <v>208</v>
      </c>
      <c r="C67" s="641" t="e">
        <f>+#REF!+#REF!</f>
        <v>#REF!</v>
      </c>
      <c r="D67" s="641">
        <f>+E67*5%</f>
        <v>1112.5</v>
      </c>
      <c r="E67" s="641">
        <f>+E61</f>
        <v>22250</v>
      </c>
      <c r="F67" s="641">
        <f>+F61</f>
        <v>0</v>
      </c>
      <c r="G67" s="641" t="e">
        <f>+C67-D67-E67</f>
        <v>#REF!</v>
      </c>
      <c r="H67"/>
      <c r="I67" s="604"/>
      <c r="K67" s="572"/>
      <c r="L67"/>
      <c r="M67" s="546"/>
      <c r="N67" s="602"/>
      <c r="O67" s="573"/>
      <c r="P67" s="574"/>
    </row>
    <row r="68" spans="2:16" x14ac:dyDescent="0.2">
      <c r="B68" t="s">
        <v>209</v>
      </c>
      <c r="C68" s="641" t="e">
        <f>+#REF!</f>
        <v>#REF!</v>
      </c>
      <c r="D68" s="641">
        <f>+E68*5%</f>
        <v>0</v>
      </c>
      <c r="E68" s="641">
        <f>+E62</f>
        <v>0</v>
      </c>
      <c r="F68" s="641">
        <f>+F62</f>
        <v>14500</v>
      </c>
      <c r="G68" s="641" t="e">
        <f>+C68-D68-E68</f>
        <v>#REF!</v>
      </c>
      <c r="H68"/>
      <c r="I68" s="604"/>
      <c r="K68" s="572"/>
      <c r="L68"/>
      <c r="M68" s="546"/>
      <c r="N68" s="602"/>
      <c r="O68" s="573"/>
      <c r="P68" s="574"/>
    </row>
    <row r="69" spans="2:16" x14ac:dyDescent="0.2">
      <c r="H69"/>
      <c r="I69" s="604"/>
      <c r="K69" s="572"/>
      <c r="L69"/>
      <c r="M69" s="546"/>
      <c r="N69" s="602"/>
      <c r="O69" s="573"/>
      <c r="P69" s="574"/>
    </row>
  </sheetData>
  <mergeCells count="50">
    <mergeCell ref="O44:O46"/>
    <mergeCell ref="N44:N46"/>
    <mergeCell ref="M44:M46"/>
    <mergeCell ref="O33:O34"/>
    <mergeCell ref="O31:O32"/>
    <mergeCell ref="N31:N32"/>
    <mergeCell ref="M38:M43"/>
    <mergeCell ref="N38:N43"/>
    <mergeCell ref="O38:O43"/>
    <mergeCell ref="M36:M37"/>
    <mergeCell ref="N36:N37"/>
    <mergeCell ref="O36:O37"/>
    <mergeCell ref="O29:O30"/>
    <mergeCell ref="O21:O22"/>
    <mergeCell ref="N29:N30"/>
    <mergeCell ref="B51:H51"/>
    <mergeCell ref="M17:M20"/>
    <mergeCell ref="N17:N20"/>
    <mergeCell ref="M25:M27"/>
    <mergeCell ref="N25:N27"/>
    <mergeCell ref="N21:N22"/>
    <mergeCell ref="M29:M30"/>
    <mergeCell ref="M33:M34"/>
    <mergeCell ref="N33:N34"/>
    <mergeCell ref="M31:M32"/>
    <mergeCell ref="O47:O48"/>
    <mergeCell ref="N47:N48"/>
    <mergeCell ref="M47:M49"/>
    <mergeCell ref="N12:N13"/>
    <mergeCell ref="O12:O13"/>
    <mergeCell ref="M14:M16"/>
    <mergeCell ref="O17:O20"/>
    <mergeCell ref="O25:O27"/>
    <mergeCell ref="M21:M22"/>
    <mergeCell ref="B59:G59"/>
    <mergeCell ref="B65:G65"/>
    <mergeCell ref="B2:L2"/>
    <mergeCell ref="M2:O2"/>
    <mergeCell ref="M4:M5"/>
    <mergeCell ref="N4:N5"/>
    <mergeCell ref="O4:O5"/>
    <mergeCell ref="N14:N16"/>
    <mergeCell ref="O6:O7"/>
    <mergeCell ref="M8:M11"/>
    <mergeCell ref="N8:N11"/>
    <mergeCell ref="O8:O11"/>
    <mergeCell ref="O14:O16"/>
    <mergeCell ref="M6:M7"/>
    <mergeCell ref="N6:N7"/>
    <mergeCell ref="M12:M13"/>
  </mergeCells>
  <conditionalFormatting sqref="D1:D20 D49:D50 D52:D58 D69:D65536">
    <cfRule type="expression" dxfId="35" priority="63" stopIfTrue="1">
      <formula>AND(COUNTIF($D$52:$D$58, D1)+COUNTIF($D$1:$D$20, D1)+COUNTIF($D$49:$D$50, D1)+COUNTIF($D$69:$D$65536, D1)&gt;1,NOT(ISBLANK(D1)))</formula>
    </cfRule>
  </conditionalFormatting>
  <conditionalFormatting sqref="D21:D22">
    <cfRule type="duplicateValues" dxfId="34" priority="21" stopIfTrue="1"/>
  </conditionalFormatting>
  <conditionalFormatting sqref="D23">
    <cfRule type="duplicateValues" dxfId="33" priority="20" stopIfTrue="1"/>
  </conditionalFormatting>
  <conditionalFormatting sqref="D24">
    <cfRule type="duplicateValues" dxfId="32" priority="9" stopIfTrue="1"/>
  </conditionalFormatting>
  <conditionalFormatting sqref="D25">
    <cfRule type="duplicateValues" dxfId="31" priority="22" stopIfTrue="1"/>
  </conditionalFormatting>
  <conditionalFormatting sqref="D26">
    <cfRule type="duplicateValues" dxfId="30" priority="18" stopIfTrue="1"/>
  </conditionalFormatting>
  <conditionalFormatting sqref="D27">
    <cfRule type="duplicateValues" dxfId="29" priority="8" stopIfTrue="1"/>
  </conditionalFormatting>
  <conditionalFormatting sqref="D28:D29 D31:D34 D36:D44 D47:D48">
    <cfRule type="expression" dxfId="28" priority="74" stopIfTrue="1">
      <formula>AND(COUNTIF($D$28:$D$29, D28)+COUNTIF($D$31:$D$34, D28)+COUNTIF($D$36:$D$44, D28)+COUNTIF($D$47:$D$48, D28)&gt;1,NOT(ISBLANK(D28)))</formula>
    </cfRule>
  </conditionalFormatting>
  <conditionalFormatting sqref="D30">
    <cfRule type="duplicateValues" dxfId="27" priority="6" stopIfTrue="1"/>
  </conditionalFormatting>
  <conditionalFormatting sqref="D35">
    <cfRule type="duplicateValues" dxfId="26" priority="62" stopIfTrue="1"/>
  </conditionalFormatting>
  <conditionalFormatting sqref="D45">
    <cfRule type="duplicateValues" dxfId="25" priority="2" stopIfTrue="1"/>
  </conditionalFormatting>
  <conditionalFormatting sqref="D46">
    <cfRule type="duplicateValues" dxfId="24" priority="1" stopIfTrue="1"/>
  </conditionalFormatting>
  <conditionalFormatting sqref="D60:D64">
    <cfRule type="duplicateValues" dxfId="23" priority="5" stopIfTrue="1"/>
  </conditionalFormatting>
  <conditionalFormatting sqref="D66:D68">
    <cfRule type="duplicateValues" dxfId="22" priority="4" stopIfTrue="1"/>
  </conditionalFormatting>
  <pageMargins left="0.7" right="0.7" top="0.75" bottom="0.75" header="0.3" footer="0.3"/>
  <pageSetup paperSize="9" orientation="portrait" r:id="rId1"/>
  <ignoredErrors>
    <ignoredError sqref="O33:O35 O37" formulaRange="1"/>
    <ignoredError sqref="H47:H49" evalErro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4">
    <tabColor theme="5" tint="0.39997558519241921"/>
  </sheetPr>
  <dimension ref="B1:X184"/>
  <sheetViews>
    <sheetView topLeftCell="B1" zoomScale="80" zoomScaleNormal="80" zoomScaleSheetLayoutView="80" workbookViewId="0">
      <pane ySplit="5" topLeftCell="A6" activePane="bottomLeft" state="frozen"/>
      <selection activeCell="G66" sqref="G66:I66"/>
      <selection pane="bottomLeft" activeCell="G66" sqref="G66:I66"/>
    </sheetView>
  </sheetViews>
  <sheetFormatPr baseColWidth="10" defaultColWidth="11.42578125" defaultRowHeight="12.75" outlineLevelRow="2" x14ac:dyDescent="0.2"/>
  <cols>
    <col min="1" max="1" width="11.42578125" style="1"/>
    <col min="2" max="2" width="24.28515625" style="1" customWidth="1"/>
    <col min="3" max="3" width="13.7109375" style="45" customWidth="1"/>
    <col min="4" max="4" width="13" style="45" customWidth="1"/>
    <col min="5" max="5" width="18.7109375" style="45" customWidth="1"/>
    <col min="6" max="6" width="14.7109375" style="45" bestFit="1" customWidth="1"/>
    <col min="7" max="7" width="22" style="45" bestFit="1" customWidth="1"/>
    <col min="8" max="8" width="21.28515625" style="45" bestFit="1" customWidth="1"/>
    <col min="9" max="9" width="25.28515625" style="45" bestFit="1" customWidth="1"/>
    <col min="10" max="10" width="12.28515625" style="45" customWidth="1"/>
    <col min="11" max="11" width="13.140625" style="45" bestFit="1" customWidth="1"/>
    <col min="12" max="12" width="13.7109375" style="45" bestFit="1" customWidth="1"/>
    <col min="13" max="13" width="19.42578125" style="45" bestFit="1" customWidth="1"/>
    <col min="14" max="14" width="19.28515625" style="500" bestFit="1" customWidth="1"/>
    <col min="15" max="16" width="23.7109375" style="500" customWidth="1"/>
    <col min="17" max="17" width="22.7109375" style="271" bestFit="1" customWidth="1"/>
    <col min="18" max="18" width="18.42578125" style="8" bestFit="1" customWidth="1"/>
    <col min="19" max="19" width="15.28515625" style="35" bestFit="1" customWidth="1"/>
    <col min="20" max="20" width="11.42578125" style="35"/>
    <col min="21" max="21" width="13.42578125" style="35" bestFit="1" customWidth="1"/>
    <col min="22" max="24" width="11.42578125" style="35"/>
    <col min="25" max="16384" width="11.42578125" style="1"/>
  </cols>
  <sheetData>
    <row r="1" spans="2:21" ht="13.5" thickBot="1" x14ac:dyDescent="0.25"/>
    <row r="2" spans="2:21" ht="18.75" thickBot="1" x14ac:dyDescent="0.3">
      <c r="C2" s="1201" t="s">
        <v>161</v>
      </c>
      <c r="D2" s="1202"/>
      <c r="E2" s="1202"/>
      <c r="F2" s="1202"/>
      <c r="G2" s="1202"/>
      <c r="H2" s="1202"/>
      <c r="I2" s="1202"/>
      <c r="J2" s="1202"/>
      <c r="K2" s="1202"/>
      <c r="L2" s="1202"/>
      <c r="M2" s="1202"/>
      <c r="N2" s="1202"/>
      <c r="O2" s="1203"/>
      <c r="P2" s="548"/>
    </row>
    <row r="3" spans="2:21" ht="15.75" thickBot="1" x14ac:dyDescent="0.3">
      <c r="C3" s="1246" t="s">
        <v>90</v>
      </c>
      <c r="D3" s="1247"/>
      <c r="E3" s="1247"/>
      <c r="F3" s="1247"/>
      <c r="G3" s="1247"/>
      <c r="H3" s="1247"/>
      <c r="I3" s="1247"/>
      <c r="J3" s="1247"/>
      <c r="K3" s="1247"/>
      <c r="L3" s="1247"/>
      <c r="M3" s="1247"/>
      <c r="N3" s="1247"/>
      <c r="O3" s="1248"/>
      <c r="P3" s="549"/>
      <c r="Q3" s="37">
        <v>43313</v>
      </c>
    </row>
    <row r="4" spans="2:21" ht="15.75" thickBot="1" x14ac:dyDescent="0.3">
      <c r="D4" s="373"/>
      <c r="E4" s="280"/>
      <c r="F4" s="280"/>
      <c r="G4" s="154"/>
      <c r="H4" s="154"/>
      <c r="I4" s="370"/>
      <c r="J4" s="371"/>
      <c r="K4" s="374">
        <f ca="1">TODAY()</f>
        <v>46107</v>
      </c>
      <c r="O4" s="525">
        <f ca="1">+K4+29</f>
        <v>46136</v>
      </c>
      <c r="P4" s="525"/>
      <c r="Q4" s="37">
        <v>43344</v>
      </c>
      <c r="R4" s="547">
        <f>+Q4-Q3</f>
        <v>31</v>
      </c>
    </row>
    <row r="5" spans="2:21" s="35" customFormat="1" ht="13.5" thickBot="1" x14ac:dyDescent="0.25">
      <c r="C5" s="472" t="s">
        <v>15</v>
      </c>
      <c r="D5" s="473" t="s">
        <v>1</v>
      </c>
      <c r="E5" s="474" t="s">
        <v>2</v>
      </c>
      <c r="F5" s="474" t="s">
        <v>171</v>
      </c>
      <c r="G5" s="475" t="s">
        <v>3</v>
      </c>
      <c r="H5" s="475" t="s">
        <v>4</v>
      </c>
      <c r="I5" s="476" t="s">
        <v>5</v>
      </c>
      <c r="J5" s="477" t="s">
        <v>6</v>
      </c>
      <c r="K5" s="476" t="s">
        <v>7</v>
      </c>
      <c r="L5" s="476" t="s">
        <v>17</v>
      </c>
      <c r="M5" s="476" t="s">
        <v>18</v>
      </c>
      <c r="N5" s="501" t="s">
        <v>19</v>
      </c>
      <c r="O5" s="526" t="s">
        <v>20</v>
      </c>
      <c r="P5" s="526" t="s">
        <v>174</v>
      </c>
      <c r="Q5" s="529" t="s">
        <v>173</v>
      </c>
      <c r="R5" s="524" t="s">
        <v>172</v>
      </c>
    </row>
    <row r="6" spans="2:21" s="35" customFormat="1" ht="16.5" thickBot="1" x14ac:dyDescent="0.3">
      <c r="B6" s="471" t="s">
        <v>170</v>
      </c>
      <c r="C6" s="478"/>
      <c r="D6" s="479"/>
      <c r="E6" s="479"/>
      <c r="F6" s="479"/>
      <c r="G6" s="480"/>
      <c r="H6" s="480"/>
      <c r="I6" s="481"/>
      <c r="J6" s="482"/>
      <c r="K6" s="481"/>
      <c r="L6" s="481"/>
      <c r="M6" s="481"/>
      <c r="N6" s="502"/>
      <c r="O6" s="502"/>
      <c r="P6" s="502"/>
      <c r="Q6" s="502"/>
      <c r="R6" s="503"/>
    </row>
    <row r="7" spans="2:21" s="35" customFormat="1" ht="15" thickBot="1" x14ac:dyDescent="0.25">
      <c r="B7" s="439" t="s">
        <v>160</v>
      </c>
      <c r="C7" s="396">
        <v>43203</v>
      </c>
      <c r="D7" s="382">
        <f>C7+180</f>
        <v>43383</v>
      </c>
      <c r="E7" s="383" t="s">
        <v>93</v>
      </c>
      <c r="F7" s="487" t="s">
        <v>55</v>
      </c>
      <c r="G7" s="438">
        <v>5000000000</v>
      </c>
      <c r="H7" s="438">
        <f>G7*J7%/365*K7</f>
        <v>135616438.3561644</v>
      </c>
      <c r="I7" s="438">
        <f t="shared" ref="I7:I17" si="0">+H7+G7</f>
        <v>5135616438.356164</v>
      </c>
      <c r="J7" s="384">
        <v>5.5</v>
      </c>
      <c r="K7" s="385">
        <f>+D7-C7</f>
        <v>180</v>
      </c>
      <c r="L7" s="386">
        <f ca="1">+$K$4-C7-1</f>
        <v>2903</v>
      </c>
      <c r="M7" s="386">
        <f ca="1">+K7-L7</f>
        <v>-2723</v>
      </c>
      <c r="N7" s="498">
        <f>+H7/K7</f>
        <v>753424.65753424668</v>
      </c>
      <c r="O7" s="527">
        <f ca="1">+N7*($O$4-$K$4+1)</f>
        <v>22602739.726027399</v>
      </c>
      <c r="P7" s="550">
        <f>+Q4-Q3</f>
        <v>31</v>
      </c>
      <c r="Q7" s="568">
        <f>+N7*P7</f>
        <v>23356164.383561648</v>
      </c>
      <c r="R7" s="551"/>
    </row>
    <row r="8" spans="2:21" s="35" customFormat="1" ht="14.25" outlineLevel="1" x14ac:dyDescent="0.2">
      <c r="C8" s="392">
        <v>43220</v>
      </c>
      <c r="D8" s="64">
        <f>+C8+240</f>
        <v>43460</v>
      </c>
      <c r="E8" s="92" t="s">
        <v>8</v>
      </c>
      <c r="F8" s="488" t="s">
        <v>55</v>
      </c>
      <c r="G8" s="432">
        <v>3250000000</v>
      </c>
      <c r="H8" s="432">
        <f>G8*J8%/365*K8</f>
        <v>128219178.08219178</v>
      </c>
      <c r="I8" s="432">
        <f t="shared" si="0"/>
        <v>3378219178.0821919</v>
      </c>
      <c r="J8" s="65">
        <v>6</v>
      </c>
      <c r="K8" s="110">
        <f>+D8-C8</f>
        <v>240</v>
      </c>
      <c r="L8" s="112">
        <f ca="1">+$K$4-C7-1</f>
        <v>2903</v>
      </c>
      <c r="M8" s="112">
        <f ca="1">(K7+K8)-L8</f>
        <v>-2483</v>
      </c>
      <c r="N8" s="499">
        <f>+H8/K8</f>
        <v>534246.57534246577</v>
      </c>
      <c r="O8" s="504">
        <f ca="1">+N8*($O$4-$K$4+1)</f>
        <v>16027397.260273973</v>
      </c>
      <c r="P8" s="552">
        <f>+Q4-Q3</f>
        <v>31</v>
      </c>
      <c r="Q8" s="569">
        <f>+N8*P8</f>
        <v>16561643.83561644</v>
      </c>
      <c r="R8" s="553"/>
    </row>
    <row r="9" spans="2:21" s="35" customFormat="1" ht="14.25" outlineLevel="1" x14ac:dyDescent="0.2">
      <c r="C9" s="392">
        <v>43206</v>
      </c>
      <c r="D9" s="64">
        <f>+C9+240</f>
        <v>43446</v>
      </c>
      <c r="E9" s="92" t="s">
        <v>8</v>
      </c>
      <c r="F9" s="488" t="s">
        <v>55</v>
      </c>
      <c r="G9" s="432">
        <v>3500000000</v>
      </c>
      <c r="H9" s="432">
        <f>G9*J9%/365*K9</f>
        <v>138082191.78082192</v>
      </c>
      <c r="I9" s="432">
        <f t="shared" si="0"/>
        <v>3638082191.7808218</v>
      </c>
      <c r="J9" s="65">
        <v>6</v>
      </c>
      <c r="K9" s="110">
        <f>+D9-C9</f>
        <v>240</v>
      </c>
      <c r="L9" s="112">
        <f ca="1">+$K$4-C9-1</f>
        <v>2900</v>
      </c>
      <c r="M9" s="112">
        <f ca="1">+K9-L9</f>
        <v>-2660</v>
      </c>
      <c r="N9" s="499">
        <f>+H9/K9</f>
        <v>575342.46575342468</v>
      </c>
      <c r="O9" s="504">
        <f ca="1">+N9*($O$4-$K$4+1)</f>
        <v>17260273.97260274</v>
      </c>
      <c r="P9" s="552">
        <f>+Q4-Q3</f>
        <v>31</v>
      </c>
      <c r="Q9" s="569">
        <f t="shared" ref="Q9:Q16" si="1">+N9*P9</f>
        <v>17835616.438356165</v>
      </c>
      <c r="R9" s="553"/>
      <c r="U9" s="273"/>
    </row>
    <row r="10" spans="2:21" s="35" customFormat="1" ht="14.25" outlineLevel="1" x14ac:dyDescent="0.2">
      <c r="C10" s="392">
        <v>43231</v>
      </c>
      <c r="D10" s="64">
        <f>+C10+120</f>
        <v>43351</v>
      </c>
      <c r="E10" s="92" t="s">
        <v>93</v>
      </c>
      <c r="F10" s="488"/>
      <c r="G10" s="432">
        <v>0</v>
      </c>
      <c r="H10" s="432">
        <v>66575342</v>
      </c>
      <c r="I10" s="432">
        <f t="shared" si="0"/>
        <v>66575342</v>
      </c>
      <c r="J10" s="65">
        <v>6</v>
      </c>
      <c r="K10" s="110">
        <f>+D10-C10</f>
        <v>120</v>
      </c>
      <c r="L10" s="112">
        <f ca="1">+$K$4-C9-1</f>
        <v>2900</v>
      </c>
      <c r="M10" s="112">
        <f ca="1">(K9+K10)-L10</f>
        <v>-2540</v>
      </c>
      <c r="N10" s="499">
        <f>+H10/(K9+K10)</f>
        <v>184931.50555555554</v>
      </c>
      <c r="O10" s="504">
        <f ca="1">+N10*($O$4-$K$4+1)</f>
        <v>5547945.166666666</v>
      </c>
      <c r="P10" s="552">
        <v>0</v>
      </c>
      <c r="Q10" s="554">
        <f t="shared" si="1"/>
        <v>0</v>
      </c>
      <c r="R10" s="553"/>
      <c r="S10" s="271"/>
    </row>
    <row r="11" spans="2:21" s="35" customFormat="1" ht="14.25" outlineLevel="1" x14ac:dyDescent="0.2">
      <c r="C11" s="392">
        <f>+D10</f>
        <v>43351</v>
      </c>
      <c r="D11" s="64">
        <f>+D10+120</f>
        <v>43471</v>
      </c>
      <c r="E11" s="92" t="s">
        <v>8</v>
      </c>
      <c r="F11" s="488" t="s">
        <v>55</v>
      </c>
      <c r="G11" s="432">
        <v>3375000000</v>
      </c>
      <c r="H11" s="432">
        <f>G11*J11%/365*K11</f>
        <v>66575342.465753421</v>
      </c>
      <c r="I11" s="432">
        <f t="shared" si="0"/>
        <v>3441575342.4657536</v>
      </c>
      <c r="J11" s="65">
        <v>6</v>
      </c>
      <c r="K11" s="110">
        <v>120</v>
      </c>
      <c r="L11" s="112">
        <f ca="1">+$K$4-C10-1</f>
        <v>2875</v>
      </c>
      <c r="M11" s="112">
        <f ca="1">+D11-$K$4+1</f>
        <v>-2635</v>
      </c>
      <c r="N11" s="499">
        <f>+H11/K11</f>
        <v>554794.52054794517</v>
      </c>
      <c r="O11" s="504">
        <f ca="1">+N11*(M11)</f>
        <v>-1461883561.6438355</v>
      </c>
      <c r="P11" s="552">
        <f>+Q4-Q3</f>
        <v>31</v>
      </c>
      <c r="Q11" s="569">
        <f t="shared" si="1"/>
        <v>17198630.1369863</v>
      </c>
      <c r="R11" s="553"/>
      <c r="U11" s="273"/>
    </row>
    <row r="12" spans="2:21" s="35" customFormat="1" ht="14.25" outlineLevel="1" x14ac:dyDescent="0.2">
      <c r="C12" s="515">
        <v>43231</v>
      </c>
      <c r="D12" s="516">
        <f>+C12+105</f>
        <v>43336</v>
      </c>
      <c r="E12" s="517" t="s">
        <v>93</v>
      </c>
      <c r="F12" s="517"/>
      <c r="G12" s="518">
        <v>0</v>
      </c>
      <c r="H12" s="518">
        <v>55826199</v>
      </c>
      <c r="I12" s="518">
        <f t="shared" si="0"/>
        <v>55826199</v>
      </c>
      <c r="J12" s="519">
        <v>5.75</v>
      </c>
      <c r="K12" s="520">
        <f>+D12-C12</f>
        <v>105</v>
      </c>
      <c r="L12" s="521">
        <f ca="1">+$K$4-C10-1</f>
        <v>2875</v>
      </c>
      <c r="M12" s="522">
        <f ca="1">(K11+K12)-L12</f>
        <v>-2650</v>
      </c>
      <c r="N12" s="518">
        <f>+H12/(+K12)</f>
        <v>531678.08571428573</v>
      </c>
      <c r="O12" s="518">
        <f t="shared" ref="O12:O17" ca="1" si="2">+N12*($O$4-$K$4+1)</f>
        <v>15950342.571428571</v>
      </c>
      <c r="P12" s="554">
        <f>+D12-Q3</f>
        <v>23</v>
      </c>
      <c r="Q12" s="569">
        <f t="shared" si="1"/>
        <v>12228595.971428571</v>
      </c>
      <c r="R12" s="553">
        <v>43336</v>
      </c>
    </row>
    <row r="13" spans="2:21" s="35" customFormat="1" ht="14.25" outlineLevel="1" x14ac:dyDescent="0.2">
      <c r="C13" s="392">
        <f>+D12</f>
        <v>43336</v>
      </c>
      <c r="D13" s="64">
        <f>+D12+105</f>
        <v>43441</v>
      </c>
      <c r="E13" s="92" t="s">
        <v>93</v>
      </c>
      <c r="F13" s="488" t="s">
        <v>55</v>
      </c>
      <c r="G13" s="432">
        <v>3375000000</v>
      </c>
      <c r="H13" s="432">
        <f>G13*J13%/365*K13</f>
        <v>55826198.630136982</v>
      </c>
      <c r="I13" s="432">
        <f t="shared" si="0"/>
        <v>3430826198.630137</v>
      </c>
      <c r="J13" s="65">
        <v>5.75</v>
      </c>
      <c r="K13" s="110">
        <f>+D13-D12</f>
        <v>105</v>
      </c>
      <c r="L13" s="112">
        <f ca="1">+$K$4-C12-1</f>
        <v>2875</v>
      </c>
      <c r="M13" s="112">
        <f ca="1">+K13-L13</f>
        <v>-2770</v>
      </c>
      <c r="N13" s="499">
        <f>+H13/K13</f>
        <v>531678.08219178079</v>
      </c>
      <c r="O13" s="504">
        <f t="shared" ca="1" si="2"/>
        <v>15950342.465753423</v>
      </c>
      <c r="P13" s="552">
        <f>+Q4-C13</f>
        <v>8</v>
      </c>
      <c r="Q13" s="569">
        <f t="shared" si="1"/>
        <v>4253424.6575342463</v>
      </c>
      <c r="R13" s="553"/>
    </row>
    <row r="14" spans="2:21" s="35" customFormat="1" ht="14.25" outlineLevel="1" x14ac:dyDescent="0.2">
      <c r="C14" s="392">
        <v>43186</v>
      </c>
      <c r="D14" s="64">
        <v>43366</v>
      </c>
      <c r="E14" s="92" t="s">
        <v>93</v>
      </c>
      <c r="F14" s="488" t="s">
        <v>55</v>
      </c>
      <c r="G14" s="432">
        <v>3250000000</v>
      </c>
      <c r="H14" s="432">
        <f>G14*J14%/365*K14</f>
        <v>88150684.931506857</v>
      </c>
      <c r="I14" s="432">
        <f t="shared" si="0"/>
        <v>3338150684.9315066</v>
      </c>
      <c r="J14" s="65">
        <v>5.5</v>
      </c>
      <c r="K14" s="110">
        <f>+D14-C14</f>
        <v>180</v>
      </c>
      <c r="L14" s="112">
        <f ca="1">+$K$4-C14-1</f>
        <v>2920</v>
      </c>
      <c r="M14" s="112">
        <f ca="1">(K14)-L14</f>
        <v>-2740</v>
      </c>
      <c r="N14" s="499">
        <f>+H14/K14</f>
        <v>489726.0273972603</v>
      </c>
      <c r="O14" s="504">
        <f t="shared" ca="1" si="2"/>
        <v>14691780.82191781</v>
      </c>
      <c r="P14" s="552">
        <f>+Q4-Q3</f>
        <v>31</v>
      </c>
      <c r="Q14" s="569">
        <f t="shared" si="1"/>
        <v>15181506.84931507</v>
      </c>
      <c r="R14" s="553"/>
    </row>
    <row r="15" spans="2:21" s="35" customFormat="1" ht="14.25" outlineLevel="1" x14ac:dyDescent="0.2">
      <c r="C15" s="515">
        <v>43076</v>
      </c>
      <c r="D15" s="516">
        <f>+C15+240</f>
        <v>43316</v>
      </c>
      <c r="E15" s="517" t="s">
        <v>93</v>
      </c>
      <c r="F15" s="517"/>
      <c r="G15" s="518">
        <v>4000000000</v>
      </c>
      <c r="H15" s="518">
        <v>98630137</v>
      </c>
      <c r="I15" s="518">
        <f t="shared" si="0"/>
        <v>4098630137</v>
      </c>
      <c r="J15" s="519">
        <v>6</v>
      </c>
      <c r="K15" s="520">
        <v>120</v>
      </c>
      <c r="L15" s="521">
        <f ca="1">+$O$4-C15</f>
        <v>3060</v>
      </c>
      <c r="M15" s="522">
        <f ca="1">+D15-$O$4</f>
        <v>-2820</v>
      </c>
      <c r="N15" s="518">
        <f>+H15/K15</f>
        <v>821917.80833333335</v>
      </c>
      <c r="O15" s="518">
        <f t="shared" ca="1" si="2"/>
        <v>24657534.25</v>
      </c>
      <c r="P15" s="554">
        <f>+D15-Q3</f>
        <v>3</v>
      </c>
      <c r="Q15" s="569">
        <f t="shared" si="1"/>
        <v>2465753.4249999998</v>
      </c>
      <c r="R15" s="553">
        <v>43316</v>
      </c>
    </row>
    <row r="16" spans="2:21" s="35" customFormat="1" ht="14.25" outlineLevel="1" x14ac:dyDescent="0.2">
      <c r="C16" s="392">
        <f>+D15</f>
        <v>43316</v>
      </c>
      <c r="D16" s="64">
        <f>+C16+105</f>
        <v>43421</v>
      </c>
      <c r="E16" s="92" t="s">
        <v>93</v>
      </c>
      <c r="F16" s="488" t="s">
        <v>55</v>
      </c>
      <c r="G16" s="432">
        <v>3000000000</v>
      </c>
      <c r="H16" s="432">
        <f>G16*J16%/365*K16</f>
        <v>49623287.671232879</v>
      </c>
      <c r="I16" s="432">
        <f t="shared" si="0"/>
        <v>3049623287.6712327</v>
      </c>
      <c r="J16" s="65">
        <v>5.75</v>
      </c>
      <c r="K16" s="110">
        <f>+D16-C16</f>
        <v>105</v>
      </c>
      <c r="L16" s="112">
        <f ca="1">+$O$4-C16</f>
        <v>2820</v>
      </c>
      <c r="M16" s="112">
        <f ca="1">+D16-$O$4</f>
        <v>-2715</v>
      </c>
      <c r="N16" s="499">
        <f>+H16/K16</f>
        <v>472602.73972602742</v>
      </c>
      <c r="O16" s="504">
        <f t="shared" ca="1" si="2"/>
        <v>14178082.191780822</v>
      </c>
      <c r="P16" s="552">
        <f>+Q4-Q3</f>
        <v>31</v>
      </c>
      <c r="Q16" s="569">
        <f t="shared" si="1"/>
        <v>14650684.93150685</v>
      </c>
      <c r="R16" s="553"/>
    </row>
    <row r="17" spans="2:21" s="35" customFormat="1" ht="15" outlineLevel="1" thickBot="1" x14ac:dyDescent="0.25">
      <c r="C17" s="397">
        <v>43291</v>
      </c>
      <c r="D17" s="64">
        <v>43396</v>
      </c>
      <c r="E17" s="92" t="s">
        <v>93</v>
      </c>
      <c r="F17" s="488" t="s">
        <v>55</v>
      </c>
      <c r="G17" s="432">
        <v>3250000000</v>
      </c>
      <c r="H17" s="432">
        <f>G17*J17%/365*K17</f>
        <v>53758561.643835619</v>
      </c>
      <c r="I17" s="432">
        <f t="shared" si="0"/>
        <v>3303758561.6438355</v>
      </c>
      <c r="J17" s="65">
        <v>5.75</v>
      </c>
      <c r="K17" s="110">
        <f>+D17-C17</f>
        <v>105</v>
      </c>
      <c r="L17" s="112">
        <f ca="1">+$K$4-C17</f>
        <v>2816</v>
      </c>
      <c r="M17" s="112">
        <f ca="1">+D17-$O$4</f>
        <v>-2740</v>
      </c>
      <c r="N17" s="499">
        <f>+H17/K17</f>
        <v>511986.30136986304</v>
      </c>
      <c r="O17" s="504">
        <f t="shared" ca="1" si="2"/>
        <v>15359589.041095892</v>
      </c>
      <c r="P17" s="552">
        <f>+Q4-Q3</f>
        <v>31</v>
      </c>
      <c r="Q17" s="569">
        <f>+N17*P17</f>
        <v>15871575.342465755</v>
      </c>
      <c r="R17" s="553"/>
    </row>
    <row r="18" spans="2:21" s="35" customFormat="1" ht="15.75" outlineLevel="1" thickBot="1" x14ac:dyDescent="0.3">
      <c r="B18" s="444" t="s">
        <v>9</v>
      </c>
      <c r="C18" s="443"/>
      <c r="D18" s="387"/>
      <c r="E18" s="387"/>
      <c r="F18" s="387"/>
      <c r="G18" s="435">
        <f>SUBTOTAL(9,G7:G17)</f>
        <v>32000000000</v>
      </c>
      <c r="H18" s="435">
        <f>SUBTOTAL(9,H7:H17)</f>
        <v>936883561.56164396</v>
      </c>
      <c r="I18" s="437">
        <f>SUBTOTAL(9,I7:I17)</f>
        <v>32936883561.561646</v>
      </c>
      <c r="J18" s="389">
        <f>(J8+J11+J9+J14+J13+J17+J16+J7)/8/100</f>
        <v>5.7812500000000003E-2</v>
      </c>
      <c r="K18" s="390"/>
      <c r="L18" s="390"/>
      <c r="M18" s="390"/>
      <c r="N18" s="435">
        <f>SUBTOTAL(9,N7:N17)</f>
        <v>5962328.7694661878</v>
      </c>
      <c r="O18" s="435">
        <f ca="1">SUBTOTAL(9,O7:O17)</f>
        <v>-1299657534.1762884</v>
      </c>
      <c r="P18" s="435"/>
      <c r="Q18" s="435">
        <f>SUBTOTAL(9,Q7:Q17)</f>
        <v>139603595.97177106</v>
      </c>
      <c r="R18" s="531"/>
    </row>
    <row r="19" spans="2:21" s="35" customFormat="1" ht="14.25" customHeight="1" outlineLevel="1" thickBot="1" x14ac:dyDescent="0.25">
      <c r="B19" s="439" t="s">
        <v>159</v>
      </c>
      <c r="C19" s="392">
        <v>43286</v>
      </c>
      <c r="D19" s="64">
        <f>C19+240</f>
        <v>43526</v>
      </c>
      <c r="E19" s="92" t="s">
        <v>54</v>
      </c>
      <c r="F19" s="488" t="s">
        <v>55</v>
      </c>
      <c r="G19" s="432">
        <v>5200000000</v>
      </c>
      <c r="H19" s="432">
        <f>G19*J19%/365*K19</f>
        <v>222246575.34246573</v>
      </c>
      <c r="I19" s="432">
        <f>+H19+G19</f>
        <v>5422246575.3424654</v>
      </c>
      <c r="J19" s="65">
        <v>6.5</v>
      </c>
      <c r="K19" s="110">
        <f>+D19-C19</f>
        <v>240</v>
      </c>
      <c r="L19" s="112">
        <f ca="1">+$K$4-C19-1</f>
        <v>2820</v>
      </c>
      <c r="M19" s="112">
        <f ca="1">+D19-$O$4</f>
        <v>-2610</v>
      </c>
      <c r="N19" s="504">
        <f>+H19/K19</f>
        <v>926027.39726027392</v>
      </c>
      <c r="O19" s="504">
        <f ca="1">+N19*($O$4-$K$4+1)</f>
        <v>27780821.917808216</v>
      </c>
      <c r="P19" s="552">
        <f>+Q4-Q3</f>
        <v>31</v>
      </c>
      <c r="Q19" s="569">
        <f>+N19*P19</f>
        <v>28706849.315068491</v>
      </c>
      <c r="R19" s="553"/>
    </row>
    <row r="20" spans="2:21" s="35" customFormat="1" ht="15" customHeight="1" outlineLevel="1" x14ac:dyDescent="0.2">
      <c r="C20" s="392">
        <v>43273</v>
      </c>
      <c r="D20" s="64">
        <f>+C20+183</f>
        <v>43456</v>
      </c>
      <c r="E20" s="92" t="s">
        <v>54</v>
      </c>
      <c r="F20" s="488"/>
      <c r="G20" s="432">
        <v>0</v>
      </c>
      <c r="H20" s="432">
        <f>G21*J21%/365*K20</f>
        <v>133615068.49315068</v>
      </c>
      <c r="I20" s="432">
        <f>+H20+G20</f>
        <v>133615068.49315068</v>
      </c>
      <c r="J20" s="65">
        <v>0</v>
      </c>
      <c r="K20" s="110">
        <f>+D20-C20</f>
        <v>183</v>
      </c>
      <c r="L20" s="112">
        <f ca="1">+$K$4-C20-1</f>
        <v>2833</v>
      </c>
      <c r="M20" s="112">
        <f ca="1">+D20-$O$4</f>
        <v>-2680</v>
      </c>
      <c r="N20" s="504">
        <f>+H20/K20</f>
        <v>730136.98630136985</v>
      </c>
      <c r="O20" s="504">
        <f ca="1">+N20*($O$4-$K$4+1)</f>
        <v>21904109.589041095</v>
      </c>
      <c r="P20" s="552">
        <f>+Q4-Q3</f>
        <v>31</v>
      </c>
      <c r="Q20" s="569">
        <f>+N20*P20</f>
        <v>22634246.575342465</v>
      </c>
      <c r="R20" s="553"/>
      <c r="U20" s="273"/>
    </row>
    <row r="21" spans="2:21" s="35" customFormat="1" ht="14.25" outlineLevel="1" x14ac:dyDescent="0.2">
      <c r="C21" s="392">
        <v>43273</v>
      </c>
      <c r="D21" s="64">
        <f>+C20+245</f>
        <v>43518</v>
      </c>
      <c r="E21" s="92" t="s">
        <v>54</v>
      </c>
      <c r="F21" s="488" t="s">
        <v>55</v>
      </c>
      <c r="G21" s="432">
        <v>4100000000</v>
      </c>
      <c r="H21" s="432">
        <f>G21*J21%/365*(K21-K20)</f>
        <v>45268493.15068493</v>
      </c>
      <c r="I21" s="432">
        <f>+H21+G21</f>
        <v>4145268493.1506848</v>
      </c>
      <c r="J21" s="65">
        <v>6.5</v>
      </c>
      <c r="K21" s="110">
        <f>+D21-C21</f>
        <v>245</v>
      </c>
      <c r="L21" s="112">
        <f ca="1">+$K$4-C21-1</f>
        <v>2833</v>
      </c>
      <c r="M21" s="112">
        <f ca="1">+D21-$O$4</f>
        <v>-2618</v>
      </c>
      <c r="N21" s="504">
        <f>+H21/K21</f>
        <v>184769.35979871399</v>
      </c>
      <c r="O21" s="504">
        <f ca="1">+N21*($O$4-$K$4+1)</f>
        <v>5543080.7939614197</v>
      </c>
      <c r="P21" s="552">
        <v>0</v>
      </c>
      <c r="Q21" s="554">
        <f>+N21*P21</f>
        <v>0</v>
      </c>
      <c r="R21" s="553"/>
    </row>
    <row r="22" spans="2:21" s="35" customFormat="1" ht="15" outlineLevel="1" thickBot="1" x14ac:dyDescent="0.25">
      <c r="C22" s="392"/>
      <c r="D22" s="64"/>
      <c r="E22" s="92" t="s">
        <v>54</v>
      </c>
      <c r="F22" s="488"/>
      <c r="G22" s="432"/>
      <c r="H22" s="432"/>
      <c r="I22" s="432"/>
      <c r="J22" s="65"/>
      <c r="K22" s="110">
        <f>+D22-C22</f>
        <v>0</v>
      </c>
      <c r="L22" s="112">
        <f ca="1">+$K$4-C22-1</f>
        <v>46106</v>
      </c>
      <c r="M22" s="112"/>
      <c r="N22" s="504"/>
      <c r="O22" s="504"/>
      <c r="P22" s="552"/>
      <c r="Q22" s="554">
        <f>+N22*P22</f>
        <v>0</v>
      </c>
      <c r="R22" s="553"/>
    </row>
    <row r="23" spans="2:21" s="35" customFormat="1" ht="14.25" customHeight="1" thickBot="1" x14ac:dyDescent="0.3">
      <c r="B23" s="444" t="s">
        <v>57</v>
      </c>
      <c r="C23" s="443"/>
      <c r="D23" s="387"/>
      <c r="E23" s="387"/>
      <c r="F23" s="387"/>
      <c r="G23" s="435">
        <f>SUM(G19:G22)</f>
        <v>9300000000</v>
      </c>
      <c r="H23" s="435">
        <f>SUM(H19:H22)</f>
        <v>401130136.98630136</v>
      </c>
      <c r="I23" s="437">
        <f>SUM(I19:I22)</f>
        <v>9701130136.9863014</v>
      </c>
      <c r="J23" s="389">
        <f>+SUM(J19:J22)/2/100</f>
        <v>6.5000000000000002E-2</v>
      </c>
      <c r="K23" s="390"/>
      <c r="L23" s="390"/>
      <c r="M23" s="390"/>
      <c r="N23" s="435">
        <f>SUM(N19)</f>
        <v>926027.39726027392</v>
      </c>
      <c r="O23" s="435">
        <f ca="1">+O19</f>
        <v>27780821.917808216</v>
      </c>
      <c r="P23" s="435"/>
      <c r="Q23" s="435">
        <f>+SUM(Q19:Q22)</f>
        <v>51341095.89041096</v>
      </c>
      <c r="R23" s="531">
        <f>+R19</f>
        <v>0</v>
      </c>
    </row>
    <row r="24" spans="2:21" s="35" customFormat="1" ht="15" customHeight="1" outlineLevel="1" thickBot="1" x14ac:dyDescent="0.25">
      <c r="B24" s="445" t="s">
        <v>158</v>
      </c>
      <c r="C24" s="392">
        <v>43185</v>
      </c>
      <c r="D24" s="64">
        <f>+C24+240</f>
        <v>43425</v>
      </c>
      <c r="E24" s="92" t="s">
        <v>156</v>
      </c>
      <c r="F24" s="488" t="s">
        <v>55</v>
      </c>
      <c r="G24" s="432">
        <v>5600000000</v>
      </c>
      <c r="H24" s="432">
        <f>G24*J24%/365*K24</f>
        <v>220931506.84931505</v>
      </c>
      <c r="I24" s="432">
        <f>+H24+G24</f>
        <v>5820931506.8493147</v>
      </c>
      <c r="J24" s="65">
        <v>6</v>
      </c>
      <c r="K24" s="110">
        <f>+D24-C24</f>
        <v>240</v>
      </c>
      <c r="L24" s="112">
        <f ca="1">+$K$4-C24-1</f>
        <v>2921</v>
      </c>
      <c r="M24" s="112">
        <f ca="1">+D24-$O$4</f>
        <v>-2711</v>
      </c>
      <c r="N24" s="504">
        <f>+H24/K24</f>
        <v>920547.94520547939</v>
      </c>
      <c r="O24" s="504">
        <f ca="1">+N24*($O$4-$K$4+1)</f>
        <v>27616438.356164381</v>
      </c>
      <c r="P24" s="552">
        <f>+Q4-Q3</f>
        <v>31</v>
      </c>
      <c r="Q24" s="569">
        <f>+N24*P24</f>
        <v>28536986.301369861</v>
      </c>
      <c r="R24" s="553"/>
    </row>
    <row r="25" spans="2:21" s="35" customFormat="1" ht="15" customHeight="1" x14ac:dyDescent="0.2">
      <c r="C25" s="392">
        <v>43238</v>
      </c>
      <c r="D25" s="64">
        <f>C25+270</f>
        <v>43508</v>
      </c>
      <c r="E25" s="92" t="s">
        <v>156</v>
      </c>
      <c r="F25" s="488" t="s">
        <v>55</v>
      </c>
      <c r="G25" s="432">
        <v>5000000000</v>
      </c>
      <c r="H25" s="432">
        <f>G25*J25%/365*K25</f>
        <v>221917808.21917808</v>
      </c>
      <c r="I25" s="432">
        <f>+H25+G25</f>
        <v>5221917808.2191782</v>
      </c>
      <c r="J25" s="65">
        <v>6</v>
      </c>
      <c r="K25" s="110">
        <f>+D25-C25</f>
        <v>270</v>
      </c>
      <c r="L25" s="112">
        <f ca="1">+$K$4-C25-1</f>
        <v>2868</v>
      </c>
      <c r="M25" s="112">
        <f ca="1">+D25-$O$4</f>
        <v>-2628</v>
      </c>
      <c r="N25" s="504">
        <f>+H25/K25</f>
        <v>821917.80821917811</v>
      </c>
      <c r="O25" s="504">
        <f ca="1">+N25*($O$4-$K$4+1)</f>
        <v>24657534.246575344</v>
      </c>
      <c r="P25" s="552">
        <f>+Q4-Q3</f>
        <v>31</v>
      </c>
      <c r="Q25" s="569">
        <f>+N25*P25</f>
        <v>25479452.05479452</v>
      </c>
      <c r="R25" s="553"/>
    </row>
    <row r="26" spans="2:21" s="35" customFormat="1" ht="14.25" outlineLevel="1" x14ac:dyDescent="0.2">
      <c r="C26" s="392">
        <v>43248</v>
      </c>
      <c r="D26" s="64">
        <f>+C26+270</f>
        <v>43518</v>
      </c>
      <c r="E26" s="92" t="s">
        <v>156</v>
      </c>
      <c r="F26" s="488" t="s">
        <v>55</v>
      </c>
      <c r="G26" s="432">
        <v>5000000000</v>
      </c>
      <c r="H26" s="432">
        <f>G26*J26%/365*K26</f>
        <v>221917808.21917808</v>
      </c>
      <c r="I26" s="432">
        <f>+H26+G26</f>
        <v>5221917808.2191782</v>
      </c>
      <c r="J26" s="65">
        <v>6</v>
      </c>
      <c r="K26" s="110">
        <f>+D26-C26</f>
        <v>270</v>
      </c>
      <c r="L26" s="112">
        <f ca="1">+$K$4-C26-1</f>
        <v>2858</v>
      </c>
      <c r="M26" s="112">
        <f ca="1">+D26-$O$4</f>
        <v>-2618</v>
      </c>
      <c r="N26" s="504">
        <f>+H26/K26</f>
        <v>821917.80821917811</v>
      </c>
      <c r="O26" s="504">
        <f ca="1">+N26*($O$4-$K$4+1)</f>
        <v>24657534.246575344</v>
      </c>
      <c r="P26" s="552">
        <f>+Q4-Q3</f>
        <v>31</v>
      </c>
      <c r="Q26" s="569">
        <f>+N26*P26</f>
        <v>25479452.05479452</v>
      </c>
      <c r="R26" s="553"/>
    </row>
    <row r="27" spans="2:21" s="35" customFormat="1" ht="14.25" customHeight="1" outlineLevel="1" thickBot="1" x14ac:dyDescent="0.25">
      <c r="C27" s="392"/>
      <c r="D27" s="64"/>
      <c r="E27" s="92" t="s">
        <v>156</v>
      </c>
      <c r="F27" s="488"/>
      <c r="G27" s="432">
        <v>0</v>
      </c>
      <c r="H27" s="432">
        <f>G27*J27%/365*K27</f>
        <v>0</v>
      </c>
      <c r="I27" s="432">
        <f>+H27+G27</f>
        <v>0</v>
      </c>
      <c r="J27" s="65">
        <v>0</v>
      </c>
      <c r="K27" s="110">
        <f>+D27-C27</f>
        <v>0</v>
      </c>
      <c r="L27" s="112">
        <f ca="1">+$K$4-C27-1</f>
        <v>46106</v>
      </c>
      <c r="M27" s="112"/>
      <c r="N27" s="504"/>
      <c r="O27" s="504"/>
      <c r="P27" s="552"/>
      <c r="Q27" s="554">
        <f>+O27</f>
        <v>0</v>
      </c>
      <c r="R27" s="553"/>
    </row>
    <row r="28" spans="2:21" s="35" customFormat="1" ht="15.75" outlineLevel="1" thickBot="1" x14ac:dyDescent="0.3">
      <c r="B28" s="444" t="s">
        <v>157</v>
      </c>
      <c r="C28" s="443"/>
      <c r="D28" s="387"/>
      <c r="E28" s="387"/>
      <c r="F28" s="387"/>
      <c r="G28" s="435">
        <f>SUM(G24:G27)</f>
        <v>15600000000</v>
      </c>
      <c r="H28" s="435">
        <f>SUM(H24:H27)</f>
        <v>664767123.28767121</v>
      </c>
      <c r="I28" s="437">
        <f>SUM(I24:I27)</f>
        <v>16264767123.28767</v>
      </c>
      <c r="J28" s="389">
        <f>(J25+J24+J26)/3/100</f>
        <v>0.06</v>
      </c>
      <c r="K28" s="390" t="s">
        <v>110</v>
      </c>
      <c r="L28" s="390"/>
      <c r="M28" s="390"/>
      <c r="N28" s="435">
        <f>+SUM(N24:N26)</f>
        <v>2564383.5616438356</v>
      </c>
      <c r="O28" s="435">
        <f ca="1">+SUM(O24:O26)</f>
        <v>76931506.849315062</v>
      </c>
      <c r="P28" s="435"/>
      <c r="Q28" s="435">
        <f>+SUM(Q24:Q27)</f>
        <v>79495890.410958901</v>
      </c>
      <c r="R28" s="531">
        <f>+SUM(R24:R26)</f>
        <v>0</v>
      </c>
    </row>
    <row r="29" spans="2:21" s="35" customFormat="1" ht="15" customHeight="1" outlineLevel="1" thickBot="1" x14ac:dyDescent="0.25">
      <c r="B29" s="445" t="s">
        <v>53</v>
      </c>
      <c r="C29" s="392"/>
      <c r="D29" s="64">
        <f>+C29+180</f>
        <v>180</v>
      </c>
      <c r="E29" s="92" t="s">
        <v>99</v>
      </c>
      <c r="F29" s="488"/>
      <c r="G29" s="432">
        <v>0</v>
      </c>
      <c r="H29" s="432">
        <f>G29*J29%/365*K29</f>
        <v>0</v>
      </c>
      <c r="I29" s="432">
        <f>+H29+G29</f>
        <v>0</v>
      </c>
      <c r="J29" s="65">
        <v>0</v>
      </c>
      <c r="K29" s="110">
        <f>+D29-C29</f>
        <v>180</v>
      </c>
      <c r="L29" s="112">
        <f ca="1">+$K$4-C29-1</f>
        <v>46106</v>
      </c>
      <c r="M29" s="112">
        <f ca="1">+D29-$O$4</f>
        <v>-45956</v>
      </c>
      <c r="N29" s="504">
        <f>+H29/K29</f>
        <v>0</v>
      </c>
      <c r="O29" s="504">
        <f ca="1">+N29*($O$4-$K$4+1)</f>
        <v>0</v>
      </c>
      <c r="P29" s="552">
        <f>+Q4-Q3</f>
        <v>31</v>
      </c>
      <c r="Q29" s="554">
        <f>+N29*P29</f>
        <v>0</v>
      </c>
      <c r="R29" s="555"/>
    </row>
    <row r="30" spans="2:21" s="35" customFormat="1" ht="15" customHeight="1" outlineLevel="1" thickBot="1" x14ac:dyDescent="0.25">
      <c r="C30" s="392"/>
      <c r="D30" s="64">
        <f>+C30+242</f>
        <v>242</v>
      </c>
      <c r="E30" s="92" t="s">
        <v>99</v>
      </c>
      <c r="F30" s="488"/>
      <c r="G30" s="432">
        <v>0</v>
      </c>
      <c r="H30" s="432">
        <f>G30*J30%/365*K30</f>
        <v>0</v>
      </c>
      <c r="I30" s="432">
        <f>+H30+G30</f>
        <v>0</v>
      </c>
      <c r="J30" s="65">
        <v>0</v>
      </c>
      <c r="K30" s="110">
        <f>+D30-C30</f>
        <v>242</v>
      </c>
      <c r="L30" s="112">
        <f ca="1">+$K$4-C30-1</f>
        <v>46106</v>
      </c>
      <c r="M30" s="112">
        <f ca="1">+D30-$O$4</f>
        <v>-45894</v>
      </c>
      <c r="N30" s="504">
        <f>+H30/K30</f>
        <v>0</v>
      </c>
      <c r="O30" s="504">
        <f ca="1">+N30*($O$4-$K$4+1)</f>
        <v>0</v>
      </c>
      <c r="P30" s="552">
        <f>+Q4-Q3</f>
        <v>31</v>
      </c>
      <c r="Q30" s="554">
        <f>+N30*P30</f>
        <v>0</v>
      </c>
      <c r="R30" s="555"/>
    </row>
    <row r="31" spans="2:21" s="35" customFormat="1" ht="15" customHeight="1" outlineLevel="1" thickBot="1" x14ac:dyDescent="0.3">
      <c r="B31" s="444" t="s">
        <v>51</v>
      </c>
      <c r="C31" s="443"/>
      <c r="D31" s="387"/>
      <c r="E31" s="387"/>
      <c r="F31" s="387"/>
      <c r="G31" s="435">
        <f>+SUM(G29:G30)</f>
        <v>0</v>
      </c>
      <c r="H31" s="435">
        <f>+SUM(H29:H30)</f>
        <v>0</v>
      </c>
      <c r="I31" s="435">
        <f>+SUM(I29:I30)</f>
        <v>0</v>
      </c>
      <c r="J31" s="388">
        <f>+SUM(J29:J30)</f>
        <v>0</v>
      </c>
      <c r="K31" s="390"/>
      <c r="L31" s="390"/>
      <c r="M31" s="390"/>
      <c r="N31" s="435">
        <f>+N29</f>
        <v>0</v>
      </c>
      <c r="O31" s="435">
        <f ca="1">+O29</f>
        <v>0</v>
      </c>
      <c r="P31" s="435"/>
      <c r="Q31" s="435">
        <f>+Q29</f>
        <v>0</v>
      </c>
      <c r="R31" s="531">
        <f>+R29</f>
        <v>0</v>
      </c>
    </row>
    <row r="32" spans="2:21" s="35" customFormat="1" ht="15" customHeight="1" outlineLevel="1" thickBot="1" x14ac:dyDescent="0.25">
      <c r="B32" s="445" t="s">
        <v>162</v>
      </c>
      <c r="C32" s="392">
        <v>43266</v>
      </c>
      <c r="D32" s="64">
        <f>+C32+270</f>
        <v>43536</v>
      </c>
      <c r="E32" s="92" t="s">
        <v>30</v>
      </c>
      <c r="F32" s="488" t="s">
        <v>55</v>
      </c>
      <c r="G32" s="432">
        <v>3717434285</v>
      </c>
      <c r="H32" s="432">
        <f>$G$32*J32%/365*K32</f>
        <v>167742856.64095891</v>
      </c>
      <c r="I32" s="432">
        <f>+H32+G32</f>
        <v>3885177141.6409588</v>
      </c>
      <c r="J32" s="65">
        <v>6.1</v>
      </c>
      <c r="K32" s="110">
        <f>+D32-C32</f>
        <v>270</v>
      </c>
      <c r="L32" s="112">
        <f ca="1">+$K$4-C32-1</f>
        <v>2840</v>
      </c>
      <c r="M32" s="112">
        <f ca="1">+K32-L32</f>
        <v>-2570</v>
      </c>
      <c r="N32" s="499">
        <f>+H32/K32</f>
        <v>621269.83941095893</v>
      </c>
      <c r="O32" s="504">
        <f ca="1">+N32*($O$4-$K$4+1)</f>
        <v>18638095.182328768</v>
      </c>
      <c r="P32" s="552">
        <f>+Q4-Q3</f>
        <v>31</v>
      </c>
      <c r="Q32" s="436">
        <f>+N32*P32+T32</f>
        <v>21185301.521739725</v>
      </c>
      <c r="R32" s="553"/>
      <c r="S32" s="35">
        <v>19259365</v>
      </c>
      <c r="T32" s="35">
        <f>+S32*10%</f>
        <v>1925936.5</v>
      </c>
    </row>
    <row r="33" spans="2:20" s="35" customFormat="1" ht="15" customHeight="1" outlineLevel="2" x14ac:dyDescent="0.2">
      <c r="C33" s="392">
        <v>43269</v>
      </c>
      <c r="D33" s="64">
        <f>+C33+210</f>
        <v>43479</v>
      </c>
      <c r="E33" s="92" t="s">
        <v>30</v>
      </c>
      <c r="F33" s="488" t="s">
        <v>55</v>
      </c>
      <c r="G33" s="432">
        <v>3813825535</v>
      </c>
      <c r="H33" s="432">
        <f>$G$33*J33%/365*K33</f>
        <v>131655347.23561643</v>
      </c>
      <c r="I33" s="432">
        <f>+H33+G33</f>
        <v>3945480882.2356162</v>
      </c>
      <c r="J33" s="65">
        <v>6</v>
      </c>
      <c r="K33" s="110">
        <f>+D33-C33</f>
        <v>210</v>
      </c>
      <c r="L33" s="112">
        <f ca="1">+$K$4-C33-1</f>
        <v>2837</v>
      </c>
      <c r="M33" s="112">
        <f ca="1">+K33-L33</f>
        <v>-2627</v>
      </c>
      <c r="N33" s="499">
        <f>+H33/K33</f>
        <v>626930.22493150679</v>
      </c>
      <c r="O33" s="504">
        <f ca="1">+N33*($O$4-$K$4+1)</f>
        <v>18807906.747945204</v>
      </c>
      <c r="P33" s="552">
        <f>+Q4-Q3</f>
        <v>31</v>
      </c>
      <c r="Q33" s="436">
        <f>+N33*P33+T33</f>
        <v>21378320.672876708</v>
      </c>
      <c r="R33" s="553"/>
      <c r="S33" s="35">
        <v>19434837</v>
      </c>
      <c r="T33" s="35">
        <f>+S33*10%</f>
        <v>1943483.7000000002</v>
      </c>
    </row>
    <row r="34" spans="2:20" s="35" customFormat="1" ht="15" outlineLevel="2" thickBot="1" x14ac:dyDescent="0.25">
      <c r="C34" s="392">
        <v>43269</v>
      </c>
      <c r="D34" s="64">
        <f>+C34+240</f>
        <v>43509</v>
      </c>
      <c r="E34" s="92" t="s">
        <v>30</v>
      </c>
      <c r="F34" s="488" t="s">
        <v>55</v>
      </c>
      <c r="G34" s="432">
        <v>3815713775</v>
      </c>
      <c r="H34" s="432">
        <f>G34*J34%/365*K34</f>
        <v>150537748.93150687</v>
      </c>
      <c r="I34" s="432">
        <f>+H34+G34</f>
        <v>3966251523.9315071</v>
      </c>
      <c r="J34" s="65">
        <v>6</v>
      </c>
      <c r="K34" s="110">
        <f>+D34-C34</f>
        <v>240</v>
      </c>
      <c r="L34" s="112">
        <f ca="1">+$K$4-C34-1</f>
        <v>2837</v>
      </c>
      <c r="M34" s="112">
        <f ca="1">+K34-L34</f>
        <v>-2597</v>
      </c>
      <c r="N34" s="499">
        <f>+H34/K34</f>
        <v>627240.62054794526</v>
      </c>
      <c r="O34" s="504">
        <f ca="1">+N34*($O$4-$K$4+1)</f>
        <v>18817218.616438359</v>
      </c>
      <c r="P34" s="552">
        <f>+Q4-Q3</f>
        <v>31</v>
      </c>
      <c r="Q34" s="436">
        <f>+N34*P34+T34</f>
        <v>21388905.1369863</v>
      </c>
      <c r="R34" s="553"/>
      <c r="S34" s="35">
        <v>19444459</v>
      </c>
      <c r="T34" s="35">
        <f>+S34*10%</f>
        <v>1944445.9000000001</v>
      </c>
    </row>
    <row r="35" spans="2:20" s="35" customFormat="1" ht="15.75" outlineLevel="2" thickBot="1" x14ac:dyDescent="0.3">
      <c r="B35" s="444" t="s">
        <v>64</v>
      </c>
      <c r="C35" s="443"/>
      <c r="D35" s="387"/>
      <c r="E35" s="387"/>
      <c r="F35" s="387"/>
      <c r="G35" s="435">
        <f>SUM(G32:G34)</f>
        <v>11346973595</v>
      </c>
      <c r="H35" s="435">
        <f>SUM(H32:H34)</f>
        <v>449935952.80808222</v>
      </c>
      <c r="I35" s="437">
        <f>SUM(I32:I34)</f>
        <v>11796909547.808083</v>
      </c>
      <c r="J35" s="389">
        <f>(J32+J33+J34)/3/100</f>
        <v>6.0333333333333343E-2</v>
      </c>
      <c r="K35" s="390"/>
      <c r="L35" s="390"/>
      <c r="M35" s="390"/>
      <c r="N35" s="435">
        <f>SUM(N32:N34)</f>
        <v>1875440.6848904109</v>
      </c>
      <c r="O35" s="435">
        <f ca="1">SUM(O32:O34)</f>
        <v>56263220.546712331</v>
      </c>
      <c r="P35" s="435"/>
      <c r="Q35" s="435">
        <f>SUM(Q32:Q34)</f>
        <v>63952527.331602737</v>
      </c>
      <c r="R35" s="531">
        <f>SUM(R32:R34)</f>
        <v>0</v>
      </c>
    </row>
    <row r="36" spans="2:20" s="35" customFormat="1" ht="15" customHeight="1" outlineLevel="1" thickBot="1" x14ac:dyDescent="0.25">
      <c r="B36" s="445" t="s">
        <v>163</v>
      </c>
      <c r="C36" s="60" t="e">
        <f>+'Calendario  '!#REF!</f>
        <v>#REF!</v>
      </c>
      <c r="D36" s="60" t="e">
        <f>+'Calendario  '!#REF!</f>
        <v>#REF!</v>
      </c>
      <c r="E36" s="98" t="s">
        <v>26</v>
      </c>
      <c r="F36" s="223"/>
      <c r="G36" s="436">
        <f>+'Calendario  '!G3:G60</f>
        <v>6000000000</v>
      </c>
      <c r="H36" s="436" t="e">
        <f>(G36*J36%/365*K36)*110%</f>
        <v>#REF!</v>
      </c>
      <c r="I36" s="436" t="e">
        <f>+G36+H36</f>
        <v>#REF!</v>
      </c>
      <c r="J36" s="99" t="e">
        <f>+'Calendario  '!#REF!</f>
        <v>#REF!</v>
      </c>
      <c r="K36" s="100" t="e">
        <f>+D36-C36</f>
        <v>#REF!</v>
      </c>
      <c r="L36" s="101" t="e">
        <f ca="1">+$K$4-C36-1</f>
        <v>#REF!</v>
      </c>
      <c r="M36" s="101" t="e">
        <f ca="1">+K36-L36</f>
        <v>#REF!</v>
      </c>
      <c r="N36" s="436" t="e">
        <f>+H36/K36</f>
        <v>#REF!</v>
      </c>
      <c r="O36" s="436" t="e">
        <f ca="1">+N36*($O$4-$K$4+1)</f>
        <v>#REF!</v>
      </c>
      <c r="P36" s="554">
        <f>+Q4-Q3</f>
        <v>31</v>
      </c>
      <c r="Q36" s="554" t="e">
        <f>+N36*P36</f>
        <v>#REF!</v>
      </c>
      <c r="R36" s="555"/>
    </row>
    <row r="37" spans="2:20" s="35" customFormat="1" ht="14.25" outlineLevel="1" x14ac:dyDescent="0.2">
      <c r="C37" s="398"/>
      <c r="D37" s="60">
        <f>+C37+179</f>
        <v>179</v>
      </c>
      <c r="E37" s="98" t="s">
        <v>26</v>
      </c>
      <c r="F37" s="223"/>
      <c r="G37" s="436">
        <v>0</v>
      </c>
      <c r="H37" s="436">
        <f>(G37*J37%/365*K37)*110%</f>
        <v>0</v>
      </c>
      <c r="I37" s="436">
        <f>+G37+H37</f>
        <v>0</v>
      </c>
      <c r="J37" s="99"/>
      <c r="K37" s="100">
        <f>+D37-C37</f>
        <v>179</v>
      </c>
      <c r="L37" s="101">
        <f ca="1">+$K$4-C37-1</f>
        <v>46106</v>
      </c>
      <c r="M37" s="101">
        <f ca="1">+K37-L37</f>
        <v>-45927</v>
      </c>
      <c r="N37" s="436">
        <f>+H37/K37</f>
        <v>0</v>
      </c>
      <c r="O37" s="436">
        <f ca="1">+N37*($O$4-$K$4+1)</f>
        <v>0</v>
      </c>
      <c r="P37" s="554">
        <f>+Q4-Q3</f>
        <v>31</v>
      </c>
      <c r="Q37" s="554">
        <f>+N37*P37</f>
        <v>0</v>
      </c>
      <c r="R37" s="555"/>
    </row>
    <row r="38" spans="2:20" s="35" customFormat="1" ht="15" outlineLevel="1" thickBot="1" x14ac:dyDescent="0.25">
      <c r="C38" s="398"/>
      <c r="D38" s="60">
        <f>+C38+179</f>
        <v>179</v>
      </c>
      <c r="E38" s="98" t="s">
        <v>26</v>
      </c>
      <c r="F38" s="223"/>
      <c r="G38" s="436">
        <v>0</v>
      </c>
      <c r="H38" s="436">
        <v>0</v>
      </c>
      <c r="I38" s="436">
        <f>+G38+H38</f>
        <v>0</v>
      </c>
      <c r="J38" s="99"/>
      <c r="K38" s="100">
        <f>+D38-C38</f>
        <v>179</v>
      </c>
      <c r="L38" s="101">
        <f ca="1">+$K$4-C38-1</f>
        <v>46106</v>
      </c>
      <c r="M38" s="101">
        <f ca="1">+K38-L38</f>
        <v>-45927</v>
      </c>
      <c r="N38" s="436">
        <f>+H38/K38</f>
        <v>0</v>
      </c>
      <c r="O38" s="436">
        <f ca="1">+N38*($O$4-$K$4+1)</f>
        <v>0</v>
      </c>
      <c r="P38" s="554">
        <f>+Q4-Q3</f>
        <v>31</v>
      </c>
      <c r="Q38" s="554">
        <f>+N38*P38</f>
        <v>0</v>
      </c>
      <c r="R38" s="555"/>
    </row>
    <row r="39" spans="2:20" s="35" customFormat="1" ht="15.75" outlineLevel="1" thickBot="1" x14ac:dyDescent="0.3">
      <c r="B39" s="444" t="s">
        <v>14</v>
      </c>
      <c r="C39" s="443"/>
      <c r="D39" s="387"/>
      <c r="E39" s="387"/>
      <c r="F39" s="387"/>
      <c r="G39" s="435">
        <f>SUBTOTAL(9,G36:G38)</f>
        <v>6000000000</v>
      </c>
      <c r="H39" s="435" t="e">
        <f>+SUM(H36:H38)</f>
        <v>#REF!</v>
      </c>
      <c r="I39" s="435" t="e">
        <f>+SUM(I36:I38)</f>
        <v>#REF!</v>
      </c>
      <c r="J39" s="388" t="e">
        <f>+SUM(J36:J38)</f>
        <v>#REF!</v>
      </c>
      <c r="K39" s="390"/>
      <c r="L39" s="390"/>
      <c r="M39" s="390"/>
      <c r="N39" s="435" t="e">
        <f>SUBTOTAL(9,N36:N38)</f>
        <v>#REF!</v>
      </c>
      <c r="O39" s="435" t="e">
        <f ca="1">SUBTOTAL(9,O36:O38)</f>
        <v>#REF!</v>
      </c>
      <c r="P39" s="435"/>
      <c r="Q39" s="435" t="e">
        <f>SUBTOTAL(9,Q36:Q38)</f>
        <v>#REF!</v>
      </c>
      <c r="R39" s="531">
        <f>SUBTOTAL(9,R36:R38)</f>
        <v>0</v>
      </c>
    </row>
    <row r="40" spans="2:20" s="35" customFormat="1" ht="15" customHeight="1" outlineLevel="1" thickBot="1" x14ac:dyDescent="0.25">
      <c r="B40" s="445" t="s">
        <v>164</v>
      </c>
      <c r="C40" s="515">
        <v>43173</v>
      </c>
      <c r="D40" s="516">
        <f>+C40+152</f>
        <v>43325</v>
      </c>
      <c r="E40" s="517" t="s">
        <v>13</v>
      </c>
      <c r="F40" s="517"/>
      <c r="G40" s="518">
        <v>4000000000</v>
      </c>
      <c r="H40" s="518">
        <f>(G40*J40%/365*K40)</f>
        <v>93282191.780821919</v>
      </c>
      <c r="I40" s="518">
        <f t="shared" ref="I40:I45" si="3">+H40+G40</f>
        <v>4093282191.7808218</v>
      </c>
      <c r="J40" s="519">
        <v>5.6</v>
      </c>
      <c r="K40" s="520">
        <f t="shared" ref="K40:K45" si="4">+D40-C40</f>
        <v>152</v>
      </c>
      <c r="L40" s="521">
        <f t="shared" ref="L40:L45" ca="1" si="5">+$K$4-C40-1</f>
        <v>2933</v>
      </c>
      <c r="M40" s="522">
        <f ca="1">+D40-$K$4+1</f>
        <v>-2781</v>
      </c>
      <c r="N40" s="518">
        <f t="shared" ref="N40:N45" si="6">+H40/(D40-C40)</f>
        <v>613698.63013698626</v>
      </c>
      <c r="O40" s="518">
        <f t="shared" ref="O40:O45" ca="1" si="7">+N40*($O$4-$K$4+1)</f>
        <v>18410958.90410959</v>
      </c>
      <c r="P40" s="554">
        <f>+D40-Q3</f>
        <v>12</v>
      </c>
      <c r="Q40" s="436">
        <f t="shared" ref="Q40:Q45" si="8">+N40*P40</f>
        <v>7364383.5616438352</v>
      </c>
      <c r="R40" s="553">
        <v>43325</v>
      </c>
    </row>
    <row r="41" spans="2:20" s="35" customFormat="1" ht="15" customHeight="1" outlineLevel="1" x14ac:dyDescent="0.2">
      <c r="C41" s="392">
        <v>43324</v>
      </c>
      <c r="D41" s="64">
        <f>+C41+60</f>
        <v>43384</v>
      </c>
      <c r="E41" s="92" t="s">
        <v>13</v>
      </c>
      <c r="F41" s="488" t="s">
        <v>55</v>
      </c>
      <c r="G41" s="432">
        <v>5000000000</v>
      </c>
      <c r="H41" s="432">
        <f>(G41*J41%/365*K41)</f>
        <v>49315068.493150689</v>
      </c>
      <c r="I41" s="432">
        <f t="shared" si="3"/>
        <v>5049315068.4931507</v>
      </c>
      <c r="J41" s="65">
        <v>6</v>
      </c>
      <c r="K41" s="110">
        <f t="shared" si="4"/>
        <v>60</v>
      </c>
      <c r="L41" s="112">
        <f t="shared" ca="1" si="5"/>
        <v>2782</v>
      </c>
      <c r="M41" s="112">
        <f ca="1">(K40+K41)-L41</f>
        <v>-2570</v>
      </c>
      <c r="N41" s="432">
        <f t="shared" si="6"/>
        <v>821917.80821917811</v>
      </c>
      <c r="O41" s="504">
        <f t="shared" ca="1" si="7"/>
        <v>24657534.246575344</v>
      </c>
      <c r="P41" s="552">
        <f>+Q4-C41</f>
        <v>20</v>
      </c>
      <c r="Q41" s="436">
        <f t="shared" si="8"/>
        <v>16438356.164383562</v>
      </c>
      <c r="R41" s="553"/>
    </row>
    <row r="42" spans="2:20" s="35" customFormat="1" ht="14.25" outlineLevel="1" x14ac:dyDescent="0.2">
      <c r="C42" s="564">
        <v>43144</v>
      </c>
      <c r="D42" s="515">
        <f>+C42+180</f>
        <v>43324</v>
      </c>
      <c r="E42" s="517" t="s">
        <v>13</v>
      </c>
      <c r="F42" s="517"/>
      <c r="G42" s="518"/>
      <c r="H42" s="518">
        <v>147945205</v>
      </c>
      <c r="I42" s="518">
        <f t="shared" si="3"/>
        <v>147945205</v>
      </c>
      <c r="J42" s="519">
        <v>0</v>
      </c>
      <c r="K42" s="520">
        <f t="shared" si="4"/>
        <v>180</v>
      </c>
      <c r="L42" s="522">
        <f t="shared" ca="1" si="5"/>
        <v>2962</v>
      </c>
      <c r="M42" s="522">
        <f ca="1">+K42-L42</f>
        <v>-2782</v>
      </c>
      <c r="N42" s="518">
        <f>+H42/K42</f>
        <v>821917.8055555555</v>
      </c>
      <c r="O42" s="518">
        <f t="shared" ca="1" si="7"/>
        <v>24657534.166666664</v>
      </c>
      <c r="P42" s="554">
        <f>+D42-Q3</f>
        <v>11</v>
      </c>
      <c r="Q42" s="436">
        <f t="shared" si="8"/>
        <v>9041095.8611111101</v>
      </c>
      <c r="R42" s="553">
        <v>43325</v>
      </c>
    </row>
    <row r="43" spans="2:20" s="35" customFormat="1" ht="14.25" x14ac:dyDescent="0.2">
      <c r="B43" s="1"/>
      <c r="C43" s="515">
        <v>43174</v>
      </c>
      <c r="D43" s="516">
        <f>+C43+180</f>
        <v>43354</v>
      </c>
      <c r="E43" s="517" t="s">
        <v>13</v>
      </c>
      <c r="F43" s="517"/>
      <c r="G43" s="518">
        <v>4000000000</v>
      </c>
      <c r="H43" s="518">
        <f>(G43*J43%/365*K43)</f>
        <v>112438356.16438356</v>
      </c>
      <c r="I43" s="518">
        <f t="shared" si="3"/>
        <v>4112438356.1643834</v>
      </c>
      <c r="J43" s="519">
        <v>5.7</v>
      </c>
      <c r="K43" s="520">
        <f t="shared" si="4"/>
        <v>180</v>
      </c>
      <c r="L43" s="521">
        <f t="shared" ca="1" si="5"/>
        <v>2932</v>
      </c>
      <c r="M43" s="522">
        <f ca="1">+D43-$K$4</f>
        <v>-2753</v>
      </c>
      <c r="N43" s="518">
        <f>+H43/K43</f>
        <v>624657.53424657532</v>
      </c>
      <c r="O43" s="518">
        <f t="shared" ca="1" si="7"/>
        <v>18739726.02739726</v>
      </c>
      <c r="P43" s="554">
        <f>+R43-Q3</f>
        <v>20</v>
      </c>
      <c r="Q43" s="436">
        <f t="shared" si="8"/>
        <v>12493150.684931505</v>
      </c>
      <c r="R43" s="553">
        <v>43333</v>
      </c>
    </row>
    <row r="44" spans="2:20" s="35" customFormat="1" ht="14.25" outlineLevel="1" x14ac:dyDescent="0.2">
      <c r="B44" s="1"/>
      <c r="C44" s="392">
        <v>43343</v>
      </c>
      <c r="D44" s="64">
        <f>+C44+210</f>
        <v>43553</v>
      </c>
      <c r="E44" s="92" t="s">
        <v>13</v>
      </c>
      <c r="F44" s="488" t="s">
        <v>55</v>
      </c>
      <c r="G44" s="432">
        <v>2500000000</v>
      </c>
      <c r="H44" s="432">
        <f>(G44*J44%/365*K44)</f>
        <v>86301369.8630137</v>
      </c>
      <c r="I44" s="432">
        <f t="shared" si="3"/>
        <v>2586301369.8630137</v>
      </c>
      <c r="J44" s="65">
        <v>6</v>
      </c>
      <c r="K44" s="110">
        <f t="shared" si="4"/>
        <v>210</v>
      </c>
      <c r="L44" s="112">
        <f t="shared" ca="1" si="5"/>
        <v>2763</v>
      </c>
      <c r="M44" s="112">
        <f ca="1">+D44-$O$4</f>
        <v>-2583</v>
      </c>
      <c r="N44" s="432">
        <f t="shared" si="6"/>
        <v>410958.90410958906</v>
      </c>
      <c r="O44" s="504">
        <f t="shared" ca="1" si="7"/>
        <v>12328767.123287672</v>
      </c>
      <c r="P44" s="552">
        <f>+Q4-C44</f>
        <v>1</v>
      </c>
      <c r="Q44" s="436">
        <f t="shared" si="8"/>
        <v>410958.90410958906</v>
      </c>
      <c r="R44" s="553"/>
    </row>
    <row r="45" spans="2:20" s="35" customFormat="1" ht="15" outlineLevel="1" thickBot="1" x14ac:dyDescent="0.25">
      <c r="C45" s="392">
        <v>43340</v>
      </c>
      <c r="D45" s="64">
        <f>+C45+210</f>
        <v>43550</v>
      </c>
      <c r="E45" s="92" t="s">
        <v>13</v>
      </c>
      <c r="F45" s="488" t="s">
        <v>55</v>
      </c>
      <c r="G45" s="432">
        <v>2000000000</v>
      </c>
      <c r="H45" s="432">
        <f>(G45*J45%/365*K45)</f>
        <v>69041095.89041096</v>
      </c>
      <c r="I45" s="432">
        <f t="shared" si="3"/>
        <v>2069041095.8904109</v>
      </c>
      <c r="J45" s="65">
        <v>6</v>
      </c>
      <c r="K45" s="110">
        <f t="shared" si="4"/>
        <v>210</v>
      </c>
      <c r="L45" s="112">
        <f t="shared" ca="1" si="5"/>
        <v>2766</v>
      </c>
      <c r="M45" s="112">
        <f ca="1">+D45-$K$4+1</f>
        <v>-2556</v>
      </c>
      <c r="N45" s="432">
        <f t="shared" si="6"/>
        <v>328767.12328767125</v>
      </c>
      <c r="O45" s="504">
        <f t="shared" ca="1" si="7"/>
        <v>9863013.6986301374</v>
      </c>
      <c r="P45" s="552">
        <f>+Q4-C45</f>
        <v>4</v>
      </c>
      <c r="Q45" s="436">
        <f t="shared" si="8"/>
        <v>1315068.493150685</v>
      </c>
      <c r="R45" s="553"/>
    </row>
    <row r="46" spans="2:20" s="35" customFormat="1" ht="15.75" outlineLevel="1" thickBot="1" x14ac:dyDescent="0.3">
      <c r="B46" s="444" t="s">
        <v>10</v>
      </c>
      <c r="C46" s="443"/>
      <c r="D46" s="387"/>
      <c r="E46" s="387"/>
      <c r="F46" s="387"/>
      <c r="G46" s="435">
        <f>SUM(G40:G45)</f>
        <v>17500000000</v>
      </c>
      <c r="H46" s="435">
        <f>SUM(H40:H45)</f>
        <v>558323287.19178081</v>
      </c>
      <c r="I46" s="435">
        <f>SUM(I40:I45)</f>
        <v>18058323287.19178</v>
      </c>
      <c r="J46" s="391">
        <f>(J43+J41)/100</f>
        <v>0.11699999999999999</v>
      </c>
      <c r="K46" s="390"/>
      <c r="L46" s="390"/>
      <c r="M46" s="390"/>
      <c r="N46" s="435">
        <f>+SUM(N40:N45)</f>
        <v>3621917.805555555</v>
      </c>
      <c r="O46" s="435">
        <f ca="1">+SUM(O40:O45)</f>
        <v>108657534.16666669</v>
      </c>
      <c r="P46" s="435"/>
      <c r="Q46" s="435">
        <f>+SUM(Q40:Q45)</f>
        <v>47063013.669330299</v>
      </c>
      <c r="R46" s="531">
        <f>+SUM(R40:R45)</f>
        <v>129983</v>
      </c>
    </row>
    <row r="47" spans="2:20" ht="15" outlineLevel="1" thickBot="1" x14ac:dyDescent="0.25">
      <c r="B47" s="440" t="s">
        <v>165</v>
      </c>
      <c r="C47" s="392">
        <v>42895</v>
      </c>
      <c r="D47" s="64">
        <f>C47+180</f>
        <v>43075</v>
      </c>
      <c r="E47" s="92" t="s">
        <v>101</v>
      </c>
      <c r="F47" s="488"/>
      <c r="G47" s="432"/>
      <c r="H47" s="432"/>
      <c r="I47" s="432">
        <f t="shared" ref="I47:I56" si="9">+H47+G47</f>
        <v>0</v>
      </c>
      <c r="J47" s="65">
        <v>8.75</v>
      </c>
      <c r="K47" s="110">
        <f t="shared" ref="K47:K56" si="10">+D47-C47</f>
        <v>180</v>
      </c>
      <c r="L47" s="112">
        <f t="shared" ref="L47:L56" ca="1" si="11">+$K$4-C47-1</f>
        <v>3211</v>
      </c>
      <c r="M47" s="112">
        <f ca="1">+D47-$O$4-1</f>
        <v>-3062</v>
      </c>
      <c r="N47" s="499">
        <f t="shared" ref="N47:N56" si="12">+H47/K47</f>
        <v>0</v>
      </c>
      <c r="O47" s="504">
        <f t="shared" ref="O47:O56" ca="1" si="13">+N47*($O$4-$K$4+1)</f>
        <v>0</v>
      </c>
      <c r="P47" s="552">
        <f>+Q4-Q3</f>
        <v>31</v>
      </c>
      <c r="Q47" s="554">
        <f>+N47*P47</f>
        <v>0</v>
      </c>
      <c r="R47" s="553"/>
    </row>
    <row r="48" spans="2:20" ht="14.25" outlineLevel="1" x14ac:dyDescent="0.2">
      <c r="C48" s="392">
        <f>+D47</f>
        <v>43075</v>
      </c>
      <c r="D48" s="64">
        <f>C48+180</f>
        <v>43255</v>
      </c>
      <c r="E48" s="92" t="s">
        <v>101</v>
      </c>
      <c r="F48" s="488"/>
      <c r="G48" s="432">
        <v>0</v>
      </c>
      <c r="H48" s="432">
        <v>0</v>
      </c>
      <c r="I48" s="432">
        <f t="shared" si="9"/>
        <v>0</v>
      </c>
      <c r="J48" s="65">
        <v>8.75</v>
      </c>
      <c r="K48" s="110">
        <f t="shared" si="10"/>
        <v>180</v>
      </c>
      <c r="L48" s="112">
        <f t="shared" ca="1" si="11"/>
        <v>3031</v>
      </c>
      <c r="M48" s="112">
        <f ca="1">+D48-$O$4-1</f>
        <v>-2882</v>
      </c>
      <c r="N48" s="499">
        <f t="shared" si="12"/>
        <v>0</v>
      </c>
      <c r="O48" s="504">
        <f t="shared" ca="1" si="13"/>
        <v>0</v>
      </c>
      <c r="P48" s="552">
        <f>+Q4-Q3</f>
        <v>31</v>
      </c>
      <c r="Q48" s="554">
        <f>+N48*P48</f>
        <v>0</v>
      </c>
      <c r="R48" s="553"/>
    </row>
    <row r="49" spans="2:24" s="35" customFormat="1" ht="14.25" outlineLevel="1" x14ac:dyDescent="0.2">
      <c r="B49" s="1"/>
      <c r="C49" s="392">
        <f t="shared" ref="C49:C56" si="14">D48</f>
        <v>43255</v>
      </c>
      <c r="D49" s="64">
        <f t="shared" ref="D49:D56" si="15">C49+182</f>
        <v>43437</v>
      </c>
      <c r="E49" s="92" t="s">
        <v>101</v>
      </c>
      <c r="F49" s="488" t="s">
        <v>52</v>
      </c>
      <c r="G49" s="432"/>
      <c r="H49" s="432">
        <f>(G57-G48)*J49%/365*K49</f>
        <v>279232876.71232873</v>
      </c>
      <c r="I49" s="432">
        <f t="shared" si="9"/>
        <v>279232876.71232873</v>
      </c>
      <c r="J49" s="65">
        <v>8.75</v>
      </c>
      <c r="K49" s="110">
        <f t="shared" si="10"/>
        <v>182</v>
      </c>
      <c r="L49" s="112">
        <f t="shared" ca="1" si="11"/>
        <v>2851</v>
      </c>
      <c r="M49" s="112">
        <f ca="1">+D49-$O$4-1</f>
        <v>-2700</v>
      </c>
      <c r="N49" s="499">
        <f t="shared" si="12"/>
        <v>1534246.5753424657</v>
      </c>
      <c r="O49" s="504">
        <f t="shared" ca="1" si="13"/>
        <v>46027397.260273971</v>
      </c>
      <c r="P49" s="552">
        <f>+Q4-Q3</f>
        <v>31</v>
      </c>
      <c r="Q49" s="436">
        <f t="shared" ref="Q49:Q56" si="16">+N49*P49</f>
        <v>47561643.835616432</v>
      </c>
      <c r="R49" s="553"/>
    </row>
    <row r="50" spans="2:24" ht="14.25" outlineLevel="1" x14ac:dyDescent="0.2">
      <c r="C50" s="392">
        <f t="shared" si="14"/>
        <v>43437</v>
      </c>
      <c r="D50" s="64">
        <f t="shared" si="15"/>
        <v>43619</v>
      </c>
      <c r="E50" s="92" t="s">
        <v>101</v>
      </c>
      <c r="F50" s="488" t="s">
        <v>41</v>
      </c>
      <c r="G50" s="432">
        <v>1600000000</v>
      </c>
      <c r="H50" s="432">
        <f>(G57-G48)*J50%/365*K50</f>
        <v>279232876.71232873</v>
      </c>
      <c r="I50" s="432">
        <f t="shared" si="9"/>
        <v>1879232876.7123287</v>
      </c>
      <c r="J50" s="65">
        <v>8.75</v>
      </c>
      <c r="K50" s="110">
        <f t="shared" si="10"/>
        <v>182</v>
      </c>
      <c r="L50" s="112">
        <f t="shared" ca="1" si="11"/>
        <v>2669</v>
      </c>
      <c r="M50" s="112">
        <f ca="1">(K49+K50)-L50</f>
        <v>-2305</v>
      </c>
      <c r="N50" s="499">
        <f t="shared" si="12"/>
        <v>1534246.5753424657</v>
      </c>
      <c r="O50" s="504">
        <f t="shared" ca="1" si="13"/>
        <v>46027397.260273971</v>
      </c>
      <c r="P50" s="552">
        <v>0</v>
      </c>
      <c r="Q50" s="554">
        <f t="shared" si="16"/>
        <v>0</v>
      </c>
      <c r="R50" s="553"/>
    </row>
    <row r="51" spans="2:24" ht="14.25" outlineLevel="1" x14ac:dyDescent="0.2">
      <c r="C51" s="392">
        <f t="shared" si="14"/>
        <v>43619</v>
      </c>
      <c r="D51" s="64">
        <f t="shared" si="15"/>
        <v>43801</v>
      </c>
      <c r="E51" s="92" t="s">
        <v>101</v>
      </c>
      <c r="F51" s="488" t="s">
        <v>52</v>
      </c>
      <c r="G51" s="432"/>
      <c r="H51" s="432">
        <f>(G57-G48-G50)*J51%/365*K51</f>
        <v>209424657.53424659</v>
      </c>
      <c r="I51" s="432">
        <f t="shared" si="9"/>
        <v>209424657.53424659</v>
      </c>
      <c r="J51" s="65">
        <v>8.75</v>
      </c>
      <c r="K51" s="110">
        <f t="shared" si="10"/>
        <v>182</v>
      </c>
      <c r="L51" s="112">
        <f t="shared" ca="1" si="11"/>
        <v>2487</v>
      </c>
      <c r="M51" s="112">
        <f ca="1">+D51-$O$4-1</f>
        <v>-2336</v>
      </c>
      <c r="N51" s="499">
        <f t="shared" si="12"/>
        <v>1150684.9315068494</v>
      </c>
      <c r="O51" s="504">
        <f t="shared" ca="1" si="13"/>
        <v>34520547.94520548</v>
      </c>
      <c r="P51" s="552">
        <v>0</v>
      </c>
      <c r="Q51" s="554">
        <f t="shared" si="16"/>
        <v>0</v>
      </c>
      <c r="R51" s="553"/>
    </row>
    <row r="52" spans="2:24" ht="14.25" outlineLevel="1" x14ac:dyDescent="0.2">
      <c r="C52" s="392">
        <f t="shared" si="14"/>
        <v>43801</v>
      </c>
      <c r="D52" s="64">
        <f t="shared" si="15"/>
        <v>43983</v>
      </c>
      <c r="E52" s="92" t="s">
        <v>101</v>
      </c>
      <c r="F52" s="488" t="s">
        <v>41</v>
      </c>
      <c r="G52" s="432">
        <v>1600000000</v>
      </c>
      <c r="H52" s="432">
        <f>(G57-G48-G50)*J52%/365*K52</f>
        <v>209424657.53424659</v>
      </c>
      <c r="I52" s="432">
        <f t="shared" si="9"/>
        <v>1809424657.5342467</v>
      </c>
      <c r="J52" s="65">
        <v>8.75</v>
      </c>
      <c r="K52" s="110">
        <f t="shared" si="10"/>
        <v>182</v>
      </c>
      <c r="L52" s="112">
        <f t="shared" ca="1" si="11"/>
        <v>2305</v>
      </c>
      <c r="M52" s="112">
        <f ca="1">(K52+K51)-L52</f>
        <v>-1941</v>
      </c>
      <c r="N52" s="499">
        <f t="shared" si="12"/>
        <v>1150684.9315068494</v>
      </c>
      <c r="O52" s="504">
        <f t="shared" ca="1" si="13"/>
        <v>34520547.94520548</v>
      </c>
      <c r="P52" s="552">
        <v>0</v>
      </c>
      <c r="Q52" s="554">
        <f>+N52*P52</f>
        <v>0</v>
      </c>
      <c r="R52" s="553"/>
    </row>
    <row r="53" spans="2:24" ht="14.25" outlineLevel="1" x14ac:dyDescent="0.2">
      <c r="C53" s="392">
        <f t="shared" si="14"/>
        <v>43983</v>
      </c>
      <c r="D53" s="64">
        <f t="shared" si="15"/>
        <v>44165</v>
      </c>
      <c r="E53" s="92" t="s">
        <v>101</v>
      </c>
      <c r="F53" s="488" t="s">
        <v>52</v>
      </c>
      <c r="G53" s="432"/>
      <c r="H53" s="432">
        <f>(G57-G48-G50)*J53%/365*K53</f>
        <v>209424657.53424659</v>
      </c>
      <c r="I53" s="432">
        <f t="shared" si="9"/>
        <v>209424657.53424659</v>
      </c>
      <c r="J53" s="65">
        <v>8.75</v>
      </c>
      <c r="K53" s="110">
        <f t="shared" si="10"/>
        <v>182</v>
      </c>
      <c r="L53" s="112">
        <f t="shared" ca="1" si="11"/>
        <v>2123</v>
      </c>
      <c r="M53" s="112">
        <f ca="1">+D53-$O$4-1</f>
        <v>-1972</v>
      </c>
      <c r="N53" s="499">
        <f t="shared" si="12"/>
        <v>1150684.9315068494</v>
      </c>
      <c r="O53" s="504">
        <f t="shared" ca="1" si="13"/>
        <v>34520547.94520548</v>
      </c>
      <c r="P53" s="552">
        <v>0</v>
      </c>
      <c r="Q53" s="554">
        <f t="shared" si="16"/>
        <v>0</v>
      </c>
      <c r="R53" s="553"/>
    </row>
    <row r="54" spans="2:24" ht="14.25" outlineLevel="1" x14ac:dyDescent="0.2">
      <c r="B54" s="45"/>
      <c r="C54" s="392">
        <f t="shared" si="14"/>
        <v>44165</v>
      </c>
      <c r="D54" s="64">
        <f t="shared" si="15"/>
        <v>44347</v>
      </c>
      <c r="E54" s="92" t="s">
        <v>101</v>
      </c>
      <c r="F54" s="488" t="s">
        <v>41</v>
      </c>
      <c r="G54" s="432">
        <v>1600000000</v>
      </c>
      <c r="H54" s="432">
        <f>(G57-G48-G50-G52)*J54%/365*K54</f>
        <v>139616438.35616437</v>
      </c>
      <c r="I54" s="432">
        <f t="shared" si="9"/>
        <v>1739616438.3561645</v>
      </c>
      <c r="J54" s="65">
        <v>8.75</v>
      </c>
      <c r="K54" s="110">
        <f t="shared" si="10"/>
        <v>182</v>
      </c>
      <c r="L54" s="112">
        <f t="shared" ca="1" si="11"/>
        <v>1941</v>
      </c>
      <c r="M54" s="112">
        <f ca="1">+(K54+K53)-L54</f>
        <v>-1577</v>
      </c>
      <c r="N54" s="499">
        <f t="shared" si="12"/>
        <v>767123.28767123283</v>
      </c>
      <c r="O54" s="504">
        <f t="shared" ca="1" si="13"/>
        <v>23013698.630136985</v>
      </c>
      <c r="P54" s="552">
        <v>0</v>
      </c>
      <c r="Q54" s="554">
        <f t="shared" si="16"/>
        <v>0</v>
      </c>
      <c r="R54" s="553"/>
    </row>
    <row r="55" spans="2:24" ht="14.25" outlineLevel="1" x14ac:dyDescent="0.2">
      <c r="B55" s="45"/>
      <c r="C55" s="392">
        <f t="shared" si="14"/>
        <v>44347</v>
      </c>
      <c r="D55" s="64">
        <f t="shared" si="15"/>
        <v>44529</v>
      </c>
      <c r="E55" s="92" t="s">
        <v>101</v>
      </c>
      <c r="F55" s="488" t="s">
        <v>52</v>
      </c>
      <c r="G55" s="432"/>
      <c r="H55" s="432">
        <f>(G57-G48-G50-G52-G54)*J55%/365*K55</f>
        <v>69808219.178082183</v>
      </c>
      <c r="I55" s="432">
        <f t="shared" si="9"/>
        <v>69808219.178082183</v>
      </c>
      <c r="J55" s="65">
        <v>8.75</v>
      </c>
      <c r="K55" s="110">
        <f t="shared" si="10"/>
        <v>182</v>
      </c>
      <c r="L55" s="112">
        <f t="shared" ca="1" si="11"/>
        <v>1759</v>
      </c>
      <c r="M55" s="112">
        <f ca="1">+D55-$O$4-1</f>
        <v>-1608</v>
      </c>
      <c r="N55" s="499">
        <f t="shared" si="12"/>
        <v>383561.64383561641</v>
      </c>
      <c r="O55" s="504">
        <f t="shared" ca="1" si="13"/>
        <v>11506849.315068493</v>
      </c>
      <c r="P55" s="552">
        <v>0</v>
      </c>
      <c r="Q55" s="554">
        <f t="shared" si="16"/>
        <v>0</v>
      </c>
      <c r="R55" s="553"/>
    </row>
    <row r="56" spans="2:24" ht="15" thickBot="1" x14ac:dyDescent="0.25">
      <c r="B56" s="45"/>
      <c r="C56" s="392">
        <f t="shared" si="14"/>
        <v>44529</v>
      </c>
      <c r="D56" s="64">
        <f t="shared" si="15"/>
        <v>44711</v>
      </c>
      <c r="E56" s="92" t="s">
        <v>101</v>
      </c>
      <c r="F56" s="488" t="s">
        <v>41</v>
      </c>
      <c r="G56" s="432">
        <v>1600000000</v>
      </c>
      <c r="H56" s="432">
        <f>(G57-G48-G50-G52-G54)*J56%/365*K56</f>
        <v>69808219.178082183</v>
      </c>
      <c r="I56" s="432">
        <f t="shared" si="9"/>
        <v>1669808219.1780822</v>
      </c>
      <c r="J56" s="65">
        <v>8.75</v>
      </c>
      <c r="K56" s="110">
        <f t="shared" si="10"/>
        <v>182</v>
      </c>
      <c r="L56" s="112">
        <f t="shared" ca="1" si="11"/>
        <v>1577</v>
      </c>
      <c r="M56" s="112">
        <f ca="1">+(K56+K55)-L56</f>
        <v>-1213</v>
      </c>
      <c r="N56" s="499">
        <f t="shared" si="12"/>
        <v>383561.64383561641</v>
      </c>
      <c r="O56" s="504">
        <f t="shared" ca="1" si="13"/>
        <v>11506849.315068493</v>
      </c>
      <c r="P56" s="552">
        <v>0</v>
      </c>
      <c r="Q56" s="554">
        <f t="shared" si="16"/>
        <v>0</v>
      </c>
      <c r="R56" s="553"/>
    </row>
    <row r="57" spans="2:24" s="45" customFormat="1" ht="15.75" outlineLevel="1" thickBot="1" x14ac:dyDescent="0.3">
      <c r="B57" s="447" t="s">
        <v>102</v>
      </c>
      <c r="C57" s="446"/>
      <c r="D57" s="393"/>
      <c r="E57" s="393"/>
      <c r="F57" s="393"/>
      <c r="G57" s="433">
        <f>SUM(G47:G56)</f>
        <v>6400000000</v>
      </c>
      <c r="H57" s="433">
        <f>SUM(H47:H56)</f>
        <v>1465972602.7397261</v>
      </c>
      <c r="I57" s="433">
        <f>+SUM(I47:I56)</f>
        <v>7865972602.739727</v>
      </c>
      <c r="J57" s="394">
        <f>(+J50+J52+J54+J56)/4/100</f>
        <v>8.7499999999999994E-2</v>
      </c>
      <c r="K57" s="395"/>
      <c r="L57" s="395"/>
      <c r="M57" s="395"/>
      <c r="N57" s="433">
        <f>+SUM(N47:N56)</f>
        <v>8054794.5205479451</v>
      </c>
      <c r="O57" s="433">
        <f ca="1">+SUM(O47:O56)</f>
        <v>241643835.61643833</v>
      </c>
      <c r="P57" s="433"/>
      <c r="Q57" s="433">
        <f>+SUM(Q47:Q56)</f>
        <v>47561643.835616432</v>
      </c>
      <c r="R57" s="533">
        <f>+SUM(R47:R56)</f>
        <v>0</v>
      </c>
      <c r="S57" s="271"/>
      <c r="T57" s="271"/>
      <c r="U57" s="271"/>
      <c r="V57" s="271"/>
      <c r="W57" s="271"/>
      <c r="X57" s="271"/>
    </row>
    <row r="58" spans="2:24" s="45" customFormat="1" ht="15" outlineLevel="1" thickBot="1" x14ac:dyDescent="0.25">
      <c r="B58" s="448" t="s">
        <v>115</v>
      </c>
      <c r="C58" s="64">
        <v>43311</v>
      </c>
      <c r="D58" s="64">
        <f>C58+90</f>
        <v>43401</v>
      </c>
      <c r="E58" s="92" t="s">
        <v>31</v>
      </c>
      <c r="F58" s="488" t="s">
        <v>55</v>
      </c>
      <c r="G58" s="432">
        <v>5000000000</v>
      </c>
      <c r="H58" s="432">
        <f>(G58*J58%/365*K58)</f>
        <v>73972602.739726037</v>
      </c>
      <c r="I58" s="432">
        <f>+H58+G58</f>
        <v>5073972602.7397261</v>
      </c>
      <c r="J58" s="65">
        <v>6</v>
      </c>
      <c r="K58" s="110">
        <f>+D58-C58</f>
        <v>90</v>
      </c>
      <c r="L58" s="112">
        <f ca="1">$O$4-C58</f>
        <v>2825</v>
      </c>
      <c r="M58" s="112">
        <f ca="1">D58-$O$4</f>
        <v>-2735</v>
      </c>
      <c r="N58" s="432">
        <f>H58/K58</f>
        <v>821917.80821917823</v>
      </c>
      <c r="O58" s="432">
        <f ca="1">+N58*($O$4-C58+1)</f>
        <v>2322739726.0273976</v>
      </c>
      <c r="P58" s="554">
        <f>+Q4-Q3</f>
        <v>31</v>
      </c>
      <c r="Q58" s="436">
        <f>+N58*P58</f>
        <v>25479452.054794524</v>
      </c>
      <c r="R58" s="553"/>
      <c r="S58" s="271"/>
      <c r="T58" s="271"/>
      <c r="U58" s="271"/>
      <c r="V58" s="271"/>
      <c r="W58" s="271"/>
      <c r="X58" s="271"/>
    </row>
    <row r="59" spans="2:24" s="45" customFormat="1" ht="14.25" outlineLevel="1" x14ac:dyDescent="0.2">
      <c r="C59" s="392"/>
      <c r="D59" s="64">
        <f>C59+180</f>
        <v>180</v>
      </c>
      <c r="E59" s="92" t="s">
        <v>31</v>
      </c>
      <c r="F59" s="488"/>
      <c r="G59" s="432">
        <v>0</v>
      </c>
      <c r="H59" s="432">
        <v>0</v>
      </c>
      <c r="I59" s="432">
        <f>+H59+G59</f>
        <v>0</v>
      </c>
      <c r="J59" s="65">
        <v>0</v>
      </c>
      <c r="K59" s="110">
        <f>+D59-C59</f>
        <v>180</v>
      </c>
      <c r="L59" s="112">
        <f ca="1">$O$4-C59</f>
        <v>46136</v>
      </c>
      <c r="M59" s="112">
        <f ca="1">D59-$O$4</f>
        <v>-45956</v>
      </c>
      <c r="N59" s="432">
        <f>H59/K59</f>
        <v>0</v>
      </c>
      <c r="O59" s="432">
        <f ca="1">+N59*($O$4-C59+1)</f>
        <v>0</v>
      </c>
      <c r="P59" s="554">
        <f>+Q4-Q3</f>
        <v>31</v>
      </c>
      <c r="Q59" s="554">
        <f>+N59*P59</f>
        <v>0</v>
      </c>
      <c r="R59" s="553"/>
      <c r="S59" s="271"/>
      <c r="T59" s="271"/>
      <c r="U59" s="271"/>
      <c r="V59" s="271"/>
      <c r="W59" s="271"/>
      <c r="X59" s="271"/>
    </row>
    <row r="60" spans="2:24" s="35" customFormat="1" ht="15" outlineLevel="1" thickBot="1" x14ac:dyDescent="0.25">
      <c r="B60" s="45"/>
      <c r="C60" s="392"/>
      <c r="D60" s="64">
        <f>C60+30</f>
        <v>30</v>
      </c>
      <c r="E60" s="92" t="s">
        <v>31</v>
      </c>
      <c r="F60" s="488"/>
      <c r="G60" s="432">
        <v>0</v>
      </c>
      <c r="H60" s="432">
        <f>($G$59*J60%/365*K60)</f>
        <v>0</v>
      </c>
      <c r="I60" s="432">
        <f>+H60+G60</f>
        <v>0</v>
      </c>
      <c r="J60" s="65">
        <v>0</v>
      </c>
      <c r="K60" s="110">
        <f>+D60-C60</f>
        <v>30</v>
      </c>
      <c r="L60" s="112">
        <f ca="1">$O$4-C60</f>
        <v>46136</v>
      </c>
      <c r="M60" s="112">
        <f ca="1">D60-$O$4</f>
        <v>-46106</v>
      </c>
      <c r="N60" s="432">
        <f>H60/K60</f>
        <v>0</v>
      </c>
      <c r="O60" s="432">
        <f ca="1">+N60*($O$4-C60+1)</f>
        <v>0</v>
      </c>
      <c r="P60" s="554">
        <f>+Q4-Q3</f>
        <v>31</v>
      </c>
      <c r="Q60" s="554">
        <f>+N60*P60</f>
        <v>0</v>
      </c>
      <c r="R60" s="553"/>
    </row>
    <row r="61" spans="2:24" s="45" customFormat="1" ht="15.75" outlineLevel="1" thickBot="1" x14ac:dyDescent="0.3">
      <c r="B61" s="447" t="s">
        <v>32</v>
      </c>
      <c r="C61" s="446"/>
      <c r="D61" s="393"/>
      <c r="E61" s="393"/>
      <c r="F61" s="393"/>
      <c r="G61" s="433">
        <f>SUM(G58:G60)</f>
        <v>5000000000</v>
      </c>
      <c r="H61" s="433">
        <f>SUM(H58:H60)</f>
        <v>73972602.739726037</v>
      </c>
      <c r="I61" s="433">
        <f>SUM(I58:I60)</f>
        <v>5073972602.7397261</v>
      </c>
      <c r="J61" s="394">
        <f>SUM(J58:J60)/1/100</f>
        <v>0.06</v>
      </c>
      <c r="K61" s="395"/>
      <c r="L61" s="395"/>
      <c r="M61" s="395"/>
      <c r="N61" s="433">
        <f>SUM(N58:N59)</f>
        <v>821917.80821917823</v>
      </c>
      <c r="O61" s="433">
        <f ca="1">SUM(O58:O59)</f>
        <v>2322739726.0273976</v>
      </c>
      <c r="P61" s="433"/>
      <c r="Q61" s="433">
        <f>SUM(Q58:Q60)</f>
        <v>25479452.054794524</v>
      </c>
      <c r="R61" s="533">
        <f>SUM(R58:R59)</f>
        <v>0</v>
      </c>
      <c r="S61" s="271"/>
      <c r="T61" s="271"/>
      <c r="U61" s="271"/>
      <c r="V61" s="271"/>
      <c r="W61" s="271"/>
      <c r="X61" s="271"/>
    </row>
    <row r="62" spans="2:24" s="45" customFormat="1" ht="15" outlineLevel="1" thickBot="1" x14ac:dyDescent="0.25">
      <c r="B62" s="448" t="s">
        <v>166</v>
      </c>
      <c r="C62" s="64">
        <v>43199</v>
      </c>
      <c r="D62" s="64">
        <f>C62+210</f>
        <v>43409</v>
      </c>
      <c r="E62" s="92" t="s">
        <v>22</v>
      </c>
      <c r="F62" s="488" t="s">
        <v>55</v>
      </c>
      <c r="G62" s="432">
        <v>3662115079</v>
      </c>
      <c r="H62" s="432">
        <f>(G62*J62%/365*K62)</f>
        <v>121150793.36691782</v>
      </c>
      <c r="I62" s="432">
        <f>+H62+G62</f>
        <v>3783265872.3669176</v>
      </c>
      <c r="J62" s="65">
        <v>5.75</v>
      </c>
      <c r="K62" s="110">
        <f>+D62-C62</f>
        <v>210</v>
      </c>
      <c r="L62" s="112">
        <f ca="1">+$K$4-C62-1</f>
        <v>2907</v>
      </c>
      <c r="M62" s="112">
        <f ca="1">(K62)-L62</f>
        <v>-2697</v>
      </c>
      <c r="N62" s="432">
        <f>+H62/(D62-C62)</f>
        <v>576908.53984246578</v>
      </c>
      <c r="O62" s="432">
        <f ca="1">+N62*($O$4-$K$4+1)</f>
        <v>17307256.195273973</v>
      </c>
      <c r="P62" s="554">
        <f>+Q4-Q3</f>
        <v>31</v>
      </c>
      <c r="Q62" s="436">
        <f>+N62*P62</f>
        <v>17884164.735116441</v>
      </c>
      <c r="R62" s="553"/>
      <c r="S62" s="271"/>
      <c r="T62" s="271"/>
      <c r="U62" s="271"/>
      <c r="V62" s="271"/>
      <c r="W62" s="271"/>
      <c r="X62" s="271"/>
    </row>
    <row r="63" spans="2:24" s="45" customFormat="1" ht="14.25" outlineLevel="1" x14ac:dyDescent="0.2">
      <c r="C63" s="392">
        <v>43199</v>
      </c>
      <c r="D63" s="64">
        <f>+C63+240</f>
        <v>43439</v>
      </c>
      <c r="E63" s="92" t="s">
        <v>22</v>
      </c>
      <c r="F63" s="488" t="s">
        <v>55</v>
      </c>
      <c r="G63" s="432">
        <v>3664457036</v>
      </c>
      <c r="H63" s="432">
        <f>(G63*J63%/365*K63)</f>
        <v>144570359.77643836</v>
      </c>
      <c r="I63" s="432">
        <f>+H63+G63</f>
        <v>3809027395.7764382</v>
      </c>
      <c r="J63" s="65">
        <v>6</v>
      </c>
      <c r="K63" s="110">
        <f>+D63-C63</f>
        <v>240</v>
      </c>
      <c r="L63" s="112">
        <f ca="1">+$K$4-C63-1</f>
        <v>2907</v>
      </c>
      <c r="M63" s="112">
        <f ca="1">+D63-$O$4</f>
        <v>-2697</v>
      </c>
      <c r="N63" s="432">
        <f>+H63/K63</f>
        <v>602376.49906849314</v>
      </c>
      <c r="O63" s="432">
        <f ca="1">+N63*($O$4-$K$4+1)</f>
        <v>18071294.972054794</v>
      </c>
      <c r="P63" s="554">
        <f>+Q4-Q3</f>
        <v>31</v>
      </c>
      <c r="Q63" s="436">
        <f>+N63*P63</f>
        <v>18673671.471123286</v>
      </c>
      <c r="R63" s="553"/>
      <c r="S63" s="271"/>
      <c r="T63" s="271"/>
      <c r="U63" s="271"/>
      <c r="V63" s="271"/>
      <c r="W63" s="271"/>
      <c r="X63" s="271"/>
    </row>
    <row r="64" spans="2:24" s="35" customFormat="1" ht="15" outlineLevel="1" thickBot="1" x14ac:dyDescent="0.25">
      <c r="B64" s="1"/>
      <c r="C64" s="392">
        <v>43217</v>
      </c>
      <c r="D64" s="64">
        <f>C64+180</f>
        <v>43397</v>
      </c>
      <c r="E64" s="92" t="s">
        <v>22</v>
      </c>
      <c r="F64" s="488" t="s">
        <v>55</v>
      </c>
      <c r="G64" s="432">
        <v>3800307684</v>
      </c>
      <c r="H64" s="432">
        <f>(G64*J64%/365*K64)</f>
        <v>103076838.55232878</v>
      </c>
      <c r="I64" s="432">
        <f>+H64+G64</f>
        <v>3903384522.5523286</v>
      </c>
      <c r="J64" s="65">
        <v>5.5</v>
      </c>
      <c r="K64" s="110">
        <f>+D64-C64</f>
        <v>180</v>
      </c>
      <c r="L64" s="112">
        <f ca="1">+$K$4-C64-1</f>
        <v>2889</v>
      </c>
      <c r="M64" s="112">
        <f ca="1">+D64-$O$4</f>
        <v>-2739</v>
      </c>
      <c r="N64" s="432">
        <f>+H64/K64</f>
        <v>572649.10306849319</v>
      </c>
      <c r="O64" s="432">
        <f ca="1">+N64*($O$4-$K$4+1)</f>
        <v>17179473.092054795</v>
      </c>
      <c r="P64" s="554">
        <f>+Q4-Q3</f>
        <v>31</v>
      </c>
      <c r="Q64" s="436">
        <f>+N64*P64</f>
        <v>17752122.195123289</v>
      </c>
      <c r="R64" s="553"/>
    </row>
    <row r="65" spans="2:24" s="45" customFormat="1" ht="15.75" outlineLevel="1" thickBot="1" x14ac:dyDescent="0.3">
      <c r="B65" s="447" t="s">
        <v>21</v>
      </c>
      <c r="C65" s="446"/>
      <c r="D65" s="393"/>
      <c r="E65" s="393"/>
      <c r="F65" s="393"/>
      <c r="G65" s="433">
        <f>SUM(G62:G64)</f>
        <v>11126879799</v>
      </c>
      <c r="H65" s="433">
        <f>SUM(H62:H64)</f>
        <v>368797991.69568497</v>
      </c>
      <c r="I65" s="433">
        <f>SUM(I62:I64)</f>
        <v>11495677790.695684</v>
      </c>
      <c r="J65" s="394">
        <f>(J62+J63+J64)/3/100</f>
        <v>5.7500000000000002E-2</v>
      </c>
      <c r="K65" s="395"/>
      <c r="L65" s="395"/>
      <c r="M65" s="395"/>
      <c r="N65" s="433">
        <f>SUM(N62:N64)</f>
        <v>1751934.1419794522</v>
      </c>
      <c r="O65" s="523">
        <f ca="1">SUM(O62:O64)</f>
        <v>52558024.259383559</v>
      </c>
      <c r="P65" s="523"/>
      <c r="Q65" s="563">
        <f>SUM(Q62:Q64)</f>
        <v>54309958.401363015</v>
      </c>
      <c r="R65" s="534"/>
      <c r="S65" s="271"/>
      <c r="T65" s="271"/>
      <c r="U65" s="271"/>
      <c r="V65" s="271"/>
      <c r="W65" s="271"/>
      <c r="X65" s="271"/>
    </row>
    <row r="66" spans="2:24" s="45" customFormat="1" ht="15" outlineLevel="1" thickBot="1" x14ac:dyDescent="0.25">
      <c r="B66" s="448" t="s">
        <v>167</v>
      </c>
      <c r="C66" s="515">
        <v>43259</v>
      </c>
      <c r="D66" s="516">
        <f>C66+180</f>
        <v>43439</v>
      </c>
      <c r="E66" s="517" t="s">
        <v>28</v>
      </c>
      <c r="F66" s="517" t="s">
        <v>49</v>
      </c>
      <c r="G66" s="518">
        <v>7200000000</v>
      </c>
      <c r="H66" s="518">
        <f>(G66*J66%/365*K66)</f>
        <v>211265753.42465758</v>
      </c>
      <c r="I66" s="518">
        <f t="shared" ref="I66:I79" si="17">+H66+G66</f>
        <v>7411265753.4246578</v>
      </c>
      <c r="J66" s="519">
        <v>5.95</v>
      </c>
      <c r="K66" s="520">
        <f t="shared" ref="K66:K79" si="18">+D66-C66</f>
        <v>180</v>
      </c>
      <c r="L66" s="521">
        <f>+$R$66-C66</f>
        <v>83</v>
      </c>
      <c r="M66" s="522">
        <f t="shared" ref="M66:M79" si="19">(K66)-L66</f>
        <v>97</v>
      </c>
      <c r="N66" s="518">
        <f>+H66/(K66)</f>
        <v>1173698.6301369865</v>
      </c>
      <c r="O66" s="518">
        <f ca="1">+N66*($O$4-$K$4+1)</f>
        <v>35210958.904109597</v>
      </c>
      <c r="P66" s="554">
        <f>+R66-Q3+1</f>
        <v>30</v>
      </c>
      <c r="Q66" s="436">
        <f>+N66*P66</f>
        <v>35210958.904109597</v>
      </c>
      <c r="R66" s="553">
        <v>43342</v>
      </c>
      <c r="S66" s="271"/>
      <c r="T66" s="271"/>
      <c r="U66" s="271"/>
      <c r="V66" s="271"/>
      <c r="W66" s="271"/>
      <c r="X66" s="271"/>
    </row>
    <row r="67" spans="2:24" ht="15" x14ac:dyDescent="0.25">
      <c r="B67" s="45"/>
      <c r="C67" s="392">
        <v>43256</v>
      </c>
      <c r="D67" s="64">
        <f>+C67+180</f>
        <v>43436</v>
      </c>
      <c r="E67" s="92" t="s">
        <v>28</v>
      </c>
      <c r="F67" s="488" t="s">
        <v>41</v>
      </c>
      <c r="G67" s="432">
        <v>2780000000</v>
      </c>
      <c r="H67" s="432">
        <f>(G67*J67%/365*K67)</f>
        <v>81572054.794520557</v>
      </c>
      <c r="I67" s="432">
        <f t="shared" si="17"/>
        <v>2861572054.7945204</v>
      </c>
      <c r="J67" s="65">
        <v>5.95</v>
      </c>
      <c r="K67" s="110">
        <f t="shared" si="18"/>
        <v>180</v>
      </c>
      <c r="L67" s="381">
        <f t="shared" ref="L67:L79" ca="1" si="20">+$K$4-C67</f>
        <v>2851</v>
      </c>
      <c r="M67" s="112">
        <f t="shared" ca="1" si="19"/>
        <v>-2671</v>
      </c>
      <c r="N67" s="432">
        <f>+H67/(K67)</f>
        <v>453178.08219178085</v>
      </c>
      <c r="O67" s="432">
        <f t="shared" ref="O67:O79" ca="1" si="21">+N67*($O$4-$K$4+1)</f>
        <v>13595342.465753425</v>
      </c>
      <c r="P67" s="554">
        <f>+Q4-Q3</f>
        <v>31</v>
      </c>
      <c r="Q67" s="436">
        <f>+N67*P67</f>
        <v>14048520.547945207</v>
      </c>
      <c r="R67" s="556"/>
    </row>
    <row r="68" spans="2:24" s="35" customFormat="1" ht="14.25" outlineLevel="1" x14ac:dyDescent="0.2">
      <c r="B68" s="1"/>
      <c r="C68" s="392">
        <v>43196</v>
      </c>
      <c r="D68" s="64">
        <f>C68+210</f>
        <v>43406</v>
      </c>
      <c r="E68" s="92" t="s">
        <v>28</v>
      </c>
      <c r="F68" s="488" t="s">
        <v>41</v>
      </c>
      <c r="G68" s="434">
        <v>5000000000</v>
      </c>
      <c r="H68" s="432">
        <f>(G68*J68%/365*K68)</f>
        <v>165410958.9041096</v>
      </c>
      <c r="I68" s="432">
        <f t="shared" si="17"/>
        <v>5165410958.90411</v>
      </c>
      <c r="J68" s="65">
        <v>5.75</v>
      </c>
      <c r="K68" s="110">
        <f t="shared" si="18"/>
        <v>210</v>
      </c>
      <c r="L68" s="381">
        <f t="shared" ca="1" si="20"/>
        <v>2911</v>
      </c>
      <c r="M68" s="112">
        <f t="shared" ca="1" si="19"/>
        <v>-2701</v>
      </c>
      <c r="N68" s="432">
        <f>+H68/(K68)</f>
        <v>787671.23287671234</v>
      </c>
      <c r="O68" s="432">
        <f t="shared" ca="1" si="21"/>
        <v>23630136.98630137</v>
      </c>
      <c r="P68" s="554">
        <f>+Q4-Q3</f>
        <v>31</v>
      </c>
      <c r="Q68" s="436">
        <f t="shared" ref="Q68:Q79" si="22">+N68*P68</f>
        <v>24417808.219178084</v>
      </c>
      <c r="R68" s="553"/>
    </row>
    <row r="69" spans="2:24" s="45" customFormat="1" ht="14.25" outlineLevel="1" x14ac:dyDescent="0.2">
      <c r="B69" s="1"/>
      <c r="C69" s="392">
        <v>43319</v>
      </c>
      <c r="D69" s="64">
        <f>C69+210</f>
        <v>43529</v>
      </c>
      <c r="E69" s="92" t="s">
        <v>28</v>
      </c>
      <c r="F69" s="488" t="s">
        <v>55</v>
      </c>
      <c r="G69" s="434">
        <v>2800000000</v>
      </c>
      <c r="H69" s="432">
        <f>(G69*J69%/365*K69)</f>
        <v>99073972.602739751</v>
      </c>
      <c r="I69" s="432">
        <f t="shared" si="17"/>
        <v>2899073972.6027398</v>
      </c>
      <c r="J69" s="65">
        <v>6.15</v>
      </c>
      <c r="K69" s="110">
        <f t="shared" si="18"/>
        <v>210</v>
      </c>
      <c r="L69" s="381">
        <f t="shared" ca="1" si="20"/>
        <v>2788</v>
      </c>
      <c r="M69" s="112">
        <f ca="1">(K69)-L69</f>
        <v>-2578</v>
      </c>
      <c r="N69" s="432">
        <f>+H69/(K69)</f>
        <v>471780.82191780832</v>
      </c>
      <c r="O69" s="432">
        <f ca="1">+N69*($O$4-$K$4+1)</f>
        <v>14153424.657534249</v>
      </c>
      <c r="P69" s="554">
        <f>+Q4-C69</f>
        <v>25</v>
      </c>
      <c r="Q69" s="436">
        <f t="shared" si="22"/>
        <v>11794520.547945209</v>
      </c>
      <c r="R69" s="553"/>
      <c r="S69" s="271"/>
      <c r="T69" s="271"/>
      <c r="U69" s="271"/>
      <c r="V69" s="271"/>
      <c r="W69" s="271"/>
      <c r="X69" s="271"/>
    </row>
    <row r="70" spans="2:24" s="45" customFormat="1" ht="14.25" outlineLevel="1" x14ac:dyDescent="0.2">
      <c r="B70" s="1"/>
      <c r="C70" s="392">
        <v>42753</v>
      </c>
      <c r="D70" s="64">
        <f t="shared" ref="D70:D79" si="23">C70+180</f>
        <v>42933</v>
      </c>
      <c r="E70" s="92" t="s">
        <v>28</v>
      </c>
      <c r="F70" s="488"/>
      <c r="G70" s="432">
        <v>0</v>
      </c>
      <c r="H70" s="432">
        <v>0</v>
      </c>
      <c r="I70" s="432">
        <f t="shared" si="17"/>
        <v>0</v>
      </c>
      <c r="J70" s="65">
        <v>10</v>
      </c>
      <c r="K70" s="110">
        <f t="shared" si="18"/>
        <v>180</v>
      </c>
      <c r="L70" s="381">
        <f t="shared" ca="1" si="20"/>
        <v>3354</v>
      </c>
      <c r="M70" s="112">
        <f t="shared" ca="1" si="19"/>
        <v>-3174</v>
      </c>
      <c r="N70" s="432">
        <f t="shared" ref="N70:N79" si="24">+H70/(K70)</f>
        <v>0</v>
      </c>
      <c r="O70" s="432">
        <f t="shared" ca="1" si="21"/>
        <v>0</v>
      </c>
      <c r="P70" s="554">
        <v>0</v>
      </c>
      <c r="Q70" s="554">
        <f t="shared" si="22"/>
        <v>0</v>
      </c>
      <c r="R70" s="553"/>
      <c r="S70" s="271"/>
      <c r="T70" s="271"/>
      <c r="U70" s="271"/>
      <c r="V70" s="271"/>
      <c r="W70" s="271"/>
      <c r="X70" s="271"/>
    </row>
    <row r="71" spans="2:24" s="45" customFormat="1" ht="14.25" outlineLevel="1" x14ac:dyDescent="0.2">
      <c r="B71" s="35"/>
      <c r="C71" s="392">
        <f t="shared" ref="C71:C79" si="25">D70</f>
        <v>42933</v>
      </c>
      <c r="D71" s="64">
        <f t="shared" si="23"/>
        <v>43113</v>
      </c>
      <c r="E71" s="92" t="s">
        <v>28</v>
      </c>
      <c r="F71" s="488"/>
      <c r="G71" s="432">
        <v>0</v>
      </c>
      <c r="H71" s="432">
        <v>0</v>
      </c>
      <c r="I71" s="432">
        <f t="shared" si="17"/>
        <v>0</v>
      </c>
      <c r="J71" s="65">
        <v>10</v>
      </c>
      <c r="K71" s="110">
        <f t="shared" si="18"/>
        <v>180</v>
      </c>
      <c r="L71" s="381">
        <f t="shared" ca="1" si="20"/>
        <v>3174</v>
      </c>
      <c r="M71" s="112">
        <f t="shared" ca="1" si="19"/>
        <v>-2994</v>
      </c>
      <c r="N71" s="432">
        <f t="shared" si="24"/>
        <v>0</v>
      </c>
      <c r="O71" s="432">
        <f t="shared" ca="1" si="21"/>
        <v>0</v>
      </c>
      <c r="P71" s="554">
        <v>0</v>
      </c>
      <c r="Q71" s="554">
        <f t="shared" si="22"/>
        <v>0</v>
      </c>
      <c r="R71" s="553"/>
      <c r="S71" s="271"/>
      <c r="T71" s="271"/>
      <c r="U71" s="271"/>
      <c r="V71" s="271"/>
      <c r="W71" s="271"/>
      <c r="X71" s="271"/>
    </row>
    <row r="72" spans="2:24" ht="14.25" outlineLevel="1" x14ac:dyDescent="0.2">
      <c r="B72" s="35">
        <v>3605000000</v>
      </c>
      <c r="C72" s="392">
        <f t="shared" si="25"/>
        <v>43113</v>
      </c>
      <c r="D72" s="64">
        <f t="shared" si="23"/>
        <v>43293</v>
      </c>
      <c r="E72" s="92" t="s">
        <v>28</v>
      </c>
      <c r="F72" s="488"/>
      <c r="G72" s="432">
        <v>0</v>
      </c>
      <c r="H72" s="432">
        <v>0</v>
      </c>
      <c r="I72" s="432">
        <f t="shared" si="17"/>
        <v>0</v>
      </c>
      <c r="J72" s="65">
        <v>10</v>
      </c>
      <c r="K72" s="110">
        <f t="shared" si="18"/>
        <v>180</v>
      </c>
      <c r="L72" s="381">
        <f t="shared" ca="1" si="20"/>
        <v>2994</v>
      </c>
      <c r="M72" s="112">
        <f t="shared" ca="1" si="19"/>
        <v>-2814</v>
      </c>
      <c r="N72" s="432">
        <f t="shared" si="24"/>
        <v>0</v>
      </c>
      <c r="O72" s="432">
        <f t="shared" ca="1" si="21"/>
        <v>0</v>
      </c>
      <c r="P72" s="554">
        <v>0</v>
      </c>
      <c r="Q72" s="554">
        <f t="shared" si="22"/>
        <v>0</v>
      </c>
      <c r="R72" s="553"/>
    </row>
    <row r="73" spans="2:24" ht="14.25" x14ac:dyDescent="0.2">
      <c r="B73" s="35">
        <f>+B72-G75</f>
        <v>3090000000</v>
      </c>
      <c r="C73" s="392">
        <f t="shared" si="25"/>
        <v>43293</v>
      </c>
      <c r="D73" s="64">
        <f t="shared" si="23"/>
        <v>43473</v>
      </c>
      <c r="E73" s="92" t="s">
        <v>28</v>
      </c>
      <c r="F73" s="488" t="s">
        <v>52</v>
      </c>
      <c r="G73" s="432">
        <v>515000000</v>
      </c>
      <c r="H73" s="432">
        <f>(B72*J73%/365*K73)</f>
        <v>177780821.91780823</v>
      </c>
      <c r="I73" s="432">
        <f t="shared" si="17"/>
        <v>692780821.91780829</v>
      </c>
      <c r="J73" s="65">
        <v>10</v>
      </c>
      <c r="K73" s="110">
        <f>+D73-C73</f>
        <v>180</v>
      </c>
      <c r="L73" s="381">
        <f t="shared" ca="1" si="20"/>
        <v>2814</v>
      </c>
      <c r="M73" s="112">
        <f t="shared" ca="1" si="19"/>
        <v>-2634</v>
      </c>
      <c r="N73" s="432">
        <f>+H73/(K73)</f>
        <v>987671.23287671246</v>
      </c>
      <c r="O73" s="432">
        <f t="shared" ca="1" si="21"/>
        <v>29630136.986301374</v>
      </c>
      <c r="P73" s="554">
        <v>51</v>
      </c>
      <c r="Q73" s="436">
        <f t="shared" si="22"/>
        <v>50371232.876712337</v>
      </c>
      <c r="R73" s="553"/>
    </row>
    <row r="74" spans="2:24" s="35" customFormat="1" ht="14.25" outlineLevel="1" x14ac:dyDescent="0.2">
      <c r="B74" s="35">
        <f>+B73-G74</f>
        <v>2575000000</v>
      </c>
      <c r="C74" s="392">
        <f t="shared" si="25"/>
        <v>43473</v>
      </c>
      <c r="D74" s="64">
        <f t="shared" si="23"/>
        <v>43653</v>
      </c>
      <c r="E74" s="92" t="s">
        <v>28</v>
      </c>
      <c r="F74" s="488" t="s">
        <v>52</v>
      </c>
      <c r="G74" s="432">
        <v>515000000</v>
      </c>
      <c r="H74" s="432">
        <f>(B73*J74%/365*K74)</f>
        <v>152383561.6438356</v>
      </c>
      <c r="I74" s="432">
        <f t="shared" si="17"/>
        <v>667383561.64383554</v>
      </c>
      <c r="J74" s="65">
        <v>10</v>
      </c>
      <c r="K74" s="110">
        <f t="shared" si="18"/>
        <v>180</v>
      </c>
      <c r="L74" s="381">
        <f t="shared" ca="1" si="20"/>
        <v>2634</v>
      </c>
      <c r="M74" s="112">
        <f t="shared" ca="1" si="19"/>
        <v>-2454</v>
      </c>
      <c r="N74" s="432">
        <f t="shared" si="24"/>
        <v>846575.34246575332</v>
      </c>
      <c r="O74" s="432">
        <f t="shared" ca="1" si="21"/>
        <v>25397260.273972601</v>
      </c>
      <c r="P74" s="554">
        <v>0</v>
      </c>
      <c r="Q74" s="554">
        <f>+N74*P74</f>
        <v>0</v>
      </c>
      <c r="R74" s="553"/>
    </row>
    <row r="75" spans="2:24" s="35" customFormat="1" ht="14.25" outlineLevel="1" x14ac:dyDescent="0.2">
      <c r="B75" s="35">
        <f>+B74-G75</f>
        <v>2060000000</v>
      </c>
      <c r="C75" s="392">
        <f t="shared" si="25"/>
        <v>43653</v>
      </c>
      <c r="D75" s="64">
        <f t="shared" si="23"/>
        <v>43833</v>
      </c>
      <c r="E75" s="92" t="s">
        <v>28</v>
      </c>
      <c r="F75" s="488" t="s">
        <v>52</v>
      </c>
      <c r="G75" s="432">
        <v>515000000</v>
      </c>
      <c r="H75" s="432">
        <f>(B74*J75%/365*K75)</f>
        <v>126986301.36986302</v>
      </c>
      <c r="I75" s="432">
        <f t="shared" si="17"/>
        <v>641986301.36986303</v>
      </c>
      <c r="J75" s="65">
        <v>10</v>
      </c>
      <c r="K75" s="110">
        <f t="shared" si="18"/>
        <v>180</v>
      </c>
      <c r="L75" s="381">
        <f t="shared" ca="1" si="20"/>
        <v>2454</v>
      </c>
      <c r="M75" s="112">
        <f t="shared" ca="1" si="19"/>
        <v>-2274</v>
      </c>
      <c r="N75" s="432">
        <f t="shared" si="24"/>
        <v>705479.45205479453</v>
      </c>
      <c r="O75" s="432">
        <f t="shared" ca="1" si="21"/>
        <v>21164383.561643835</v>
      </c>
      <c r="P75" s="554">
        <v>0</v>
      </c>
      <c r="Q75" s="554">
        <f t="shared" si="22"/>
        <v>0</v>
      </c>
      <c r="R75" s="553"/>
    </row>
    <row r="76" spans="2:24" s="35" customFormat="1" ht="14.25" outlineLevel="1" x14ac:dyDescent="0.2">
      <c r="B76" s="35">
        <f>B75-G76</f>
        <v>1545000000</v>
      </c>
      <c r="C76" s="392">
        <f t="shared" si="25"/>
        <v>43833</v>
      </c>
      <c r="D76" s="64">
        <f t="shared" si="23"/>
        <v>44013</v>
      </c>
      <c r="E76" s="92" t="s">
        <v>28</v>
      </c>
      <c r="F76" s="488" t="s">
        <v>52</v>
      </c>
      <c r="G76" s="432">
        <v>515000000</v>
      </c>
      <c r="H76" s="432">
        <f>(B76*J76%/365*K76)</f>
        <v>76191780.821917802</v>
      </c>
      <c r="I76" s="432">
        <f t="shared" si="17"/>
        <v>591191780.82191777</v>
      </c>
      <c r="J76" s="65">
        <v>10</v>
      </c>
      <c r="K76" s="110">
        <f t="shared" si="18"/>
        <v>180</v>
      </c>
      <c r="L76" s="381">
        <f t="shared" ca="1" si="20"/>
        <v>2274</v>
      </c>
      <c r="M76" s="112">
        <f t="shared" ca="1" si="19"/>
        <v>-2094</v>
      </c>
      <c r="N76" s="432">
        <f t="shared" si="24"/>
        <v>423287.67123287666</v>
      </c>
      <c r="O76" s="432">
        <f t="shared" ca="1" si="21"/>
        <v>12698630.1369863</v>
      </c>
      <c r="P76" s="554">
        <v>0</v>
      </c>
      <c r="Q76" s="554">
        <f t="shared" si="22"/>
        <v>0</v>
      </c>
      <c r="R76" s="553"/>
    </row>
    <row r="77" spans="2:24" s="35" customFormat="1" ht="14.25" outlineLevel="1" x14ac:dyDescent="0.2">
      <c r="B77" s="35">
        <f>+B76-G77</f>
        <v>1030000000</v>
      </c>
      <c r="C77" s="392">
        <f t="shared" si="25"/>
        <v>44013</v>
      </c>
      <c r="D77" s="64">
        <f t="shared" si="23"/>
        <v>44193</v>
      </c>
      <c r="E77" s="92" t="s">
        <v>28</v>
      </c>
      <c r="F77" s="488" t="s">
        <v>52</v>
      </c>
      <c r="G77" s="432">
        <v>515000000</v>
      </c>
      <c r="H77" s="432">
        <f>(B77*J77%/365*K77)</f>
        <v>50794520.547945209</v>
      </c>
      <c r="I77" s="432">
        <f t="shared" si="17"/>
        <v>565794520.54794526</v>
      </c>
      <c r="J77" s="65">
        <v>10</v>
      </c>
      <c r="K77" s="110">
        <f t="shared" si="18"/>
        <v>180</v>
      </c>
      <c r="L77" s="381">
        <f t="shared" ca="1" si="20"/>
        <v>2094</v>
      </c>
      <c r="M77" s="112">
        <f t="shared" ca="1" si="19"/>
        <v>-1914</v>
      </c>
      <c r="N77" s="432">
        <f t="shared" si="24"/>
        <v>282191.78082191781</v>
      </c>
      <c r="O77" s="432">
        <f t="shared" ca="1" si="21"/>
        <v>8465753.4246575348</v>
      </c>
      <c r="P77" s="554">
        <v>0</v>
      </c>
      <c r="Q77" s="554">
        <f>+N77*P77</f>
        <v>0</v>
      </c>
      <c r="R77" s="553"/>
    </row>
    <row r="78" spans="2:24" s="35" customFormat="1" ht="14.25" outlineLevel="1" x14ac:dyDescent="0.2">
      <c r="B78" s="35">
        <f>+B77-G78</f>
        <v>515000000</v>
      </c>
      <c r="C78" s="392">
        <f t="shared" si="25"/>
        <v>44193</v>
      </c>
      <c r="D78" s="64">
        <f t="shared" si="23"/>
        <v>44373</v>
      </c>
      <c r="E78" s="92" t="s">
        <v>28</v>
      </c>
      <c r="F78" s="488" t="s">
        <v>52</v>
      </c>
      <c r="G78" s="432">
        <v>515000000</v>
      </c>
      <c r="H78" s="432">
        <f>(B78*J78%/365*K78)</f>
        <v>25397260.273972604</v>
      </c>
      <c r="I78" s="432">
        <f t="shared" si="17"/>
        <v>540397260.27397263</v>
      </c>
      <c r="J78" s="65">
        <v>10</v>
      </c>
      <c r="K78" s="110">
        <f t="shared" si="18"/>
        <v>180</v>
      </c>
      <c r="L78" s="381">
        <f t="shared" ca="1" si="20"/>
        <v>1914</v>
      </c>
      <c r="M78" s="112">
        <f t="shared" ca="1" si="19"/>
        <v>-1734</v>
      </c>
      <c r="N78" s="432">
        <f t="shared" si="24"/>
        <v>141095.89041095891</v>
      </c>
      <c r="O78" s="432">
        <f t="shared" ca="1" si="21"/>
        <v>4232876.7123287674</v>
      </c>
      <c r="P78" s="554">
        <v>0</v>
      </c>
      <c r="Q78" s="554">
        <f t="shared" si="22"/>
        <v>0</v>
      </c>
      <c r="R78" s="553"/>
    </row>
    <row r="79" spans="2:24" s="35" customFormat="1" ht="15" outlineLevel="1" thickBot="1" x14ac:dyDescent="0.25">
      <c r="B79" s="35">
        <f>+B78-G79</f>
        <v>0</v>
      </c>
      <c r="C79" s="392">
        <f t="shared" si="25"/>
        <v>44373</v>
      </c>
      <c r="D79" s="64">
        <f t="shared" si="23"/>
        <v>44553</v>
      </c>
      <c r="E79" s="92" t="s">
        <v>28</v>
      </c>
      <c r="F79" s="488" t="s">
        <v>52</v>
      </c>
      <c r="G79" s="432">
        <v>515000000</v>
      </c>
      <c r="H79" s="432">
        <f>(B79*J79%/365*K79)</f>
        <v>0</v>
      </c>
      <c r="I79" s="432">
        <f t="shared" si="17"/>
        <v>515000000</v>
      </c>
      <c r="J79" s="65">
        <v>10</v>
      </c>
      <c r="K79" s="110">
        <f t="shared" si="18"/>
        <v>180</v>
      </c>
      <c r="L79" s="381">
        <f t="shared" ca="1" si="20"/>
        <v>1734</v>
      </c>
      <c r="M79" s="112">
        <f t="shared" ca="1" si="19"/>
        <v>-1554</v>
      </c>
      <c r="N79" s="432">
        <f t="shared" si="24"/>
        <v>0</v>
      </c>
      <c r="O79" s="432">
        <f t="shared" ca="1" si="21"/>
        <v>0</v>
      </c>
      <c r="P79" s="554">
        <v>0</v>
      </c>
      <c r="Q79" s="554">
        <f t="shared" si="22"/>
        <v>0</v>
      </c>
      <c r="R79" s="553"/>
    </row>
    <row r="80" spans="2:24" s="35" customFormat="1" ht="15.75" outlineLevel="1" thickBot="1" x14ac:dyDescent="0.3">
      <c r="B80" s="444" t="s">
        <v>70</v>
      </c>
      <c r="C80" s="455"/>
      <c r="D80" s="456"/>
      <c r="E80" s="456"/>
      <c r="F80" s="456"/>
      <c r="G80" s="457">
        <f>SUM(G66:G79)</f>
        <v>21385000000</v>
      </c>
      <c r="H80" s="457">
        <f>SUM(H66:H79)</f>
        <v>1166856986.3013699</v>
      </c>
      <c r="I80" s="457">
        <f>SUM(I66:I79)</f>
        <v>22551856986.301373</v>
      </c>
      <c r="J80" s="458">
        <f>(J68+J67+J73+J74+J75+J76+J77+J78+J79+J66-J66)/11/100</f>
        <v>7.4272727272727282E-2</v>
      </c>
      <c r="K80" s="459"/>
      <c r="L80" s="459"/>
      <c r="M80" s="459"/>
      <c r="N80" s="457">
        <f>SUM(N66:N67)</f>
        <v>1626876.7123287674</v>
      </c>
      <c r="O80" s="457">
        <f ca="1">SUM(O66:O67)</f>
        <v>48806301.369863018</v>
      </c>
      <c r="P80" s="457"/>
      <c r="Q80" s="457">
        <f>SUM(Q66:Q79)</f>
        <v>135843041.09589046</v>
      </c>
      <c r="R80" s="535">
        <f>SUM(R66:R67)</f>
        <v>43342</v>
      </c>
    </row>
    <row r="81" spans="2:18" s="35" customFormat="1" ht="16.5" outlineLevel="1" thickBot="1" x14ac:dyDescent="0.3">
      <c r="C81" s="465"/>
      <c r="D81" s="466"/>
      <c r="E81" s="467" t="s">
        <v>11</v>
      </c>
      <c r="F81" s="467"/>
      <c r="G81" s="468">
        <f>+G18+G23+G28+G31+G35+G39+G46+G57+G61+G65+G80</f>
        <v>135658853394</v>
      </c>
      <c r="H81" s="468" t="e">
        <f>+H18+H23+H28+H31+H35+H39+H46+H57+H61+H65+H80</f>
        <v>#REF!</v>
      </c>
      <c r="I81" s="468" t="e">
        <f>+I18+I23+I28+I31+I35+I39+I46+I57+I61+I65+I80</f>
        <v>#REF!</v>
      </c>
      <c r="J81" s="469" t="e">
        <f>+(N81*365)*100/G81</f>
        <v>#REF!</v>
      </c>
      <c r="K81" s="470"/>
      <c r="L81" s="470"/>
      <c r="M81" s="470"/>
      <c r="N81" s="468" t="e">
        <f>+N18+N23+N28+N31+N35+N39+N46+N57+N61+N65+N80</f>
        <v>#REF!</v>
      </c>
      <c r="O81" s="468" t="e">
        <f ca="1">+O18+O23+O28+O31+O35+O39+O46+O57+O61+O65+O80</f>
        <v>#REF!</v>
      </c>
      <c r="P81" s="468"/>
      <c r="Q81" s="468" t="e">
        <f>+Q18+Q23+Q28+Q31+Q35+Q39+Q46+Q57+Q61+Q65+Q80</f>
        <v>#REF!</v>
      </c>
      <c r="R81" s="505">
        <f>+R18+R23+R28+R31+R35+R39+R46+R57+R61+R65+R80</f>
        <v>173325</v>
      </c>
    </row>
    <row r="82" spans="2:18" s="35" customFormat="1" ht="16.5" outlineLevel="1" thickBot="1" x14ac:dyDescent="0.3">
      <c r="B82" s="271"/>
      <c r="C82" s="460"/>
      <c r="D82" s="461"/>
      <c r="E82" s="462"/>
      <c r="F82" s="462"/>
      <c r="G82" s="454"/>
      <c r="H82" s="454"/>
      <c r="I82" s="454"/>
      <c r="J82" s="463"/>
      <c r="K82" s="464"/>
      <c r="L82" s="464"/>
      <c r="M82" s="464"/>
      <c r="N82" s="454"/>
      <c r="O82" s="454"/>
      <c r="P82" s="454"/>
      <c r="Q82" s="271"/>
      <c r="R82" s="530"/>
    </row>
    <row r="83" spans="2:18" s="35" customFormat="1" ht="16.5" outlineLevel="1" thickBot="1" x14ac:dyDescent="0.3">
      <c r="B83" s="452" t="s">
        <v>12</v>
      </c>
      <c r="C83" s="453"/>
      <c r="D83" s="453"/>
      <c r="E83" s="453"/>
      <c r="F83" s="453"/>
      <c r="G83" s="453"/>
      <c r="H83" s="453"/>
      <c r="I83" s="453"/>
      <c r="J83" s="453"/>
      <c r="K83" s="453"/>
      <c r="L83" s="453"/>
      <c r="M83" s="453"/>
      <c r="N83" s="506"/>
      <c r="O83" s="506"/>
      <c r="P83" s="506"/>
      <c r="Q83" s="506"/>
      <c r="R83" s="507"/>
    </row>
    <row r="84" spans="2:18" s="35" customFormat="1" ht="15" outlineLevel="1" thickBot="1" x14ac:dyDescent="0.25">
      <c r="B84" s="451" t="s">
        <v>160</v>
      </c>
      <c r="C84" s="392"/>
      <c r="D84" s="64">
        <f>+C84+150</f>
        <v>150</v>
      </c>
      <c r="E84" s="92" t="s">
        <v>96</v>
      </c>
      <c r="F84" s="488"/>
      <c r="G84" s="65"/>
      <c r="H84" s="65">
        <f>+(G84*J84%/365*K84)</f>
        <v>0</v>
      </c>
      <c r="I84" s="65">
        <f>+H84+G84</f>
        <v>0</v>
      </c>
      <c r="J84" s="65">
        <v>0</v>
      </c>
      <c r="K84" s="110">
        <f>+D84-C84</f>
        <v>150</v>
      </c>
      <c r="L84" s="304">
        <f>+D84-C84</f>
        <v>150</v>
      </c>
      <c r="M84" s="112">
        <f>+K84-L84</f>
        <v>0</v>
      </c>
      <c r="N84" s="426">
        <v>0</v>
      </c>
      <c r="O84" s="426">
        <f ca="1">+N84*($O$4-$K$4+1)</f>
        <v>0</v>
      </c>
      <c r="P84" s="426"/>
      <c r="Q84" s="112">
        <f ca="1">+O84</f>
        <v>0</v>
      </c>
      <c r="R84" s="530"/>
    </row>
    <row r="85" spans="2:18" s="35" customFormat="1" ht="15" outlineLevel="1" thickBot="1" x14ac:dyDescent="0.25">
      <c r="C85" s="397"/>
      <c r="D85" s="37">
        <f>+C85+90</f>
        <v>90</v>
      </c>
      <c r="E85" s="92" t="s">
        <v>91</v>
      </c>
      <c r="F85" s="488"/>
      <c r="G85" s="65"/>
      <c r="H85" s="65">
        <f>+G85*J85%/365*K85</f>
        <v>0</v>
      </c>
      <c r="I85" s="65">
        <f>+H85+G85</f>
        <v>0</v>
      </c>
      <c r="J85" s="65">
        <v>0</v>
      </c>
      <c r="K85" s="110">
        <f>+D85-C85</f>
        <v>90</v>
      </c>
      <c r="L85" s="304">
        <f ca="1">+K4-C85-1</f>
        <v>46106</v>
      </c>
      <c r="M85" s="112">
        <f ca="1">+K85-L85</f>
        <v>-46016</v>
      </c>
      <c r="N85" s="426">
        <f>+H85/K85</f>
        <v>0</v>
      </c>
      <c r="O85" s="426">
        <f ca="1">+N85*(M85)</f>
        <v>0</v>
      </c>
      <c r="P85" s="426"/>
      <c r="Q85" s="112">
        <f ca="1">+O85</f>
        <v>0</v>
      </c>
      <c r="R85" s="530"/>
    </row>
    <row r="86" spans="2:18" s="35" customFormat="1" ht="15" customHeight="1" outlineLevel="1" thickBot="1" x14ac:dyDescent="0.3">
      <c r="B86" s="444" t="s">
        <v>9</v>
      </c>
      <c r="C86" s="446"/>
      <c r="D86" s="393"/>
      <c r="E86" s="393"/>
      <c r="F86" s="393"/>
      <c r="G86" s="427">
        <f>+SUM(G84:G85)</f>
        <v>0</v>
      </c>
      <c r="H86" s="427">
        <f>+SUM(H84:H85)</f>
        <v>0</v>
      </c>
      <c r="I86" s="427">
        <f>+SUM(I84:I85)</f>
        <v>0</v>
      </c>
      <c r="J86" s="394">
        <f>+SUM(J84:J85)/3/100</f>
        <v>0</v>
      </c>
      <c r="K86" s="395"/>
      <c r="L86" s="395"/>
      <c r="M86" s="395"/>
      <c r="N86" s="427">
        <f>+SUM(N84:N85)</f>
        <v>0</v>
      </c>
      <c r="O86" s="427">
        <f ca="1">+SUM(O84:O85)</f>
        <v>0</v>
      </c>
      <c r="P86" s="427"/>
      <c r="Q86" s="427">
        <f ca="1">+SUM(Q84:Q85)</f>
        <v>0</v>
      </c>
      <c r="R86" s="536">
        <f>+SUM(R84:R85)</f>
        <v>0</v>
      </c>
    </row>
    <row r="87" spans="2:18" s="35" customFormat="1" ht="15" customHeight="1" outlineLevel="1" thickBot="1" x14ac:dyDescent="0.25">
      <c r="B87" s="441" t="s">
        <v>167</v>
      </c>
      <c r="C87" s="442"/>
      <c r="D87" s="442"/>
      <c r="E87" s="442"/>
      <c r="F87" s="442"/>
      <c r="G87" s="442"/>
      <c r="H87" s="442"/>
      <c r="I87" s="442"/>
      <c r="J87" s="442"/>
      <c r="K87" s="442"/>
      <c r="L87" s="442"/>
      <c r="M87" s="442"/>
      <c r="N87" s="508"/>
      <c r="O87" s="508"/>
      <c r="P87" s="508"/>
      <c r="Q87" s="508"/>
      <c r="R87" s="537"/>
    </row>
    <row r="88" spans="2:18" s="35" customFormat="1" ht="12.75" customHeight="1" x14ac:dyDescent="0.2">
      <c r="C88" s="496">
        <v>41733</v>
      </c>
      <c r="D88" s="86">
        <v>41939</v>
      </c>
      <c r="E88" s="181" t="s">
        <v>63</v>
      </c>
      <c r="F88" s="489"/>
      <c r="G88" s="493">
        <v>0</v>
      </c>
      <c r="H88" s="184">
        <v>0</v>
      </c>
      <c r="I88" s="184">
        <f t="shared" ref="I88:I107" si="26">+H88+G88</f>
        <v>0</v>
      </c>
      <c r="J88" s="99">
        <v>0</v>
      </c>
      <c r="K88" s="100">
        <f>+D88-C88</f>
        <v>206</v>
      </c>
      <c r="L88" s="295">
        <f t="shared" ref="L88:L107" ca="1" si="27">+D88-$K$4</f>
        <v>-4168</v>
      </c>
      <c r="M88" s="101">
        <f ca="1">(K88)-L88</f>
        <v>4374</v>
      </c>
      <c r="N88" s="509">
        <f t="shared" ref="N88:N94" si="28">+H88/K88</f>
        <v>0</v>
      </c>
      <c r="O88" s="509">
        <f t="shared" ref="O88:O95" ca="1" si="29">+N88*($O$4-$K$4+1)</f>
        <v>0</v>
      </c>
      <c r="P88" s="552">
        <v>0</v>
      </c>
      <c r="Q88" s="559">
        <f t="shared" ref="Q88:Q104" ca="1" si="30">+O88</f>
        <v>0</v>
      </c>
      <c r="R88" s="553"/>
    </row>
    <row r="89" spans="2:18" s="35" customFormat="1" ht="14.25" x14ac:dyDescent="0.2">
      <c r="C89" s="496"/>
      <c r="D89" s="53">
        <f>+D88+180</f>
        <v>42119</v>
      </c>
      <c r="E89" s="183" t="s">
        <v>63</v>
      </c>
      <c r="F89" s="489"/>
      <c r="G89" s="493">
        <v>0</v>
      </c>
      <c r="H89" s="184">
        <v>0</v>
      </c>
      <c r="I89" s="184">
        <f t="shared" si="26"/>
        <v>0</v>
      </c>
      <c r="J89" s="99">
        <v>0</v>
      </c>
      <c r="K89" s="100">
        <f t="shared" ref="K89:K97" si="31">+D89-D88</f>
        <v>180</v>
      </c>
      <c r="L89" s="295">
        <f t="shared" ca="1" si="27"/>
        <v>-3988</v>
      </c>
      <c r="M89" s="101">
        <f t="shared" ref="M89:M107" ca="1" si="32">(K89)-L89</f>
        <v>4168</v>
      </c>
      <c r="N89" s="509">
        <f t="shared" si="28"/>
        <v>0</v>
      </c>
      <c r="O89" s="509">
        <f t="shared" ca="1" si="29"/>
        <v>0</v>
      </c>
      <c r="P89" s="552">
        <v>0</v>
      </c>
      <c r="Q89" s="559">
        <f t="shared" ca="1" si="30"/>
        <v>0</v>
      </c>
      <c r="R89" s="553"/>
    </row>
    <row r="90" spans="2:18" s="35" customFormat="1" ht="14.25" x14ac:dyDescent="0.2">
      <c r="C90" s="496"/>
      <c r="D90" s="53">
        <f t="shared" ref="D90:D97" si="33">+D89+180</f>
        <v>42299</v>
      </c>
      <c r="E90" s="183" t="s">
        <v>63</v>
      </c>
      <c r="F90" s="489"/>
      <c r="G90" s="493">
        <v>0</v>
      </c>
      <c r="H90" s="184">
        <v>0</v>
      </c>
      <c r="I90" s="184">
        <f t="shared" si="26"/>
        <v>0</v>
      </c>
      <c r="J90" s="99">
        <v>0</v>
      </c>
      <c r="K90" s="100">
        <f t="shared" si="31"/>
        <v>180</v>
      </c>
      <c r="L90" s="295">
        <f t="shared" ca="1" si="27"/>
        <v>-3808</v>
      </c>
      <c r="M90" s="101">
        <f t="shared" ca="1" si="32"/>
        <v>3988</v>
      </c>
      <c r="N90" s="509">
        <f t="shared" si="28"/>
        <v>0</v>
      </c>
      <c r="O90" s="509">
        <f t="shared" ca="1" si="29"/>
        <v>0</v>
      </c>
      <c r="P90" s="552">
        <v>0</v>
      </c>
      <c r="Q90" s="559">
        <f t="shared" ca="1" si="30"/>
        <v>0</v>
      </c>
      <c r="R90" s="553"/>
    </row>
    <row r="91" spans="2:18" s="35" customFormat="1" ht="14.25" outlineLevel="1" x14ac:dyDescent="0.2">
      <c r="C91" s="496"/>
      <c r="D91" s="53">
        <f t="shared" si="33"/>
        <v>42479</v>
      </c>
      <c r="E91" s="183" t="s">
        <v>63</v>
      </c>
      <c r="F91" s="489"/>
      <c r="G91" s="493">
        <v>0</v>
      </c>
      <c r="H91" s="184">
        <v>0</v>
      </c>
      <c r="I91" s="184">
        <f t="shared" si="26"/>
        <v>0</v>
      </c>
      <c r="J91" s="99">
        <v>0</v>
      </c>
      <c r="K91" s="100">
        <f t="shared" si="31"/>
        <v>180</v>
      </c>
      <c r="L91" s="295">
        <f t="shared" ca="1" si="27"/>
        <v>-3628</v>
      </c>
      <c r="M91" s="101">
        <f t="shared" ca="1" si="32"/>
        <v>3808</v>
      </c>
      <c r="N91" s="509">
        <f t="shared" si="28"/>
        <v>0</v>
      </c>
      <c r="O91" s="509">
        <f t="shared" ca="1" si="29"/>
        <v>0</v>
      </c>
      <c r="P91" s="552">
        <v>0</v>
      </c>
      <c r="Q91" s="559">
        <f t="shared" ca="1" si="30"/>
        <v>0</v>
      </c>
      <c r="R91" s="553"/>
    </row>
    <row r="92" spans="2:18" s="35" customFormat="1" ht="14.25" outlineLevel="1" x14ac:dyDescent="0.2">
      <c r="C92" s="496"/>
      <c r="D92" s="53">
        <f t="shared" si="33"/>
        <v>42659</v>
      </c>
      <c r="E92" s="183" t="s">
        <v>63</v>
      </c>
      <c r="F92" s="489"/>
      <c r="G92" s="494">
        <v>0</v>
      </c>
      <c r="H92" s="184">
        <v>0</v>
      </c>
      <c r="I92" s="184">
        <f t="shared" si="26"/>
        <v>0</v>
      </c>
      <c r="J92" s="99">
        <v>0</v>
      </c>
      <c r="K92" s="100">
        <f t="shared" si="31"/>
        <v>180</v>
      </c>
      <c r="L92" s="295">
        <f t="shared" ca="1" si="27"/>
        <v>-3448</v>
      </c>
      <c r="M92" s="101">
        <f t="shared" ca="1" si="32"/>
        <v>3628</v>
      </c>
      <c r="N92" s="509">
        <f t="shared" si="28"/>
        <v>0</v>
      </c>
      <c r="O92" s="509">
        <f t="shared" ca="1" si="29"/>
        <v>0</v>
      </c>
      <c r="P92" s="552">
        <v>0</v>
      </c>
      <c r="Q92" s="559">
        <f t="shared" ca="1" si="30"/>
        <v>0</v>
      </c>
      <c r="R92" s="553"/>
    </row>
    <row r="93" spans="2:18" s="35" customFormat="1" ht="14.25" outlineLevel="1" x14ac:dyDescent="0.2">
      <c r="C93" s="496"/>
      <c r="D93" s="53">
        <f t="shared" si="33"/>
        <v>42839</v>
      </c>
      <c r="E93" s="183" t="s">
        <v>63</v>
      </c>
      <c r="F93" s="489"/>
      <c r="G93" s="493">
        <v>0</v>
      </c>
      <c r="H93" s="184">
        <v>0</v>
      </c>
      <c r="I93" s="184">
        <f t="shared" si="26"/>
        <v>0</v>
      </c>
      <c r="J93" s="99">
        <v>0</v>
      </c>
      <c r="K93" s="100">
        <f t="shared" si="31"/>
        <v>180</v>
      </c>
      <c r="L93" s="295">
        <f t="shared" ca="1" si="27"/>
        <v>-3268</v>
      </c>
      <c r="M93" s="101">
        <f ca="1">(K93)-L93</f>
        <v>3448</v>
      </c>
      <c r="N93" s="509">
        <f t="shared" si="28"/>
        <v>0</v>
      </c>
      <c r="O93" s="509">
        <f t="shared" ca="1" si="29"/>
        <v>0</v>
      </c>
      <c r="P93" s="552">
        <v>0</v>
      </c>
      <c r="Q93" s="559">
        <f t="shared" ca="1" si="30"/>
        <v>0</v>
      </c>
      <c r="R93" s="553"/>
    </row>
    <row r="94" spans="2:18" s="35" customFormat="1" ht="12.75" customHeight="1" x14ac:dyDescent="0.2">
      <c r="C94" s="496"/>
      <c r="D94" s="53">
        <f t="shared" si="33"/>
        <v>43019</v>
      </c>
      <c r="E94" s="183" t="s">
        <v>63</v>
      </c>
      <c r="F94" s="489"/>
      <c r="G94" s="493">
        <v>0</v>
      </c>
      <c r="H94" s="184">
        <v>0</v>
      </c>
      <c r="I94" s="184">
        <f t="shared" si="26"/>
        <v>0</v>
      </c>
      <c r="J94" s="99">
        <v>0</v>
      </c>
      <c r="K94" s="100">
        <f t="shared" si="31"/>
        <v>180</v>
      </c>
      <c r="L94" s="295">
        <f t="shared" ca="1" si="27"/>
        <v>-3088</v>
      </c>
      <c r="M94" s="101">
        <f t="shared" ca="1" si="32"/>
        <v>3268</v>
      </c>
      <c r="N94" s="509">
        <f t="shared" si="28"/>
        <v>0</v>
      </c>
      <c r="O94" s="509">
        <f t="shared" ca="1" si="29"/>
        <v>0</v>
      </c>
      <c r="P94" s="552">
        <v>0</v>
      </c>
      <c r="Q94" s="559">
        <f t="shared" ca="1" si="30"/>
        <v>0</v>
      </c>
      <c r="R94" s="553"/>
    </row>
    <row r="95" spans="2:18" s="35" customFormat="1" ht="14.25" x14ac:dyDescent="0.2">
      <c r="C95" s="496"/>
      <c r="D95" s="53">
        <f>+D94+180</f>
        <v>43199</v>
      </c>
      <c r="E95" s="183" t="s">
        <v>63</v>
      </c>
      <c r="F95" s="489"/>
      <c r="G95" s="493">
        <v>0</v>
      </c>
      <c r="H95" s="184">
        <f>((G96)*J95%/365*K95)*110%</f>
        <v>0</v>
      </c>
      <c r="I95" s="184">
        <f t="shared" si="26"/>
        <v>0</v>
      </c>
      <c r="J95" s="99">
        <v>0</v>
      </c>
      <c r="K95" s="100">
        <f t="shared" si="31"/>
        <v>180</v>
      </c>
      <c r="L95" s="295">
        <f t="shared" ca="1" si="27"/>
        <v>-2908</v>
      </c>
      <c r="M95" s="101">
        <f ca="1">(K95)-L95</f>
        <v>3088</v>
      </c>
      <c r="N95" s="509">
        <f>+H95/K95</f>
        <v>0</v>
      </c>
      <c r="O95" s="509">
        <f t="shared" ca="1" si="29"/>
        <v>0</v>
      </c>
      <c r="P95" s="552">
        <v>0</v>
      </c>
      <c r="Q95" s="559">
        <f t="shared" ca="1" si="30"/>
        <v>0</v>
      </c>
      <c r="R95" s="553"/>
    </row>
    <row r="96" spans="2:18" s="35" customFormat="1" ht="14.25" x14ac:dyDescent="0.2">
      <c r="C96" s="496"/>
      <c r="D96" s="53">
        <f>+D95+180</f>
        <v>43379</v>
      </c>
      <c r="E96" s="183" t="s">
        <v>63</v>
      </c>
      <c r="F96" s="489"/>
      <c r="G96" s="493">
        <v>0</v>
      </c>
      <c r="H96" s="184">
        <f>((G97)*J96%/365*K96)</f>
        <v>13808.219178082194</v>
      </c>
      <c r="I96" s="184">
        <f t="shared" si="26"/>
        <v>13808.219178082194</v>
      </c>
      <c r="J96" s="99">
        <v>7</v>
      </c>
      <c r="K96" s="100">
        <f t="shared" si="31"/>
        <v>180</v>
      </c>
      <c r="L96" s="295">
        <f t="shared" ca="1" si="27"/>
        <v>-2728</v>
      </c>
      <c r="M96" s="101">
        <f ca="1">(K96)-L96</f>
        <v>2908</v>
      </c>
      <c r="N96" s="509">
        <f>+H96/K96</f>
        <v>76.712328767123296</v>
      </c>
      <c r="O96" s="509">
        <f ca="1">+N96*($O$4-$K$4+1)</f>
        <v>2301.3698630136987</v>
      </c>
      <c r="P96" s="552">
        <f>+Q4-Q3</f>
        <v>31</v>
      </c>
      <c r="Q96" s="570">
        <f>+N96*P96</f>
        <v>2378.0821917808221</v>
      </c>
      <c r="R96" s="553"/>
    </row>
    <row r="97" spans="2:18" s="35" customFormat="1" ht="14.25" x14ac:dyDescent="0.2">
      <c r="C97" s="496"/>
      <c r="D97" s="53">
        <f t="shared" si="33"/>
        <v>43559</v>
      </c>
      <c r="E97" s="183" t="s">
        <v>63</v>
      </c>
      <c r="F97" s="489" t="s">
        <v>52</v>
      </c>
      <c r="G97" s="184">
        <v>400000</v>
      </c>
      <c r="H97" s="184">
        <f>((G97)*J97%/365*K97)</f>
        <v>13808.219178082194</v>
      </c>
      <c r="I97" s="184">
        <f t="shared" si="26"/>
        <v>413808.21917808219</v>
      </c>
      <c r="J97" s="99">
        <v>7</v>
      </c>
      <c r="K97" s="100">
        <f t="shared" si="31"/>
        <v>180</v>
      </c>
      <c r="L97" s="295">
        <f t="shared" ca="1" si="27"/>
        <v>-2548</v>
      </c>
      <c r="M97" s="101">
        <f ca="1">(K97)-L97</f>
        <v>2728</v>
      </c>
      <c r="N97" s="509">
        <f>+H97/K97</f>
        <v>76.712328767123296</v>
      </c>
      <c r="O97" s="509">
        <f ca="1">+N97*($O$4-$K$4+1)</f>
        <v>2301.3698630136987</v>
      </c>
      <c r="P97" s="552">
        <v>0</v>
      </c>
      <c r="Q97" s="559">
        <f>+N97*P97</f>
        <v>0</v>
      </c>
      <c r="R97" s="553"/>
    </row>
    <row r="98" spans="2:18" s="35" customFormat="1" ht="14.25" outlineLevel="1" x14ac:dyDescent="0.2">
      <c r="C98" s="496">
        <v>41907</v>
      </c>
      <c r="D98" s="53">
        <f>+C98+180</f>
        <v>42087</v>
      </c>
      <c r="E98" s="183" t="s">
        <v>63</v>
      </c>
      <c r="F98" s="489"/>
      <c r="G98" s="493">
        <v>0</v>
      </c>
      <c r="H98" s="493">
        <v>0</v>
      </c>
      <c r="I98" s="493">
        <f t="shared" si="26"/>
        <v>0</v>
      </c>
      <c r="J98" s="99">
        <v>0</v>
      </c>
      <c r="K98" s="100">
        <f>+D98-C98</f>
        <v>180</v>
      </c>
      <c r="L98" s="295">
        <f t="shared" ca="1" si="27"/>
        <v>-4020</v>
      </c>
      <c r="M98" s="101">
        <f t="shared" ca="1" si="32"/>
        <v>4200</v>
      </c>
      <c r="N98" s="509">
        <f>+H98/K98</f>
        <v>0</v>
      </c>
      <c r="O98" s="509">
        <f ca="1">+N98*($O$4-$K$4+1)</f>
        <v>0</v>
      </c>
      <c r="P98" s="552">
        <v>0</v>
      </c>
      <c r="Q98" s="559">
        <f t="shared" ca="1" si="30"/>
        <v>0</v>
      </c>
      <c r="R98" s="553"/>
    </row>
    <row r="99" spans="2:18" s="35" customFormat="1" ht="12.75" customHeight="1" x14ac:dyDescent="0.2">
      <c r="C99" s="496"/>
      <c r="D99" s="53">
        <f t="shared" ref="D99:D106" si="34">+D98+180</f>
        <v>42267</v>
      </c>
      <c r="E99" s="183" t="s">
        <v>63</v>
      </c>
      <c r="F99" s="489"/>
      <c r="G99" s="493">
        <v>0</v>
      </c>
      <c r="H99" s="493">
        <v>0</v>
      </c>
      <c r="I99" s="493">
        <f t="shared" si="26"/>
        <v>0</v>
      </c>
      <c r="J99" s="99">
        <v>0</v>
      </c>
      <c r="K99" s="100">
        <f t="shared" ref="K99:K107" si="35">+D99-D98</f>
        <v>180</v>
      </c>
      <c r="L99" s="295">
        <f t="shared" ca="1" si="27"/>
        <v>-3840</v>
      </c>
      <c r="M99" s="101">
        <f t="shared" ca="1" si="32"/>
        <v>4020</v>
      </c>
      <c r="N99" s="509">
        <f t="shared" ref="N99:N104" si="36">+H99/(D99-$C$98)</f>
        <v>0</v>
      </c>
      <c r="O99" s="509">
        <f ca="1">+N99*($O$4-$K$4+1)</f>
        <v>0</v>
      </c>
      <c r="P99" s="552">
        <v>0</v>
      </c>
      <c r="Q99" s="559">
        <f t="shared" ca="1" si="30"/>
        <v>0</v>
      </c>
      <c r="R99" s="553"/>
    </row>
    <row r="100" spans="2:18" s="35" customFormat="1" ht="14.25" x14ac:dyDescent="0.2">
      <c r="C100" s="496"/>
      <c r="D100" s="53">
        <f t="shared" si="34"/>
        <v>42447</v>
      </c>
      <c r="E100" s="183" t="s">
        <v>63</v>
      </c>
      <c r="F100" s="489"/>
      <c r="G100" s="493">
        <v>0</v>
      </c>
      <c r="H100" s="493">
        <v>0</v>
      </c>
      <c r="I100" s="493">
        <f t="shared" si="26"/>
        <v>0</v>
      </c>
      <c r="J100" s="99">
        <v>0</v>
      </c>
      <c r="K100" s="100">
        <f t="shared" si="35"/>
        <v>180</v>
      </c>
      <c r="L100" s="295">
        <f t="shared" ca="1" si="27"/>
        <v>-3660</v>
      </c>
      <c r="M100" s="101">
        <f t="shared" ca="1" si="32"/>
        <v>3840</v>
      </c>
      <c r="N100" s="509">
        <f t="shared" si="36"/>
        <v>0</v>
      </c>
      <c r="O100" s="509">
        <f ca="1">+N100*($O$4-$K$4+1)</f>
        <v>0</v>
      </c>
      <c r="P100" s="552">
        <v>0</v>
      </c>
      <c r="Q100" s="559">
        <f t="shared" ca="1" si="30"/>
        <v>0</v>
      </c>
      <c r="R100" s="553"/>
    </row>
    <row r="101" spans="2:18" s="35" customFormat="1" ht="14.25" x14ac:dyDescent="0.2">
      <c r="C101" s="496"/>
      <c r="D101" s="53">
        <f t="shared" si="34"/>
        <v>42627</v>
      </c>
      <c r="E101" s="183" t="s">
        <v>63</v>
      </c>
      <c r="F101" s="489"/>
      <c r="G101" s="493">
        <v>0</v>
      </c>
      <c r="H101" s="493">
        <v>0</v>
      </c>
      <c r="I101" s="493">
        <f t="shared" si="26"/>
        <v>0</v>
      </c>
      <c r="J101" s="99">
        <v>0</v>
      </c>
      <c r="K101" s="100">
        <f t="shared" si="35"/>
        <v>180</v>
      </c>
      <c r="L101" s="295">
        <f t="shared" ca="1" si="27"/>
        <v>-3480</v>
      </c>
      <c r="M101" s="101">
        <f t="shared" ca="1" si="32"/>
        <v>3660</v>
      </c>
      <c r="N101" s="509">
        <f t="shared" si="36"/>
        <v>0</v>
      </c>
      <c r="O101" s="509">
        <f ca="1">+N101*M101</f>
        <v>0</v>
      </c>
      <c r="P101" s="552">
        <v>0</v>
      </c>
      <c r="Q101" s="559">
        <f t="shared" ca="1" si="30"/>
        <v>0</v>
      </c>
      <c r="R101" s="553"/>
    </row>
    <row r="102" spans="2:18" s="35" customFormat="1" ht="14.25" outlineLevel="1" x14ac:dyDescent="0.2">
      <c r="C102" s="496"/>
      <c r="D102" s="53">
        <f t="shared" si="34"/>
        <v>42807</v>
      </c>
      <c r="E102" s="183" t="s">
        <v>63</v>
      </c>
      <c r="F102" s="489"/>
      <c r="G102" s="494">
        <v>0</v>
      </c>
      <c r="H102" s="493">
        <v>0</v>
      </c>
      <c r="I102" s="493">
        <f t="shared" si="26"/>
        <v>0</v>
      </c>
      <c r="J102" s="99">
        <v>0</v>
      </c>
      <c r="K102" s="100">
        <f t="shared" si="35"/>
        <v>180</v>
      </c>
      <c r="L102" s="295">
        <f t="shared" ca="1" si="27"/>
        <v>-3300</v>
      </c>
      <c r="M102" s="101">
        <f t="shared" ca="1" si="32"/>
        <v>3480</v>
      </c>
      <c r="N102" s="509">
        <f t="shared" si="36"/>
        <v>0</v>
      </c>
      <c r="O102" s="509">
        <f t="shared" ref="O102:O107" ca="1" si="37">+N102*($O$4-$K$4+1)</f>
        <v>0</v>
      </c>
      <c r="P102" s="552">
        <v>0</v>
      </c>
      <c r="Q102" s="559">
        <f t="shared" ca="1" si="30"/>
        <v>0</v>
      </c>
      <c r="R102" s="553"/>
    </row>
    <row r="103" spans="2:18" s="35" customFormat="1" ht="14.25" outlineLevel="1" x14ac:dyDescent="0.2">
      <c r="C103" s="496"/>
      <c r="D103" s="53">
        <f t="shared" si="34"/>
        <v>42987</v>
      </c>
      <c r="E103" s="183" t="s">
        <v>63</v>
      </c>
      <c r="F103" s="489"/>
      <c r="G103" s="493">
        <v>0</v>
      </c>
      <c r="H103" s="493">
        <v>0</v>
      </c>
      <c r="I103" s="493">
        <f t="shared" si="26"/>
        <v>0</v>
      </c>
      <c r="J103" s="99">
        <v>0</v>
      </c>
      <c r="K103" s="100">
        <f t="shared" si="35"/>
        <v>180</v>
      </c>
      <c r="L103" s="295">
        <f t="shared" ca="1" si="27"/>
        <v>-3120</v>
      </c>
      <c r="M103" s="101">
        <f t="shared" ca="1" si="32"/>
        <v>3300</v>
      </c>
      <c r="N103" s="509">
        <f t="shared" si="36"/>
        <v>0</v>
      </c>
      <c r="O103" s="509">
        <f t="shared" ca="1" si="37"/>
        <v>0</v>
      </c>
      <c r="P103" s="552">
        <v>0</v>
      </c>
      <c r="Q103" s="559">
        <f t="shared" ca="1" si="30"/>
        <v>0</v>
      </c>
      <c r="R103" s="553"/>
    </row>
    <row r="104" spans="2:18" s="35" customFormat="1" ht="14.25" outlineLevel="1" x14ac:dyDescent="0.2">
      <c r="C104" s="496"/>
      <c r="D104" s="53">
        <f>+D103+180</f>
        <v>43167</v>
      </c>
      <c r="E104" s="183" t="s">
        <v>63</v>
      </c>
      <c r="F104" s="489"/>
      <c r="G104" s="493">
        <v>0</v>
      </c>
      <c r="H104" s="493">
        <v>0</v>
      </c>
      <c r="I104" s="493">
        <f t="shared" si="26"/>
        <v>0</v>
      </c>
      <c r="J104" s="99">
        <v>0</v>
      </c>
      <c r="K104" s="100">
        <f t="shared" si="35"/>
        <v>180</v>
      </c>
      <c r="L104" s="295">
        <f t="shared" ca="1" si="27"/>
        <v>-2940</v>
      </c>
      <c r="M104" s="101">
        <f t="shared" ca="1" si="32"/>
        <v>3120</v>
      </c>
      <c r="N104" s="509">
        <f t="shared" si="36"/>
        <v>0</v>
      </c>
      <c r="O104" s="509">
        <f t="shared" ca="1" si="37"/>
        <v>0</v>
      </c>
      <c r="P104" s="552">
        <v>0</v>
      </c>
      <c r="Q104" s="559">
        <f t="shared" ca="1" si="30"/>
        <v>0</v>
      </c>
      <c r="R104" s="553"/>
    </row>
    <row r="105" spans="2:18" s="35" customFormat="1" ht="14.25" x14ac:dyDescent="0.2">
      <c r="C105" s="496"/>
      <c r="D105" s="53">
        <f t="shared" si="34"/>
        <v>43347</v>
      </c>
      <c r="E105" s="183" t="s">
        <v>63</v>
      </c>
      <c r="F105" s="489" t="s">
        <v>52</v>
      </c>
      <c r="G105" s="493">
        <v>100000</v>
      </c>
      <c r="H105" s="493">
        <f>((G105+G107)*J105%/365*K105)</f>
        <v>6410.9589041095887</v>
      </c>
      <c r="I105" s="493">
        <f t="shared" si="26"/>
        <v>106410.95890410959</v>
      </c>
      <c r="J105" s="99">
        <v>6.5</v>
      </c>
      <c r="K105" s="100">
        <f t="shared" si="35"/>
        <v>180</v>
      </c>
      <c r="L105" s="295">
        <f t="shared" ca="1" si="27"/>
        <v>-2760</v>
      </c>
      <c r="M105" s="101">
        <f t="shared" ca="1" si="32"/>
        <v>2940</v>
      </c>
      <c r="N105" s="509">
        <f>+H105/K105</f>
        <v>35.61643835616438</v>
      </c>
      <c r="O105" s="509">
        <f t="shared" ca="1" si="37"/>
        <v>1068.4931506849314</v>
      </c>
      <c r="P105" s="552">
        <f>+Q4-Q3</f>
        <v>31</v>
      </c>
      <c r="Q105" s="570">
        <f>+N105*P105</f>
        <v>1104.1095890410959</v>
      </c>
      <c r="R105" s="553"/>
    </row>
    <row r="106" spans="2:18" s="35" customFormat="1" ht="14.25" outlineLevel="1" x14ac:dyDescent="0.2">
      <c r="C106" s="496"/>
      <c r="D106" s="53">
        <f t="shared" si="34"/>
        <v>43527</v>
      </c>
      <c r="E106" s="183" t="s">
        <v>63</v>
      </c>
      <c r="F106" s="489"/>
      <c r="G106" s="493">
        <v>0</v>
      </c>
      <c r="H106" s="493">
        <f>((G107)*J106%/365*K106)*110%</f>
        <v>3526.027397260274</v>
      </c>
      <c r="I106" s="493">
        <f t="shared" si="26"/>
        <v>3526.027397260274</v>
      </c>
      <c r="J106" s="99">
        <v>6.5</v>
      </c>
      <c r="K106" s="100">
        <f t="shared" si="35"/>
        <v>180</v>
      </c>
      <c r="L106" s="295">
        <f t="shared" ca="1" si="27"/>
        <v>-2580</v>
      </c>
      <c r="M106" s="101">
        <f t="shared" ca="1" si="32"/>
        <v>2760</v>
      </c>
      <c r="N106" s="509">
        <f>+H106/K106</f>
        <v>19.589041095890412</v>
      </c>
      <c r="O106" s="509">
        <f t="shared" ca="1" si="37"/>
        <v>587.67123287671234</v>
      </c>
      <c r="P106" s="552">
        <v>0</v>
      </c>
      <c r="Q106" s="559">
        <f>+N106*P106</f>
        <v>0</v>
      </c>
      <c r="R106" s="553"/>
    </row>
    <row r="107" spans="2:18" s="35" customFormat="1" ht="15" outlineLevel="1" thickBot="1" x14ac:dyDescent="0.25">
      <c r="C107" s="497"/>
      <c r="D107" s="89">
        <f>+D106+180</f>
        <v>43707</v>
      </c>
      <c r="E107" s="186" t="s">
        <v>63</v>
      </c>
      <c r="F107" s="490" t="s">
        <v>52</v>
      </c>
      <c r="G107" s="495">
        <v>100000</v>
      </c>
      <c r="H107" s="495">
        <f>((G107)*J107%/365*K107)*110%</f>
        <v>3526.027397260274</v>
      </c>
      <c r="I107" s="495">
        <f t="shared" si="26"/>
        <v>103526.02739726027</v>
      </c>
      <c r="J107" s="123">
        <v>6.5</v>
      </c>
      <c r="K107" s="124">
        <f t="shared" si="35"/>
        <v>180</v>
      </c>
      <c r="L107" s="295">
        <f t="shared" ca="1" si="27"/>
        <v>-2400</v>
      </c>
      <c r="M107" s="101">
        <f t="shared" ca="1" si="32"/>
        <v>2580</v>
      </c>
      <c r="N107" s="510">
        <f>+H107/K107</f>
        <v>19.589041095890412</v>
      </c>
      <c r="O107" s="510">
        <f t="shared" ca="1" si="37"/>
        <v>587.67123287671234</v>
      </c>
      <c r="P107" s="552">
        <v>0</v>
      </c>
      <c r="Q107" s="559">
        <f>+N107*P107</f>
        <v>0</v>
      </c>
      <c r="R107" s="553"/>
    </row>
    <row r="108" spans="2:18" s="35" customFormat="1" ht="15.75" outlineLevel="1" thickBot="1" x14ac:dyDescent="0.3">
      <c r="B108" s="447" t="s">
        <v>27</v>
      </c>
      <c r="C108" s="446"/>
      <c r="D108" s="393"/>
      <c r="E108" s="393"/>
      <c r="F108" s="393"/>
      <c r="G108" s="427">
        <f>SUM(G88:G107)</f>
        <v>600000</v>
      </c>
      <c r="H108" s="427">
        <f>SUM(H88:H107)</f>
        <v>41079.452054794521</v>
      </c>
      <c r="I108" s="427">
        <f>SUM(I88:I107)</f>
        <v>641079.45205479453</v>
      </c>
      <c r="J108" s="394">
        <f>(J105+J107+J96)/3/100</f>
        <v>6.6666666666666666E-2</v>
      </c>
      <c r="K108" s="395"/>
      <c r="L108" s="395"/>
      <c r="M108" s="395"/>
      <c r="N108" s="427">
        <f>SUM(N88:N107)</f>
        <v>228.21917808219183</v>
      </c>
      <c r="O108" s="427">
        <f ca="1">SUM(O88:O107)</f>
        <v>6846.5753424657541</v>
      </c>
      <c r="P108" s="427"/>
      <c r="Q108" s="560">
        <f ca="1">SUM(Q88:Q107)</f>
        <v>3482.1917808219177</v>
      </c>
      <c r="R108" s="536"/>
    </row>
    <row r="109" spans="2:18" s="35" customFormat="1" ht="15" outlineLevel="1" thickBot="1" x14ac:dyDescent="0.25">
      <c r="B109" s="448" t="s">
        <v>162</v>
      </c>
      <c r="C109" s="37"/>
      <c r="D109" s="37">
        <v>42717</v>
      </c>
      <c r="E109" s="92" t="s">
        <v>30</v>
      </c>
      <c r="F109" s="488"/>
      <c r="G109" s="65"/>
      <c r="H109" s="65">
        <f>+G109*J109%/365*K109</f>
        <v>0</v>
      </c>
      <c r="I109" s="65">
        <f>+H109+G109</f>
        <v>0</v>
      </c>
      <c r="J109" s="65">
        <v>0</v>
      </c>
      <c r="K109" s="110">
        <f>+D109-C109</f>
        <v>42717</v>
      </c>
      <c r="L109" s="304">
        <f>+D109-C109</f>
        <v>42717</v>
      </c>
      <c r="M109" s="112">
        <f>+K109-L109</f>
        <v>0</v>
      </c>
      <c r="N109" s="426">
        <f>+H109/K109</f>
        <v>0</v>
      </c>
      <c r="O109" s="426">
        <f ca="1">+N109*($O$4-$K$4+1)</f>
        <v>0</v>
      </c>
      <c r="P109" s="432">
        <f>+Q4-Q3</f>
        <v>31</v>
      </c>
      <c r="Q109" s="134">
        <f ca="1">+O109</f>
        <v>0</v>
      </c>
      <c r="R109" s="532"/>
    </row>
    <row r="110" spans="2:18" s="35" customFormat="1" ht="14.25" outlineLevel="1" x14ac:dyDescent="0.2">
      <c r="C110" s="397"/>
      <c r="D110" s="37">
        <f>+C110+90</f>
        <v>90</v>
      </c>
      <c r="E110" s="92" t="s">
        <v>30</v>
      </c>
      <c r="F110" s="488"/>
      <c r="G110" s="65"/>
      <c r="H110" s="65">
        <f>+G110*J110%/365*K110</f>
        <v>0</v>
      </c>
      <c r="I110" s="65">
        <f>+H110+G110</f>
        <v>0</v>
      </c>
      <c r="J110" s="65">
        <v>0</v>
      </c>
      <c r="K110" s="110">
        <f>+D110-C110</f>
        <v>90</v>
      </c>
      <c r="L110" s="304">
        <f>+D110-C110</f>
        <v>90</v>
      </c>
      <c r="M110" s="112">
        <f>+K110-L110</f>
        <v>0</v>
      </c>
      <c r="N110" s="426">
        <f>+H110/K110</f>
        <v>0</v>
      </c>
      <c r="O110" s="426">
        <f ca="1">+N110*($O$4-$K$4+1)</f>
        <v>0</v>
      </c>
      <c r="P110" s="432">
        <f>+Q4-Q3</f>
        <v>31</v>
      </c>
      <c r="Q110" s="134">
        <f ca="1">+O110</f>
        <v>0</v>
      </c>
      <c r="R110" s="532"/>
    </row>
    <row r="111" spans="2:18" s="35" customFormat="1" ht="15" outlineLevel="1" thickBot="1" x14ac:dyDescent="0.25">
      <c r="C111" s="408"/>
      <c r="D111" s="409">
        <f>+C111+90</f>
        <v>90</v>
      </c>
      <c r="E111" s="410" t="s">
        <v>30</v>
      </c>
      <c r="F111" s="491"/>
      <c r="G111" s="411"/>
      <c r="H111" s="411">
        <f>+G111*J111%/365*K111</f>
        <v>0</v>
      </c>
      <c r="I111" s="411">
        <f>+H111+G111</f>
        <v>0</v>
      </c>
      <c r="J111" s="411">
        <v>0</v>
      </c>
      <c r="K111" s="412">
        <f>+D111-C111</f>
        <v>90</v>
      </c>
      <c r="L111" s="413">
        <f>+D111-C111</f>
        <v>90</v>
      </c>
      <c r="M111" s="414">
        <f>+K111-L111</f>
        <v>0</v>
      </c>
      <c r="N111" s="511">
        <f>+H111/K111</f>
        <v>0</v>
      </c>
      <c r="O111" s="511">
        <f ca="1">+N111*($O$4-$K$4+1)</f>
        <v>0</v>
      </c>
      <c r="P111" s="557">
        <f>+Q4-Q3</f>
        <v>31</v>
      </c>
      <c r="Q111" s="134">
        <f ca="1">+O111</f>
        <v>0</v>
      </c>
      <c r="R111" s="532"/>
    </row>
    <row r="112" spans="2:18" s="35" customFormat="1" ht="15.75" thickBot="1" x14ac:dyDescent="0.3">
      <c r="B112" s="447" t="s">
        <v>64</v>
      </c>
      <c r="C112" s="449"/>
      <c r="D112" s="404"/>
      <c r="E112" s="404"/>
      <c r="F112" s="404"/>
      <c r="G112" s="405">
        <f>+SUM(G109:G111)</f>
        <v>0</v>
      </c>
      <c r="H112" s="405">
        <f>+SUM(H109:H111)</f>
        <v>0</v>
      </c>
      <c r="I112" s="405">
        <f>+SUM(I109:I111)</f>
        <v>0</v>
      </c>
      <c r="J112" s="406">
        <f>(J109+J110+J111)/3/100</f>
        <v>0</v>
      </c>
      <c r="K112" s="407"/>
      <c r="L112" s="407"/>
      <c r="M112" s="407"/>
      <c r="N112" s="428">
        <f>SUBTOTAL(9,N109:N111)</f>
        <v>0</v>
      </c>
      <c r="O112" s="428">
        <f ca="1">SUBTOTAL(9,O109:O111)</f>
        <v>0</v>
      </c>
      <c r="P112" s="558"/>
      <c r="Q112" s="560">
        <f ca="1">SUBTOTAL(9,Q109:Q111)</f>
        <v>0</v>
      </c>
      <c r="R112" s="536">
        <f>SUBTOTAL(9,R109:R111)</f>
        <v>0</v>
      </c>
    </row>
    <row r="113" spans="2:24" s="35" customFormat="1" ht="15" outlineLevel="1" thickBot="1" x14ac:dyDescent="0.25">
      <c r="B113" s="448" t="s">
        <v>53</v>
      </c>
      <c r="C113" s="37"/>
      <c r="D113" s="37">
        <f>+C113+89</f>
        <v>89</v>
      </c>
      <c r="E113" s="92" t="s">
        <v>99</v>
      </c>
      <c r="F113" s="488"/>
      <c r="G113" s="65"/>
      <c r="H113" s="65">
        <f>+G113*J113%/365*K113</f>
        <v>0</v>
      </c>
      <c r="I113" s="65">
        <f>+H113+G113</f>
        <v>0</v>
      </c>
      <c r="J113" s="65"/>
      <c r="K113" s="110">
        <f>+D113-C113</f>
        <v>89</v>
      </c>
      <c r="L113" s="304">
        <f>+D113-C113</f>
        <v>89</v>
      </c>
      <c r="M113" s="112">
        <f>+K113-L113</f>
        <v>0</v>
      </c>
      <c r="N113" s="426">
        <f>+H113/K113</f>
        <v>0</v>
      </c>
      <c r="O113" s="426">
        <f ca="1">+N113*($O$4-$K$4+1)</f>
        <v>0</v>
      </c>
      <c r="P113" s="432">
        <f>+Q4-Q3</f>
        <v>31</v>
      </c>
      <c r="Q113" s="134">
        <f ca="1">+O113</f>
        <v>0</v>
      </c>
      <c r="R113" s="532"/>
    </row>
    <row r="114" spans="2:24" s="35" customFormat="1" ht="14.25" outlineLevel="1" x14ac:dyDescent="0.2">
      <c r="C114" s="397"/>
      <c r="D114" s="37">
        <f>+C114+90</f>
        <v>90</v>
      </c>
      <c r="E114" s="92" t="s">
        <v>99</v>
      </c>
      <c r="F114" s="488"/>
      <c r="G114" s="65"/>
      <c r="H114" s="65">
        <f>+G114*J114%/365*K114</f>
        <v>0</v>
      </c>
      <c r="I114" s="65">
        <f>+H114+G114</f>
        <v>0</v>
      </c>
      <c r="J114" s="65"/>
      <c r="K114" s="110">
        <f>+D114-C114</f>
        <v>90</v>
      </c>
      <c r="L114" s="304">
        <f>+D114-C114</f>
        <v>90</v>
      </c>
      <c r="M114" s="112">
        <f>+K114-L114</f>
        <v>0</v>
      </c>
      <c r="N114" s="426">
        <f>+H114/K114</f>
        <v>0</v>
      </c>
      <c r="O114" s="426">
        <f ca="1">+N114*($O$4-$K$4+1)</f>
        <v>0</v>
      </c>
      <c r="P114" s="432">
        <f>+Q4-Q3</f>
        <v>31</v>
      </c>
      <c r="Q114" s="134">
        <f ca="1">+O114</f>
        <v>0</v>
      </c>
      <c r="R114" s="532"/>
    </row>
    <row r="115" spans="2:24" s="35" customFormat="1" ht="15" outlineLevel="1" thickBot="1" x14ac:dyDescent="0.25">
      <c r="C115" s="408"/>
      <c r="D115" s="409">
        <f>+C115+90</f>
        <v>90</v>
      </c>
      <c r="E115" s="410" t="s">
        <v>99</v>
      </c>
      <c r="F115" s="491"/>
      <c r="G115" s="411"/>
      <c r="H115" s="411">
        <f>+G115*J115%/365*K115</f>
        <v>0</v>
      </c>
      <c r="I115" s="411">
        <f>+H115+G115</f>
        <v>0</v>
      </c>
      <c r="J115" s="411"/>
      <c r="K115" s="412">
        <f>+D115-C115</f>
        <v>90</v>
      </c>
      <c r="L115" s="413">
        <f>+D115-C115</f>
        <v>90</v>
      </c>
      <c r="M115" s="414">
        <f>+K115-L115</f>
        <v>0</v>
      </c>
      <c r="N115" s="511">
        <f>+H115/K115</f>
        <v>0</v>
      </c>
      <c r="O115" s="511">
        <f ca="1">+N115*($O$4-$K$4+1)</f>
        <v>0</v>
      </c>
      <c r="P115" s="432">
        <f>+Q4-Q3</f>
        <v>31</v>
      </c>
      <c r="Q115" s="134">
        <f ca="1">+O115</f>
        <v>0</v>
      </c>
      <c r="R115" s="532"/>
    </row>
    <row r="116" spans="2:24" s="35" customFormat="1" ht="15.75" outlineLevel="1" thickBot="1" x14ac:dyDescent="0.3">
      <c r="B116" s="447" t="s">
        <v>100</v>
      </c>
      <c r="C116" s="449"/>
      <c r="D116" s="404"/>
      <c r="E116" s="404"/>
      <c r="F116" s="404"/>
      <c r="G116" s="428">
        <f>+SUM(G113:G115)</f>
        <v>0</v>
      </c>
      <c r="H116" s="428">
        <f>+SUM(H113:H115)</f>
        <v>0</v>
      </c>
      <c r="I116" s="428">
        <f>+SUM(I113:I115)</f>
        <v>0</v>
      </c>
      <c r="J116" s="406">
        <f>(J113+J114+J115)/3/100</f>
        <v>0</v>
      </c>
      <c r="K116" s="407"/>
      <c r="L116" s="407"/>
      <c r="M116" s="407"/>
      <c r="N116" s="428">
        <f>SUBTOTAL(9,N113:N115)</f>
        <v>0</v>
      </c>
      <c r="O116" s="428">
        <f ca="1">SUBTOTAL(9,O113:O115)</f>
        <v>0</v>
      </c>
      <c r="P116" s="427"/>
      <c r="Q116" s="560">
        <f ca="1">SUBTOTAL(9,Q113:Q115)</f>
        <v>0</v>
      </c>
      <c r="R116" s="536">
        <f>SUBTOTAL(9,R113:R115)</f>
        <v>0</v>
      </c>
    </row>
    <row r="117" spans="2:24" ht="15" outlineLevel="1" thickBot="1" x14ac:dyDescent="0.25">
      <c r="B117" s="448" t="s">
        <v>163</v>
      </c>
      <c r="C117" s="77" t="e">
        <f>+'Calendario  '!#REF!</f>
        <v>#REF!</v>
      </c>
      <c r="D117" s="77" t="e">
        <f>+'Calendario  '!#REF!</f>
        <v>#REF!</v>
      </c>
      <c r="E117" s="377" t="s">
        <v>26</v>
      </c>
      <c r="F117" s="489"/>
      <c r="G117" s="425" t="e">
        <f>+'Calendario  '!#REF!</f>
        <v>#REF!</v>
      </c>
      <c r="H117" s="426" t="e">
        <f>G117*J117%/365*K117*110%</f>
        <v>#REF!</v>
      </c>
      <c r="I117" s="426" t="e">
        <f>+H117+G117</f>
        <v>#REF!</v>
      </c>
      <c r="J117" s="192" t="e">
        <f>+'Calendario  '!#REF!</f>
        <v>#REF!</v>
      </c>
      <c r="K117" s="376" t="e">
        <f>+D117-C117</f>
        <v>#REF!</v>
      </c>
      <c r="L117" s="303" t="e">
        <f ca="1">+$O$4-$C$117</f>
        <v>#REF!</v>
      </c>
      <c r="M117" s="131" t="e">
        <f ca="1">+D117-$O$4</f>
        <v>#REF!</v>
      </c>
      <c r="N117" s="512" t="e">
        <f>+H117/K117</f>
        <v>#REF!</v>
      </c>
      <c r="O117" s="425" t="e">
        <f ca="1">+N117*($O$4-$K$4+1)</f>
        <v>#REF!</v>
      </c>
      <c r="P117" s="432">
        <f>+Q4-Q3</f>
        <v>31</v>
      </c>
      <c r="Q117" s="134" t="e">
        <f ca="1">+O117</f>
        <v>#REF!</v>
      </c>
      <c r="R117" s="532"/>
    </row>
    <row r="118" spans="2:24" s="35" customFormat="1" ht="14.25" outlineLevel="1" x14ac:dyDescent="0.2">
      <c r="C118" s="397">
        <v>43238</v>
      </c>
      <c r="D118" s="37">
        <f>C118+180</f>
        <v>43418</v>
      </c>
      <c r="E118" s="377" t="s">
        <v>26</v>
      </c>
      <c r="F118" s="489" t="s">
        <v>41</v>
      </c>
      <c r="G118" s="426">
        <v>1000000</v>
      </c>
      <c r="H118" s="426">
        <f>G118*J118%/365*K118</f>
        <v>22191.780821917808</v>
      </c>
      <c r="I118" s="426">
        <f>+H118+G118</f>
        <v>1022191.7808219178</v>
      </c>
      <c r="J118" s="65">
        <v>4.5</v>
      </c>
      <c r="K118" s="110">
        <f>+D118-C118</f>
        <v>180</v>
      </c>
      <c r="L118" s="304" t="e">
        <f ca="1">+$O$4-$C$117</f>
        <v>#REF!</v>
      </c>
      <c r="M118" s="112">
        <f ca="1">+D118-$O$4</f>
        <v>-2718</v>
      </c>
      <c r="N118" s="513">
        <f>+H118/K118</f>
        <v>123.2876712328767</v>
      </c>
      <c r="O118" s="426">
        <f ca="1">+N118*($O$4-$K$4+1)</f>
        <v>3698.6301369863013</v>
      </c>
      <c r="P118" s="432">
        <f>+Q4-Q3</f>
        <v>31</v>
      </c>
      <c r="Q118" s="570">
        <f>+N118*P118</f>
        <v>3821.9178082191779</v>
      </c>
      <c r="R118" s="532"/>
    </row>
    <row r="119" spans="2:24" s="35" customFormat="1" ht="14.25" outlineLevel="1" x14ac:dyDescent="0.2">
      <c r="C119" s="397">
        <v>43284</v>
      </c>
      <c r="D119" s="37">
        <f>C119+120</f>
        <v>43404</v>
      </c>
      <c r="E119" s="377" t="s">
        <v>26</v>
      </c>
      <c r="F119" s="489" t="s">
        <v>41</v>
      </c>
      <c r="G119" s="426">
        <v>500000</v>
      </c>
      <c r="H119" s="426">
        <f>(G119*J119%/365*K119)</f>
        <v>6575.3424657534242</v>
      </c>
      <c r="I119" s="426">
        <f>+H119+G119</f>
        <v>506575.34246575343</v>
      </c>
      <c r="J119" s="65">
        <v>4</v>
      </c>
      <c r="K119" s="110">
        <f>+D119-C119</f>
        <v>120</v>
      </c>
      <c r="L119" s="304" t="e">
        <f ca="1">+$O$4-$C$117</f>
        <v>#REF!</v>
      </c>
      <c r="M119" s="112">
        <f ca="1">+C119-$K$4</f>
        <v>-2823</v>
      </c>
      <c r="N119" s="513">
        <f>+H119/K119</f>
        <v>54.794520547945204</v>
      </c>
      <c r="O119" s="426">
        <f ca="1">+N119*($O$4-$K$4+1)</f>
        <v>1643.8356164383561</v>
      </c>
      <c r="P119" s="432">
        <f>+Q4-Q3</f>
        <v>31</v>
      </c>
      <c r="Q119" s="570">
        <f>+N119*P119</f>
        <v>1698.6301369863013</v>
      </c>
      <c r="R119" s="532"/>
    </row>
    <row r="120" spans="2:24" s="35" customFormat="1" ht="15" outlineLevel="1" thickBot="1" x14ac:dyDescent="0.25">
      <c r="B120" s="1"/>
      <c r="C120" s="397"/>
      <c r="D120" s="64">
        <f>+D119</f>
        <v>43404</v>
      </c>
      <c r="E120" s="377" t="s">
        <v>26</v>
      </c>
      <c r="F120" s="489"/>
      <c r="G120" s="426">
        <v>0</v>
      </c>
      <c r="H120" s="426"/>
      <c r="I120" s="426">
        <f>+H120+G120</f>
        <v>0</v>
      </c>
      <c r="J120" s="65">
        <v>4</v>
      </c>
      <c r="K120" s="110">
        <f>+D120-C119</f>
        <v>120</v>
      </c>
      <c r="L120" s="304" t="e">
        <f ca="1">+$O$4-$C$117</f>
        <v>#REF!</v>
      </c>
      <c r="M120" s="112">
        <f ca="1">+D119-$K$4</f>
        <v>-2703</v>
      </c>
      <c r="N120" s="513">
        <f>+H120/K120</f>
        <v>0</v>
      </c>
      <c r="O120" s="426">
        <f ca="1">+N120*($O$4-$K$4+1)</f>
        <v>0</v>
      </c>
      <c r="P120" s="432">
        <f>+Q4-Q3</f>
        <v>31</v>
      </c>
      <c r="Q120" s="134">
        <f>+N120*P120</f>
        <v>0</v>
      </c>
      <c r="R120" s="539"/>
    </row>
    <row r="121" spans="2:24" s="51" customFormat="1" ht="15.75" thickBot="1" x14ac:dyDescent="0.3">
      <c r="B121" s="447" t="s">
        <v>14</v>
      </c>
      <c r="C121" s="565"/>
      <c r="D121" s="387"/>
      <c r="E121" s="387"/>
      <c r="F121" s="387"/>
      <c r="G121" s="562" t="e">
        <f>+SUM(G117:G120)</f>
        <v>#REF!</v>
      </c>
      <c r="H121" s="562" t="e">
        <f>+SUM(H117:H120)</f>
        <v>#REF!</v>
      </c>
      <c r="I121" s="562" t="e">
        <f>+SUM(I117:I120)</f>
        <v>#REF!</v>
      </c>
      <c r="J121" s="391">
        <f>(J118+J119)/2/100</f>
        <v>4.2500000000000003E-2</v>
      </c>
      <c r="K121" s="390"/>
      <c r="L121" s="390"/>
      <c r="M121" s="390"/>
      <c r="N121" s="562" t="e">
        <f>+SUM(N117:N120)</f>
        <v>#REF!</v>
      </c>
      <c r="O121" s="562" t="e">
        <f ca="1">+SUM(O117:O120)</f>
        <v>#REF!</v>
      </c>
      <c r="P121" s="562"/>
      <c r="Q121" s="566" t="e">
        <f ca="1">+SUM(Q117:Q120)</f>
        <v>#REF!</v>
      </c>
      <c r="R121" s="567"/>
      <c r="S121" s="278"/>
      <c r="T121" s="278"/>
      <c r="U121" s="278"/>
      <c r="V121" s="278"/>
      <c r="W121" s="278"/>
      <c r="X121" s="278"/>
    </row>
    <row r="122" spans="2:24" s="35" customFormat="1" ht="15" outlineLevel="1" thickBot="1" x14ac:dyDescent="0.25">
      <c r="B122" s="448" t="s">
        <v>164</v>
      </c>
      <c r="C122" s="37"/>
      <c r="D122" s="37">
        <v>41174</v>
      </c>
      <c r="E122" s="50" t="s">
        <v>13</v>
      </c>
      <c r="F122" s="223"/>
      <c r="G122" s="65"/>
      <c r="H122" s="65">
        <f>+G122*J122%/365*K122</f>
        <v>0</v>
      </c>
      <c r="I122" s="65">
        <f>+H122+G122</f>
        <v>0</v>
      </c>
      <c r="J122" s="65">
        <v>0</v>
      </c>
      <c r="K122" s="110">
        <f>+D122-C122</f>
        <v>41174</v>
      </c>
      <c r="L122" s="304">
        <f ca="1">+$O$4-$C$122</f>
        <v>46136</v>
      </c>
      <c r="M122" s="112">
        <f ca="1">+D122-$O$4</f>
        <v>-4962</v>
      </c>
      <c r="N122" s="426">
        <f>+H122/(D122-C120)</f>
        <v>0</v>
      </c>
      <c r="O122" s="426">
        <f ca="1">+N122*($O$4-$K$4+1)</f>
        <v>0</v>
      </c>
      <c r="P122" s="432">
        <f>+Q4-Q3</f>
        <v>31</v>
      </c>
      <c r="Q122" s="134">
        <f>+N122*P122</f>
        <v>0</v>
      </c>
      <c r="R122" s="532"/>
    </row>
    <row r="123" spans="2:24" s="35" customFormat="1" ht="14.25" outlineLevel="1" x14ac:dyDescent="0.2">
      <c r="C123" s="420"/>
      <c r="D123" s="37">
        <v>41354</v>
      </c>
      <c r="E123" s="50" t="s">
        <v>13</v>
      </c>
      <c r="F123" s="223"/>
      <c r="G123" s="424"/>
      <c r="H123" s="65">
        <f>+G123*J123%/365*K123</f>
        <v>0</v>
      </c>
      <c r="I123" s="65">
        <f>+H123+G123</f>
        <v>0</v>
      </c>
      <c r="J123" s="65">
        <v>0</v>
      </c>
      <c r="K123" s="110">
        <f>+D123-D122</f>
        <v>180</v>
      </c>
      <c r="L123" s="304">
        <f ca="1">+$O$4-$C$122</f>
        <v>46136</v>
      </c>
      <c r="M123" s="112">
        <f ca="1">+D123-$O$4</f>
        <v>-4782</v>
      </c>
      <c r="N123" s="426">
        <f>+H123/(D123-C121)</f>
        <v>0</v>
      </c>
      <c r="O123" s="426">
        <f ca="1">+N123*($O$4-$K$4+1)</f>
        <v>0</v>
      </c>
      <c r="P123" s="432">
        <f>+Q4-Q3</f>
        <v>31</v>
      </c>
      <c r="Q123" s="134">
        <f>+N123*P123</f>
        <v>0</v>
      </c>
      <c r="R123" s="532"/>
    </row>
    <row r="124" spans="2:24" s="35" customFormat="1" ht="15.75" outlineLevel="1" thickBot="1" x14ac:dyDescent="0.3">
      <c r="C124" s="421"/>
      <c r="D124" s="409">
        <v>41534</v>
      </c>
      <c r="E124" s="422" t="s">
        <v>13</v>
      </c>
      <c r="F124" s="492"/>
      <c r="G124" s="429"/>
      <c r="H124" s="411">
        <f>+G124*J124%/365*K124</f>
        <v>0</v>
      </c>
      <c r="I124" s="411">
        <f>+H124+G124</f>
        <v>0</v>
      </c>
      <c r="J124" s="411">
        <v>0</v>
      </c>
      <c r="K124" s="412">
        <f>+D124-D123</f>
        <v>180</v>
      </c>
      <c r="L124" s="413">
        <f ca="1">+$O$4-$C$122</f>
        <v>46136</v>
      </c>
      <c r="M124" s="414">
        <f ca="1">+D124-$O$4</f>
        <v>-4602</v>
      </c>
      <c r="N124" s="511">
        <f>+H124/(D124-C122)</f>
        <v>0</v>
      </c>
      <c r="O124" s="511">
        <f ca="1">+N124*($O$4-$K$4+1)</f>
        <v>0</v>
      </c>
      <c r="P124" s="557">
        <f>+Q4-Q3</f>
        <v>31</v>
      </c>
      <c r="Q124" s="134">
        <f>+N124*P124</f>
        <v>0</v>
      </c>
      <c r="R124" s="539"/>
    </row>
    <row r="125" spans="2:24" ht="15.75" thickBot="1" x14ac:dyDescent="0.3">
      <c r="B125" s="447" t="s">
        <v>10</v>
      </c>
      <c r="C125" s="449"/>
      <c r="D125" s="404"/>
      <c r="E125" s="404"/>
      <c r="F125" s="404"/>
      <c r="G125" s="428">
        <f>+SUM(G122:G124)</f>
        <v>0</v>
      </c>
      <c r="H125" s="428">
        <f>+SUM(H122:H124)</f>
        <v>0</v>
      </c>
      <c r="I125" s="428">
        <f>+SUM(I122:I124)</f>
        <v>0</v>
      </c>
      <c r="J125" s="406">
        <f>(J122+J123)/2/100</f>
        <v>0</v>
      </c>
      <c r="K125" s="407"/>
      <c r="L125" s="407"/>
      <c r="M125" s="407"/>
      <c r="N125" s="428">
        <f>+SUM(N122:N124)</f>
        <v>0</v>
      </c>
      <c r="O125" s="428">
        <f ca="1">+SUM(O122:O124)</f>
        <v>0</v>
      </c>
      <c r="P125" s="558"/>
      <c r="Q125" s="561">
        <f>+SUM(Q122:Q124)</f>
        <v>0</v>
      </c>
      <c r="R125" s="536"/>
    </row>
    <row r="126" spans="2:24" s="51" customFormat="1" ht="15" outlineLevel="1" thickBot="1" x14ac:dyDescent="0.25">
      <c r="B126" s="448" t="s">
        <v>165</v>
      </c>
      <c r="C126" s="397">
        <v>42565</v>
      </c>
      <c r="D126" s="37">
        <v>42626</v>
      </c>
      <c r="E126" s="92" t="s">
        <v>101</v>
      </c>
      <c r="F126" s="488"/>
      <c r="G126" s="65"/>
      <c r="H126" s="65">
        <v>0</v>
      </c>
      <c r="I126" s="65">
        <f t="shared" ref="I126:I138" si="38">+H126+G126</f>
        <v>0</v>
      </c>
      <c r="J126" s="65">
        <v>7.5</v>
      </c>
      <c r="K126" s="110">
        <f t="shared" ref="K126:K138" si="39">+D126-C126</f>
        <v>61</v>
      </c>
      <c r="L126" s="304">
        <f ca="1">+$K$4-C126</f>
        <v>3542</v>
      </c>
      <c r="M126" s="112">
        <f ca="1">+K126-L126</f>
        <v>-3481</v>
      </c>
      <c r="N126" s="426">
        <f>+H126/K126</f>
        <v>0</v>
      </c>
      <c r="O126" s="426">
        <f t="shared" ref="O126:O138" ca="1" si="40">+N126*($O$4-$K$4+1)</f>
        <v>0</v>
      </c>
      <c r="P126" s="432">
        <f>+Q4-Q3</f>
        <v>31</v>
      </c>
      <c r="Q126" s="134">
        <f>+N126*P126</f>
        <v>0</v>
      </c>
      <c r="R126" s="532"/>
      <c r="S126" s="278"/>
      <c r="T126" s="278"/>
      <c r="U126" s="278"/>
      <c r="V126" s="278"/>
      <c r="W126" s="278"/>
      <c r="X126" s="278"/>
    </row>
    <row r="127" spans="2:24" s="35" customFormat="1" ht="14.25" outlineLevel="1" x14ac:dyDescent="0.2">
      <c r="C127" s="397">
        <v>42626</v>
      </c>
      <c r="D127" s="37">
        <f>+C127+180</f>
        <v>42806</v>
      </c>
      <c r="E127" s="92" t="s">
        <v>101</v>
      </c>
      <c r="F127" s="488"/>
      <c r="G127" s="65"/>
      <c r="H127" s="65">
        <v>0</v>
      </c>
      <c r="I127" s="65">
        <f t="shared" si="38"/>
        <v>0</v>
      </c>
      <c r="J127" s="65">
        <v>7.5</v>
      </c>
      <c r="K127" s="110">
        <f t="shared" si="39"/>
        <v>180</v>
      </c>
      <c r="L127" s="304">
        <f t="shared" ref="L127:L138" ca="1" si="41">+$K$4-$C$127</f>
        <v>3481</v>
      </c>
      <c r="M127" s="112">
        <f t="shared" ref="M127:M138" ca="1" si="42">+D127-$K$4</f>
        <v>-3301</v>
      </c>
      <c r="N127" s="426">
        <f>+H127/K127</f>
        <v>0</v>
      </c>
      <c r="O127" s="426">
        <f t="shared" ca="1" si="40"/>
        <v>0</v>
      </c>
      <c r="P127" s="432">
        <f>+Q4-Q3</f>
        <v>31</v>
      </c>
      <c r="Q127" s="134">
        <f>+N127*P127</f>
        <v>0</v>
      </c>
      <c r="R127" s="532"/>
    </row>
    <row r="128" spans="2:24" s="35" customFormat="1" ht="14.25" outlineLevel="1" x14ac:dyDescent="0.2">
      <c r="C128" s="397">
        <f t="shared" ref="C128:C138" si="43">+D127</f>
        <v>42806</v>
      </c>
      <c r="D128" s="37">
        <f>+C128+181</f>
        <v>42987</v>
      </c>
      <c r="E128" s="92" t="s">
        <v>101</v>
      </c>
      <c r="F128" s="488"/>
      <c r="G128" s="424">
        <v>830000</v>
      </c>
      <c r="H128" s="424">
        <f>(5000000-G127)*J128%/365*K128</f>
        <v>185958.90410958903</v>
      </c>
      <c r="I128" s="424">
        <f t="shared" si="38"/>
        <v>1015958.9041095891</v>
      </c>
      <c r="J128" s="65">
        <v>7.5</v>
      </c>
      <c r="K128" s="110">
        <f t="shared" si="39"/>
        <v>181</v>
      </c>
      <c r="L128" s="304">
        <f t="shared" ca="1" si="41"/>
        <v>3481</v>
      </c>
      <c r="M128" s="112">
        <f t="shared" ca="1" si="42"/>
        <v>-3120</v>
      </c>
      <c r="N128" s="426">
        <f>+H128/K128</f>
        <v>1027.3972602739725</v>
      </c>
      <c r="O128" s="426">
        <f t="shared" ca="1" si="40"/>
        <v>30821.917808219176</v>
      </c>
      <c r="P128" s="432">
        <v>0</v>
      </c>
      <c r="Q128" s="134">
        <f t="shared" ref="Q128:Q138" si="44">+N128*P128</f>
        <v>0</v>
      </c>
      <c r="R128" s="532"/>
    </row>
    <row r="129" spans="2:18" s="35" customFormat="1" ht="14.25" outlineLevel="1" x14ac:dyDescent="0.2">
      <c r="C129" s="397">
        <f t="shared" si="43"/>
        <v>42987</v>
      </c>
      <c r="D129" s="37">
        <f t="shared" ref="D129:D138" si="45">+C129+182</f>
        <v>43169</v>
      </c>
      <c r="E129" s="92" t="s">
        <v>101</v>
      </c>
      <c r="F129" s="488"/>
      <c r="G129" s="424"/>
      <c r="H129" s="424">
        <f>(5000000-G128)*J129%/365*K129</f>
        <v>155946.57534246575</v>
      </c>
      <c r="I129" s="424">
        <f t="shared" si="38"/>
        <v>155946.57534246575</v>
      </c>
      <c r="J129" s="65">
        <v>7.5</v>
      </c>
      <c r="K129" s="110">
        <f t="shared" si="39"/>
        <v>182</v>
      </c>
      <c r="L129" s="304">
        <f t="shared" ca="1" si="41"/>
        <v>3481</v>
      </c>
      <c r="M129" s="112">
        <f t="shared" ca="1" si="42"/>
        <v>-2938</v>
      </c>
      <c r="N129" s="426">
        <f>+H129/K129</f>
        <v>856.84931506849307</v>
      </c>
      <c r="O129" s="426">
        <f t="shared" ca="1" si="40"/>
        <v>25705.479452054791</v>
      </c>
      <c r="P129" s="432">
        <v>0</v>
      </c>
      <c r="Q129" s="134">
        <f t="shared" si="44"/>
        <v>0</v>
      </c>
      <c r="R129" s="532"/>
    </row>
    <row r="130" spans="2:18" ht="14.25" outlineLevel="1" x14ac:dyDescent="0.2">
      <c r="B130" s="35"/>
      <c r="C130" s="397">
        <f t="shared" si="43"/>
        <v>43169</v>
      </c>
      <c r="D130" s="37">
        <f t="shared" si="45"/>
        <v>43351</v>
      </c>
      <c r="E130" s="92" t="s">
        <v>101</v>
      </c>
      <c r="F130" s="488" t="s">
        <v>52</v>
      </c>
      <c r="G130" s="65">
        <v>830000</v>
      </c>
      <c r="H130" s="65">
        <f>(5000000-G128)*J130%/365*K130</f>
        <v>155946.57534246575</v>
      </c>
      <c r="I130" s="65">
        <f t="shared" si="38"/>
        <v>985946.57534246577</v>
      </c>
      <c r="J130" s="65">
        <v>7.5</v>
      </c>
      <c r="K130" s="110">
        <f t="shared" si="39"/>
        <v>182</v>
      </c>
      <c r="L130" s="304">
        <f t="shared" ca="1" si="41"/>
        <v>3481</v>
      </c>
      <c r="M130" s="112">
        <f t="shared" ca="1" si="42"/>
        <v>-2756</v>
      </c>
      <c r="N130" s="426">
        <f>+H130/K130</f>
        <v>856.84931506849307</v>
      </c>
      <c r="O130" s="426">
        <f t="shared" ca="1" si="40"/>
        <v>25705.479452054791</v>
      </c>
      <c r="P130" s="432">
        <f>+Q4-Q3</f>
        <v>31</v>
      </c>
      <c r="Q130" s="570">
        <f t="shared" si="44"/>
        <v>26562.328767123287</v>
      </c>
      <c r="R130" s="532"/>
    </row>
    <row r="131" spans="2:18" s="35" customFormat="1" ht="14.25" outlineLevel="1" x14ac:dyDescent="0.2">
      <c r="C131" s="397">
        <f t="shared" si="43"/>
        <v>43351</v>
      </c>
      <c r="D131" s="37">
        <f t="shared" si="45"/>
        <v>43533</v>
      </c>
      <c r="E131" s="92" t="s">
        <v>101</v>
      </c>
      <c r="F131" s="488" t="s">
        <v>52</v>
      </c>
      <c r="G131" s="65"/>
      <c r="H131" s="65">
        <f>(5000000-G128-G130)*J131%/365*K131</f>
        <v>124906.8493150685</v>
      </c>
      <c r="I131" s="65">
        <f t="shared" si="38"/>
        <v>124906.8493150685</v>
      </c>
      <c r="J131" s="65">
        <v>7.5</v>
      </c>
      <c r="K131" s="110">
        <f t="shared" si="39"/>
        <v>182</v>
      </c>
      <c r="L131" s="304">
        <f t="shared" ca="1" si="41"/>
        <v>3481</v>
      </c>
      <c r="M131" s="112">
        <f t="shared" ca="1" si="42"/>
        <v>-2574</v>
      </c>
      <c r="N131" s="426">
        <f t="shared" ref="N131:N138" si="46">+H131/K131</f>
        <v>686.30136986301375</v>
      </c>
      <c r="O131" s="426">
        <f t="shared" ca="1" si="40"/>
        <v>20589.041095890414</v>
      </c>
      <c r="P131" s="432">
        <v>0</v>
      </c>
      <c r="Q131" s="134">
        <f t="shared" si="44"/>
        <v>0</v>
      </c>
      <c r="R131" s="532"/>
    </row>
    <row r="132" spans="2:18" s="35" customFormat="1" ht="14.25" outlineLevel="1" x14ac:dyDescent="0.2">
      <c r="C132" s="397">
        <f t="shared" si="43"/>
        <v>43533</v>
      </c>
      <c r="D132" s="37">
        <f t="shared" si="45"/>
        <v>43715</v>
      </c>
      <c r="E132" s="92" t="s">
        <v>101</v>
      </c>
      <c r="F132" s="488" t="s">
        <v>52</v>
      </c>
      <c r="G132" s="65">
        <v>830000</v>
      </c>
      <c r="H132" s="65">
        <f>(5000000-G128-G130)*J132%/365*K132</f>
        <v>124906.8493150685</v>
      </c>
      <c r="I132" s="65">
        <f t="shared" si="38"/>
        <v>954906.84931506845</v>
      </c>
      <c r="J132" s="65">
        <v>7.5</v>
      </c>
      <c r="K132" s="110">
        <f t="shared" si="39"/>
        <v>182</v>
      </c>
      <c r="L132" s="304">
        <f t="shared" ca="1" si="41"/>
        <v>3481</v>
      </c>
      <c r="M132" s="112">
        <f t="shared" ca="1" si="42"/>
        <v>-2392</v>
      </c>
      <c r="N132" s="426">
        <f t="shared" si="46"/>
        <v>686.30136986301375</v>
      </c>
      <c r="O132" s="426">
        <f t="shared" ca="1" si="40"/>
        <v>20589.041095890414</v>
      </c>
      <c r="P132" s="432">
        <v>0</v>
      </c>
      <c r="Q132" s="134">
        <f>+N132*P132</f>
        <v>0</v>
      </c>
      <c r="R132" s="532"/>
    </row>
    <row r="133" spans="2:18" s="35" customFormat="1" ht="14.25" outlineLevel="1" x14ac:dyDescent="0.2">
      <c r="C133" s="397">
        <f t="shared" si="43"/>
        <v>43715</v>
      </c>
      <c r="D133" s="37">
        <f t="shared" si="45"/>
        <v>43897</v>
      </c>
      <c r="E133" s="92" t="s">
        <v>101</v>
      </c>
      <c r="F133" s="488" t="s">
        <v>52</v>
      </c>
      <c r="G133" s="65"/>
      <c r="H133" s="65">
        <f>(5000000-G128-G130-G132)*J133%/365*K133</f>
        <v>93867.123287671217</v>
      </c>
      <c r="I133" s="65">
        <f t="shared" si="38"/>
        <v>93867.123287671217</v>
      </c>
      <c r="J133" s="65">
        <v>7.5</v>
      </c>
      <c r="K133" s="110">
        <f t="shared" si="39"/>
        <v>182</v>
      </c>
      <c r="L133" s="304">
        <f t="shared" ca="1" si="41"/>
        <v>3481</v>
      </c>
      <c r="M133" s="112">
        <f t="shared" ca="1" si="42"/>
        <v>-2210</v>
      </c>
      <c r="N133" s="426">
        <f t="shared" si="46"/>
        <v>515.7534246575342</v>
      </c>
      <c r="O133" s="426">
        <f t="shared" ca="1" si="40"/>
        <v>15472.602739726026</v>
      </c>
      <c r="P133" s="432">
        <v>0</v>
      </c>
      <c r="Q133" s="134">
        <f t="shared" si="44"/>
        <v>0</v>
      </c>
      <c r="R133" s="532"/>
    </row>
    <row r="134" spans="2:18" s="35" customFormat="1" ht="14.25" outlineLevel="1" x14ac:dyDescent="0.2">
      <c r="C134" s="397">
        <f t="shared" si="43"/>
        <v>43897</v>
      </c>
      <c r="D134" s="37">
        <f t="shared" si="45"/>
        <v>44079</v>
      </c>
      <c r="E134" s="92" t="s">
        <v>101</v>
      </c>
      <c r="F134" s="488" t="s">
        <v>52</v>
      </c>
      <c r="G134" s="65">
        <v>830000</v>
      </c>
      <c r="H134" s="65">
        <f>(5000000-G128-G130-G132)*J134%/365*K134</f>
        <v>93867.123287671217</v>
      </c>
      <c r="I134" s="65">
        <f t="shared" si="38"/>
        <v>923867.12328767125</v>
      </c>
      <c r="J134" s="65">
        <v>7.5</v>
      </c>
      <c r="K134" s="110">
        <f t="shared" si="39"/>
        <v>182</v>
      </c>
      <c r="L134" s="304">
        <f t="shared" ca="1" si="41"/>
        <v>3481</v>
      </c>
      <c r="M134" s="112">
        <f t="shared" ca="1" si="42"/>
        <v>-2028</v>
      </c>
      <c r="N134" s="426">
        <f t="shared" si="46"/>
        <v>515.7534246575342</v>
      </c>
      <c r="O134" s="426">
        <f t="shared" ca="1" si="40"/>
        <v>15472.602739726026</v>
      </c>
      <c r="P134" s="432">
        <v>0</v>
      </c>
      <c r="Q134" s="134">
        <f t="shared" si="44"/>
        <v>0</v>
      </c>
      <c r="R134" s="532"/>
    </row>
    <row r="135" spans="2:18" s="35" customFormat="1" ht="14.25" outlineLevel="1" x14ac:dyDescent="0.2">
      <c r="C135" s="397">
        <f t="shared" si="43"/>
        <v>44079</v>
      </c>
      <c r="D135" s="37">
        <f t="shared" si="45"/>
        <v>44261</v>
      </c>
      <c r="E135" s="92" t="s">
        <v>101</v>
      </c>
      <c r="F135" s="488" t="s">
        <v>52</v>
      </c>
      <c r="G135" s="65"/>
      <c r="H135" s="65">
        <f>(5000000-G128-G130-G132-G134)*J135%/365*K135</f>
        <v>62827.397260273974</v>
      </c>
      <c r="I135" s="65">
        <f t="shared" si="38"/>
        <v>62827.397260273974</v>
      </c>
      <c r="J135" s="65">
        <v>7.5</v>
      </c>
      <c r="K135" s="110">
        <f t="shared" si="39"/>
        <v>182</v>
      </c>
      <c r="L135" s="304">
        <f t="shared" ca="1" si="41"/>
        <v>3481</v>
      </c>
      <c r="M135" s="112">
        <f t="shared" ca="1" si="42"/>
        <v>-1846</v>
      </c>
      <c r="N135" s="426">
        <f>+H135/K135</f>
        <v>345.20547945205482</v>
      </c>
      <c r="O135" s="426">
        <f t="shared" ca="1" si="40"/>
        <v>10356.164383561645</v>
      </c>
      <c r="P135" s="432">
        <v>0</v>
      </c>
      <c r="Q135" s="134">
        <f t="shared" si="44"/>
        <v>0</v>
      </c>
      <c r="R135" s="532"/>
    </row>
    <row r="136" spans="2:18" s="35" customFormat="1" ht="14.25" outlineLevel="1" x14ac:dyDescent="0.2">
      <c r="C136" s="397">
        <f t="shared" si="43"/>
        <v>44261</v>
      </c>
      <c r="D136" s="37">
        <f t="shared" si="45"/>
        <v>44443</v>
      </c>
      <c r="E136" s="92" t="s">
        <v>101</v>
      </c>
      <c r="F136" s="488" t="s">
        <v>52</v>
      </c>
      <c r="G136" s="65">
        <v>830000</v>
      </c>
      <c r="H136" s="65">
        <f>(5000000-G128-G130-G132-G134)*J136%/365*K136</f>
        <v>62827.397260273974</v>
      </c>
      <c r="I136" s="65">
        <f t="shared" si="38"/>
        <v>892827.39726027392</v>
      </c>
      <c r="J136" s="65">
        <v>7.5</v>
      </c>
      <c r="K136" s="110">
        <f t="shared" si="39"/>
        <v>182</v>
      </c>
      <c r="L136" s="304">
        <f t="shared" ca="1" si="41"/>
        <v>3481</v>
      </c>
      <c r="M136" s="112">
        <f t="shared" ca="1" si="42"/>
        <v>-1664</v>
      </c>
      <c r="N136" s="426">
        <f t="shared" si="46"/>
        <v>345.20547945205482</v>
      </c>
      <c r="O136" s="426">
        <f t="shared" ca="1" si="40"/>
        <v>10356.164383561645</v>
      </c>
      <c r="P136" s="432">
        <v>0</v>
      </c>
      <c r="Q136" s="134">
        <f t="shared" si="44"/>
        <v>0</v>
      </c>
      <c r="R136" s="532"/>
    </row>
    <row r="137" spans="2:18" s="35" customFormat="1" ht="14.25" outlineLevel="1" x14ac:dyDescent="0.2">
      <c r="C137" s="397">
        <f t="shared" si="43"/>
        <v>44443</v>
      </c>
      <c r="D137" s="37">
        <f t="shared" si="45"/>
        <v>44625</v>
      </c>
      <c r="E137" s="92" t="s">
        <v>101</v>
      </c>
      <c r="F137" s="488" t="s">
        <v>52</v>
      </c>
      <c r="G137" s="65"/>
      <c r="H137" s="65">
        <f>(5000000-G128-G130-G132-G134-G136)*J137%/365*K137</f>
        <v>31787.671232876713</v>
      </c>
      <c r="I137" s="65">
        <f t="shared" si="38"/>
        <v>31787.671232876713</v>
      </c>
      <c r="J137" s="65">
        <v>7.5</v>
      </c>
      <c r="K137" s="110">
        <f t="shared" si="39"/>
        <v>182</v>
      </c>
      <c r="L137" s="304">
        <f t="shared" ca="1" si="41"/>
        <v>3481</v>
      </c>
      <c r="M137" s="112">
        <f t="shared" ca="1" si="42"/>
        <v>-1482</v>
      </c>
      <c r="N137" s="426">
        <f t="shared" si="46"/>
        <v>174.65753424657535</v>
      </c>
      <c r="O137" s="426">
        <f t="shared" ca="1" si="40"/>
        <v>5239.7260273972606</v>
      </c>
      <c r="P137" s="432">
        <v>0</v>
      </c>
      <c r="Q137" s="134">
        <f t="shared" si="44"/>
        <v>0</v>
      </c>
      <c r="R137" s="532"/>
    </row>
    <row r="138" spans="2:18" s="35" customFormat="1" ht="15" thickBot="1" x14ac:dyDescent="0.25">
      <c r="C138" s="397">
        <f t="shared" si="43"/>
        <v>44625</v>
      </c>
      <c r="D138" s="37">
        <f t="shared" si="45"/>
        <v>44807</v>
      </c>
      <c r="E138" s="92" t="s">
        <v>101</v>
      </c>
      <c r="F138" s="488" t="s">
        <v>52</v>
      </c>
      <c r="G138" s="65">
        <v>850000</v>
      </c>
      <c r="H138" s="65">
        <f>(5000000-G128-G130-G132-G134-G136)*J138%/365*K138</f>
        <v>31787.671232876713</v>
      </c>
      <c r="I138" s="65">
        <f t="shared" si="38"/>
        <v>881787.67123287672</v>
      </c>
      <c r="J138" s="65">
        <v>7.5</v>
      </c>
      <c r="K138" s="110">
        <f t="shared" si="39"/>
        <v>182</v>
      </c>
      <c r="L138" s="304">
        <f t="shared" ca="1" si="41"/>
        <v>3481</v>
      </c>
      <c r="M138" s="112">
        <f t="shared" ca="1" si="42"/>
        <v>-1300</v>
      </c>
      <c r="N138" s="426">
        <f t="shared" si="46"/>
        <v>174.65753424657535</v>
      </c>
      <c r="O138" s="426">
        <f t="shared" ca="1" si="40"/>
        <v>5239.7260273972606</v>
      </c>
      <c r="P138" s="432">
        <v>0</v>
      </c>
      <c r="Q138" s="134">
        <f t="shared" si="44"/>
        <v>0</v>
      </c>
      <c r="R138" s="532"/>
    </row>
    <row r="139" spans="2:18" s="35" customFormat="1" ht="15.75" thickBot="1" x14ac:dyDescent="0.3">
      <c r="B139" s="447" t="s">
        <v>102</v>
      </c>
      <c r="C139" s="450"/>
      <c r="D139" s="416"/>
      <c r="E139" s="416"/>
      <c r="F139" s="416"/>
      <c r="G139" s="430">
        <f>+SUM(G126:G138)-G128</f>
        <v>4170000</v>
      </c>
      <c r="H139" s="430">
        <f>+SUM(H126:H138)-H129-H128</f>
        <v>782724.65753424622</v>
      </c>
      <c r="I139" s="430">
        <f>+SUM(I126:I138)-I128-I129</f>
        <v>4952724.6575342454</v>
      </c>
      <c r="J139" s="418">
        <f>(J130+J132+J134+J136+J138)/5/100</f>
        <v>7.4999999999999997E-2</v>
      </c>
      <c r="K139" s="419"/>
      <c r="L139" s="419"/>
      <c r="M139" s="419"/>
      <c r="N139" s="430">
        <f>+SUM(N126:N138)-N128-N129</f>
        <v>4300.6849315068503</v>
      </c>
      <c r="O139" s="430">
        <f ca="1">+SUM(O126:O138)-O128-O129</f>
        <v>129020.54794520546</v>
      </c>
      <c r="P139" s="430"/>
      <c r="Q139" s="561">
        <f>+SUM(Q126:Q138)-Q128-Q129</f>
        <v>26562.328767123287</v>
      </c>
      <c r="R139" s="536"/>
    </row>
    <row r="140" spans="2:18" s="35" customFormat="1" ht="15" thickBot="1" x14ac:dyDescent="0.25">
      <c r="B140" s="448" t="s">
        <v>159</v>
      </c>
      <c r="C140" s="37"/>
      <c r="D140" s="37"/>
      <c r="E140" s="92" t="s">
        <v>54</v>
      </c>
      <c r="F140" s="488"/>
      <c r="G140" s="65"/>
      <c r="H140" s="65">
        <f>+G140*J140%/365*K140</f>
        <v>0</v>
      </c>
      <c r="I140" s="65">
        <f>+H140+G140</f>
        <v>0</v>
      </c>
      <c r="J140" s="65"/>
      <c r="K140" s="110">
        <f>+D140-C140</f>
        <v>0</v>
      </c>
      <c r="L140" s="304">
        <f>+D140-C140</f>
        <v>0</v>
      </c>
      <c r="M140" s="112">
        <f>+K140-L140</f>
        <v>0</v>
      </c>
      <c r="N140" s="426">
        <v>0</v>
      </c>
      <c r="O140" s="426">
        <f ca="1">+N140*($O$4-K4+1)</f>
        <v>0</v>
      </c>
      <c r="P140" s="426"/>
      <c r="Q140" s="134">
        <f ca="1">+O140</f>
        <v>0</v>
      </c>
      <c r="R140" s="530"/>
    </row>
    <row r="141" spans="2:18" s="35" customFormat="1" ht="15.75" outlineLevel="1" thickBot="1" x14ac:dyDescent="0.3">
      <c r="C141" s="415"/>
      <c r="D141" s="416"/>
      <c r="E141" s="417" t="s">
        <v>57</v>
      </c>
      <c r="F141" s="417"/>
      <c r="G141" s="430">
        <f>+G140</f>
        <v>0</v>
      </c>
      <c r="H141" s="430">
        <f>+H140</f>
        <v>0</v>
      </c>
      <c r="I141" s="430">
        <f>+I140</f>
        <v>0</v>
      </c>
      <c r="J141" s="418"/>
      <c r="K141" s="419"/>
      <c r="L141" s="419"/>
      <c r="M141" s="419"/>
      <c r="N141" s="430">
        <f>+N140</f>
        <v>0</v>
      </c>
      <c r="O141" s="430">
        <f ca="1">+O140</f>
        <v>0</v>
      </c>
      <c r="P141" s="430"/>
      <c r="Q141" s="561">
        <f ca="1">+Q140</f>
        <v>0</v>
      </c>
      <c r="R141" s="538"/>
    </row>
    <row r="142" spans="2:18" s="35" customFormat="1" ht="16.5" outlineLevel="1" thickBot="1" x14ac:dyDescent="0.3">
      <c r="C142" s="399"/>
      <c r="D142" s="400"/>
      <c r="E142" s="401" t="s">
        <v>11</v>
      </c>
      <c r="F142" s="486"/>
      <c r="G142" s="431" t="e">
        <f>+G141+G125+G139+G121++G108+G112+G116+G86</f>
        <v>#REF!</v>
      </c>
      <c r="H142" s="431" t="e">
        <f>+H141+H125+H139+H121++H108+H112+H116+H86</f>
        <v>#REF!</v>
      </c>
      <c r="I142" s="431" t="e">
        <f>+I141+I125+I139+I121++I108+I112+I116+I86</f>
        <v>#REF!</v>
      </c>
      <c r="J142" s="402">
        <f>(J86+J108+J112+J116+J121+J125+J139)/7</f>
        <v>2.6309523809523807E-2</v>
      </c>
      <c r="K142" s="403"/>
      <c r="L142" s="403"/>
      <c r="M142" s="403"/>
      <c r="N142" s="431" t="e">
        <f>+N141+N125+N139+N121++N108+N112+N116+N86</f>
        <v>#REF!</v>
      </c>
      <c r="O142" s="431" t="e">
        <f ca="1">+O141+O125+O139+O121++O108+O112+O116+O86</f>
        <v>#REF!</v>
      </c>
      <c r="P142" s="431"/>
      <c r="Q142" s="431" t="e">
        <f ca="1">+Q141+Q125+Q139+Q121++Q108+Q112+Q116+Q86</f>
        <v>#REF!</v>
      </c>
      <c r="R142" s="431"/>
    </row>
    <row r="143" spans="2:18" s="35" customFormat="1" ht="14.25" outlineLevel="1" x14ac:dyDescent="0.2">
      <c r="C143" s="45"/>
      <c r="D143" s="45"/>
      <c r="E143" s="375"/>
      <c r="F143" s="375"/>
      <c r="G143" s="377" t="s">
        <v>25</v>
      </c>
      <c r="H143" s="134"/>
      <c r="I143" s="375"/>
      <c r="J143" s="375"/>
      <c r="K143" s="375"/>
      <c r="L143" s="375"/>
      <c r="M143" s="375"/>
      <c r="N143" s="426"/>
      <c r="O143" s="426" t="e">
        <f ca="1">+O142*D144</f>
        <v>#REF!</v>
      </c>
      <c r="P143" s="426"/>
      <c r="Q143" s="271"/>
      <c r="R143" s="8"/>
    </row>
    <row r="144" spans="2:18" s="35" customFormat="1" ht="15" outlineLevel="1" x14ac:dyDescent="0.25">
      <c r="C144" s="423" t="s">
        <v>168</v>
      </c>
      <c r="D144" s="369">
        <v>5700</v>
      </c>
      <c r="E144" s="45"/>
      <c r="F144" s="45"/>
      <c r="G144" s="484" t="e">
        <f>+G142*D144+G81</f>
        <v>#REF!</v>
      </c>
      <c r="H144" s="514" t="e">
        <f>+H142*D144+H81</f>
        <v>#REF!</v>
      </c>
      <c r="I144" s="378"/>
      <c r="J144" s="379"/>
      <c r="L144" s="375"/>
      <c r="M144" s="375"/>
      <c r="N144" s="61" t="e">
        <f>+N142*D144+N81</f>
        <v>#REF!</v>
      </c>
      <c r="O144" s="528" t="e">
        <f ca="1">+O142*D144+O81</f>
        <v>#REF!</v>
      </c>
      <c r="P144" s="528"/>
      <c r="Q144" s="528" t="e">
        <f ca="1">+Q142*D144+Q81</f>
        <v>#REF!</v>
      </c>
      <c r="R144" s="8"/>
    </row>
    <row r="145" spans="2:18" s="35" customFormat="1" ht="15" outlineLevel="1" x14ac:dyDescent="0.25">
      <c r="C145" s="45"/>
      <c r="D145" s="45"/>
      <c r="E145" s="45"/>
      <c r="F145" s="45"/>
      <c r="G145" s="485" t="e">
        <f>+G144/D144</f>
        <v>#REF!</v>
      </c>
      <c r="H145" s="483" t="e">
        <f>+H81-H26+(#REF!+#REF!+H100+H101+#REF!+#REF!+#REF!+#REF!+#REF!)*6300</f>
        <v>#REF!</v>
      </c>
      <c r="I145" s="62"/>
      <c r="J145" s="45"/>
      <c r="K145" s="45"/>
      <c r="L145" s="45"/>
      <c r="M145" s="45"/>
      <c r="N145" s="500"/>
      <c r="O145" s="500"/>
      <c r="P145" s="500"/>
      <c r="Q145" s="271"/>
      <c r="R145" s="8"/>
    </row>
    <row r="146" spans="2:18" s="35" customFormat="1" outlineLevel="1" x14ac:dyDescent="0.2">
      <c r="C146" s="37">
        <v>42954</v>
      </c>
      <c r="D146" s="37">
        <f>C146+180</f>
        <v>43134</v>
      </c>
      <c r="E146" s="45"/>
      <c r="F146" s="45"/>
      <c r="G146" s="62"/>
      <c r="H146" s="45"/>
      <c r="I146" s="45"/>
      <c r="J146" s="45"/>
      <c r="K146" s="45"/>
      <c r="L146" s="45"/>
      <c r="M146" s="45"/>
      <c r="N146" s="500"/>
      <c r="O146" s="500"/>
      <c r="P146" s="500"/>
      <c r="Q146" s="271"/>
      <c r="R146" s="8"/>
    </row>
    <row r="147" spans="2:18" s="35" customFormat="1" outlineLevel="1" x14ac:dyDescent="0.2"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500"/>
      <c r="O147" s="500"/>
      <c r="P147" s="500"/>
      <c r="Q147" s="271"/>
      <c r="R147" s="8"/>
    </row>
    <row r="148" spans="2:18" s="35" customFormat="1" outlineLevel="1" x14ac:dyDescent="0.2"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500"/>
      <c r="O148" s="500"/>
      <c r="P148" s="500"/>
      <c r="Q148" s="271"/>
      <c r="R148" s="8"/>
    </row>
    <row r="149" spans="2:18" s="35" customFormat="1" outlineLevel="1" x14ac:dyDescent="0.2"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500"/>
      <c r="O149" s="500"/>
      <c r="P149" s="500"/>
      <c r="Q149" s="271"/>
      <c r="R149" s="8"/>
    </row>
    <row r="150" spans="2:18" s="35" customFormat="1" outlineLevel="1" x14ac:dyDescent="0.2"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500"/>
      <c r="O150" s="500"/>
      <c r="P150" s="500"/>
      <c r="Q150" s="271"/>
      <c r="R150" s="8"/>
    </row>
    <row r="151" spans="2:18" s="35" customFormat="1" outlineLevel="1" x14ac:dyDescent="0.2"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500"/>
      <c r="O151" s="500"/>
      <c r="P151" s="500"/>
      <c r="Q151" s="271"/>
      <c r="R151" s="8"/>
    </row>
    <row r="152" spans="2:18" s="35" customFormat="1" outlineLevel="1" x14ac:dyDescent="0.2">
      <c r="C152" s="45"/>
      <c r="D152" s="45"/>
      <c r="E152" s="45"/>
      <c r="F152" s="45"/>
      <c r="G152" s="500"/>
      <c r="H152" s="45"/>
      <c r="I152" s="45"/>
      <c r="J152" s="45"/>
      <c r="K152" s="45"/>
      <c r="L152" s="45"/>
      <c r="M152" s="45"/>
      <c r="N152" s="500"/>
      <c r="O152" s="500"/>
      <c r="P152" s="500"/>
      <c r="Q152" s="271"/>
      <c r="R152" s="8"/>
    </row>
    <row r="153" spans="2:18" s="35" customFormat="1" outlineLevel="1" x14ac:dyDescent="0.2">
      <c r="C153" s="45"/>
      <c r="D153" s="45"/>
      <c r="E153" s="45"/>
      <c r="F153" s="45"/>
      <c r="G153" s="500"/>
      <c r="H153" s="45"/>
      <c r="I153" s="45"/>
      <c r="J153" s="45"/>
      <c r="K153" s="45"/>
      <c r="L153" s="45"/>
      <c r="M153" s="45"/>
      <c r="N153" s="500"/>
      <c r="O153" s="500"/>
      <c r="P153" s="500"/>
      <c r="Q153" s="271"/>
      <c r="R153" s="37"/>
    </row>
    <row r="154" spans="2:18" s="35" customFormat="1" x14ac:dyDescent="0.2">
      <c r="C154" s="45"/>
      <c r="D154" s="45"/>
      <c r="E154" s="45"/>
      <c r="F154" s="45"/>
      <c r="G154" s="500"/>
      <c r="H154" s="45"/>
      <c r="I154" s="45"/>
      <c r="J154" s="45"/>
      <c r="K154" s="45"/>
      <c r="L154" s="45"/>
      <c r="M154" s="45"/>
      <c r="N154" s="500"/>
      <c r="O154" s="500"/>
      <c r="P154" s="500"/>
      <c r="Q154" s="271"/>
      <c r="R154" s="8"/>
    </row>
    <row r="155" spans="2:18" s="35" customFormat="1" x14ac:dyDescent="0.2"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500"/>
      <c r="O155" s="500"/>
      <c r="P155" s="500"/>
      <c r="Q155" s="271"/>
      <c r="R155" s="8"/>
    </row>
    <row r="156" spans="2:18" s="35" customFormat="1" x14ac:dyDescent="0.2"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500"/>
      <c r="O156" s="500"/>
      <c r="P156" s="500"/>
      <c r="Q156" s="271"/>
      <c r="R156" s="8"/>
    </row>
    <row r="157" spans="2:18" s="35" customFormat="1" x14ac:dyDescent="0.2">
      <c r="B157" s="1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500"/>
      <c r="O157" s="500"/>
      <c r="P157" s="500"/>
      <c r="Q157" s="271"/>
      <c r="R157" s="8"/>
    </row>
    <row r="158" spans="2:18" s="35" customFormat="1" x14ac:dyDescent="0.2">
      <c r="B158" s="1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500"/>
      <c r="O158" s="500"/>
      <c r="P158" s="500"/>
      <c r="Q158" s="271"/>
      <c r="R158" s="8"/>
    </row>
    <row r="159" spans="2:18" s="35" customFormat="1" ht="14.25" x14ac:dyDescent="0.2">
      <c r="B159" s="1"/>
      <c r="C159" s="37"/>
      <c r="D159" s="37"/>
      <c r="E159" s="50"/>
      <c r="F159" s="50"/>
      <c r="G159" s="47"/>
      <c r="H159" s="47"/>
      <c r="I159" s="47"/>
      <c r="J159" s="371"/>
      <c r="K159" s="372"/>
      <c r="L159" s="271"/>
      <c r="M159" s="271"/>
      <c r="N159" s="500"/>
      <c r="O159" s="500"/>
      <c r="P159" s="500"/>
      <c r="Q159" s="271"/>
      <c r="R159" s="8"/>
    </row>
    <row r="160" spans="2:18" s="35" customFormat="1" ht="15" x14ac:dyDescent="0.25">
      <c r="B160" s="1"/>
      <c r="C160" s="45"/>
      <c r="D160" s="37"/>
      <c r="E160" s="50"/>
      <c r="F160" s="50"/>
      <c r="G160" s="48"/>
      <c r="H160" s="47"/>
      <c r="I160" s="47"/>
      <c r="J160" s="371"/>
      <c r="K160" s="372"/>
      <c r="L160" s="36"/>
      <c r="M160" s="36"/>
      <c r="N160" s="485"/>
      <c r="O160" s="485"/>
      <c r="P160" s="485"/>
      <c r="Q160" s="271"/>
      <c r="R160" s="8"/>
    </row>
    <row r="161" spans="2:18" s="35" customFormat="1" ht="15" x14ac:dyDescent="0.25">
      <c r="B161" s="1"/>
      <c r="C161" s="45"/>
      <c r="D161" s="37"/>
      <c r="E161" s="50"/>
      <c r="F161" s="50"/>
      <c r="G161" s="47"/>
      <c r="H161" s="47"/>
      <c r="I161" s="47"/>
      <c r="J161" s="371"/>
      <c r="K161" s="372"/>
      <c r="L161" s="36"/>
      <c r="M161" s="36"/>
      <c r="N161" s="500"/>
      <c r="O161" s="500"/>
      <c r="P161" s="500"/>
      <c r="Q161" s="271"/>
      <c r="R161" s="8"/>
    </row>
    <row r="162" spans="2:18" ht="15" x14ac:dyDescent="0.25">
      <c r="B162" s="35"/>
      <c r="D162" s="37"/>
      <c r="E162" s="50"/>
      <c r="F162" s="50"/>
      <c r="G162" s="47"/>
      <c r="H162" s="47"/>
      <c r="I162" s="47"/>
      <c r="J162" s="371"/>
      <c r="K162" s="372"/>
      <c r="L162" s="36"/>
      <c r="M162" s="36"/>
    </row>
    <row r="163" spans="2:18" ht="15" x14ac:dyDescent="0.25">
      <c r="B163" s="35"/>
      <c r="D163" s="37"/>
      <c r="E163" s="50"/>
      <c r="F163" s="50"/>
      <c r="G163" s="47"/>
      <c r="H163" s="47"/>
      <c r="I163" s="47"/>
      <c r="J163" s="371"/>
      <c r="K163" s="372"/>
      <c r="L163" s="36"/>
      <c r="M163" s="36"/>
    </row>
    <row r="164" spans="2:18" ht="15" x14ac:dyDescent="0.25">
      <c r="B164" s="35"/>
      <c r="D164" s="37"/>
      <c r="E164" s="50"/>
      <c r="F164" s="50"/>
      <c r="G164" s="47"/>
      <c r="H164" s="47"/>
      <c r="I164" s="47"/>
      <c r="J164" s="371"/>
      <c r="K164" s="372"/>
      <c r="L164" s="36"/>
      <c r="M164" s="36"/>
    </row>
    <row r="165" spans="2:18" ht="15" x14ac:dyDescent="0.25">
      <c r="D165" s="37"/>
      <c r="E165" s="50"/>
      <c r="F165" s="50"/>
      <c r="G165" s="47"/>
      <c r="H165" s="47"/>
      <c r="I165" s="47"/>
      <c r="J165" s="371"/>
      <c r="K165" s="372"/>
      <c r="L165" s="36"/>
      <c r="M165" s="36"/>
    </row>
    <row r="166" spans="2:18" ht="15" x14ac:dyDescent="0.25">
      <c r="D166" s="37"/>
      <c r="E166" s="50"/>
      <c r="F166" s="50"/>
      <c r="G166" s="47"/>
      <c r="H166" s="47"/>
      <c r="I166" s="47"/>
      <c r="J166" s="371"/>
      <c r="K166" s="372"/>
      <c r="L166" s="36"/>
      <c r="M166" s="36"/>
    </row>
    <row r="167" spans="2:18" s="35" customFormat="1" ht="15" x14ac:dyDescent="0.25">
      <c r="B167" s="1"/>
      <c r="C167" s="45"/>
      <c r="D167" s="37"/>
      <c r="E167" s="50"/>
      <c r="F167" s="50"/>
      <c r="G167" s="47"/>
      <c r="H167" s="47"/>
      <c r="I167" s="47"/>
      <c r="J167" s="371"/>
      <c r="K167" s="372"/>
      <c r="L167" s="36"/>
      <c r="M167" s="36"/>
      <c r="N167" s="500"/>
      <c r="O167" s="500"/>
      <c r="P167" s="500"/>
      <c r="Q167" s="271"/>
      <c r="R167" s="8"/>
    </row>
    <row r="168" spans="2:18" s="35" customFormat="1" ht="15" x14ac:dyDescent="0.25">
      <c r="B168" s="1"/>
      <c r="C168" s="45"/>
      <c r="D168" s="37"/>
      <c r="E168" s="50"/>
      <c r="F168" s="50"/>
      <c r="G168" s="47"/>
      <c r="H168" s="47"/>
      <c r="I168" s="47"/>
      <c r="J168" s="371"/>
      <c r="K168" s="372"/>
      <c r="L168" s="36"/>
      <c r="M168" s="36"/>
      <c r="N168" s="500"/>
      <c r="O168" s="500"/>
      <c r="P168" s="500"/>
      <c r="Q168" s="271"/>
      <c r="R168" s="8"/>
    </row>
    <row r="169" spans="2:18" s="35" customFormat="1" ht="15" x14ac:dyDescent="0.25">
      <c r="C169" s="45"/>
      <c r="D169" s="37"/>
      <c r="E169" s="380"/>
      <c r="F169" s="380"/>
      <c r="G169" s="48"/>
      <c r="H169" s="48"/>
      <c r="I169" s="48"/>
      <c r="J169" s="48"/>
      <c r="K169" s="372"/>
      <c r="L169" s="36"/>
      <c r="M169" s="36"/>
      <c r="N169" s="500"/>
      <c r="O169" s="500"/>
      <c r="P169" s="500"/>
      <c r="Q169" s="271"/>
      <c r="R169" s="8"/>
    </row>
    <row r="170" spans="2:18" x14ac:dyDescent="0.2">
      <c r="B170" s="35"/>
    </row>
    <row r="171" spans="2:18" x14ac:dyDescent="0.2">
      <c r="B171" s="35"/>
    </row>
    <row r="172" spans="2:18" x14ac:dyDescent="0.2">
      <c r="B172" s="35"/>
    </row>
    <row r="173" spans="2:18" x14ac:dyDescent="0.2">
      <c r="B173" s="35"/>
    </row>
    <row r="174" spans="2:18" s="35" customFormat="1" x14ac:dyDescent="0.2"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500"/>
      <c r="O174" s="500"/>
      <c r="P174" s="500"/>
      <c r="Q174" s="271"/>
      <c r="R174" s="8"/>
    </row>
    <row r="175" spans="2:18" s="35" customFormat="1" x14ac:dyDescent="0.2"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500"/>
      <c r="O175" s="500"/>
      <c r="P175" s="500"/>
      <c r="Q175" s="271"/>
      <c r="R175" s="8"/>
    </row>
    <row r="176" spans="2:18" s="35" customFormat="1" x14ac:dyDescent="0.2"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500"/>
      <c r="O176" s="500"/>
      <c r="P176" s="500"/>
      <c r="Q176" s="271"/>
      <c r="R176" s="8"/>
    </row>
    <row r="177" spans="2:18" s="35" customFormat="1" x14ac:dyDescent="0.2"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500"/>
      <c r="O177" s="500"/>
      <c r="P177" s="500"/>
      <c r="Q177" s="271"/>
      <c r="R177" s="8"/>
    </row>
    <row r="178" spans="2:18" s="35" customFormat="1" x14ac:dyDescent="0.2"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500"/>
      <c r="O178" s="500"/>
      <c r="P178" s="500"/>
      <c r="Q178" s="271"/>
      <c r="R178" s="8"/>
    </row>
    <row r="179" spans="2:18" s="35" customFormat="1" x14ac:dyDescent="0.2"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500"/>
      <c r="O179" s="500"/>
      <c r="P179" s="500"/>
      <c r="Q179" s="271"/>
      <c r="R179" s="8"/>
    </row>
    <row r="180" spans="2:18" s="35" customFormat="1" x14ac:dyDescent="0.2">
      <c r="B180" s="1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500"/>
      <c r="O180" s="500"/>
      <c r="P180" s="500"/>
      <c r="Q180" s="271"/>
      <c r="R180" s="8"/>
    </row>
    <row r="181" spans="2:18" s="35" customFormat="1" x14ac:dyDescent="0.2">
      <c r="B181" s="1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500"/>
      <c r="O181" s="500"/>
      <c r="P181" s="500"/>
      <c r="Q181" s="271"/>
      <c r="R181" s="8"/>
    </row>
    <row r="182" spans="2:18" s="35" customFormat="1" x14ac:dyDescent="0.2">
      <c r="B182" s="1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500"/>
      <c r="O182" s="500"/>
      <c r="P182" s="500"/>
      <c r="Q182" s="271"/>
      <c r="R182" s="37"/>
    </row>
    <row r="183" spans="2:18" s="35" customFormat="1" x14ac:dyDescent="0.2">
      <c r="B183" s="1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500"/>
      <c r="O183" s="500"/>
      <c r="P183" s="500"/>
      <c r="Q183" s="271"/>
      <c r="R183" s="8"/>
    </row>
    <row r="184" spans="2:18" s="35" customFormat="1" x14ac:dyDescent="0.2">
      <c r="B184" s="1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500"/>
      <c r="O184" s="500"/>
      <c r="P184" s="500"/>
      <c r="Q184" s="271"/>
      <c r="R184" s="8"/>
    </row>
  </sheetData>
  <autoFilter ref="C5:R5" xr:uid="{00000000-0009-0000-0000-000013000000}"/>
  <mergeCells count="2">
    <mergeCell ref="C2:O2"/>
    <mergeCell ref="C3:O3"/>
  </mergeCells>
  <conditionalFormatting sqref="C1:C1048576 D36">
    <cfRule type="timePeriod" dxfId="21" priority="1" stopIfTrue="1" timePeriod="thisMonth">
      <formula>AND(MONTH(C1)=MONTH(TODAY()),YEAR(C1)=YEAR(TODAY()))</formula>
    </cfRule>
  </conditionalFormatting>
  <conditionalFormatting sqref="D1:D35 D37:D65536">
    <cfRule type="timePeriod" dxfId="20" priority="2" stopIfTrue="1" timePeriod="lastMonth">
      <formula>AND(MONTH(D1)=MONTH(EDATE(TODAY(),0-1)),YEAR(D1)=YEAR(EDATE(TODAY(),0-1)))</formula>
    </cfRule>
  </conditionalFormatting>
  <conditionalFormatting sqref="D45">
    <cfRule type="timePeriod" dxfId="19" priority="4" stopIfTrue="1" timePeriod="thisMonth">
      <formula>AND(MONTH(D45)=MONTH(TODAY()),YEAR(D45)=YEAR(TODAY()))</formula>
    </cfRule>
  </conditionalFormatting>
  <pageMargins left="0.25" right="0.25" top="0.75" bottom="0.75" header="0.3" footer="0.3"/>
  <pageSetup paperSize="9" scale="37" orientation="portrait" r:id="rId1"/>
  <headerFooter alignWithMargins="0"/>
  <ignoredErrors>
    <ignoredError sqref="O101" formula="1"/>
  </ignoredError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8"/>
  <dimension ref="A1:B11"/>
  <sheetViews>
    <sheetView workbookViewId="0">
      <selection activeCell="G66" sqref="G66:I66"/>
    </sheetView>
  </sheetViews>
  <sheetFormatPr baseColWidth="10" defaultColWidth="11" defaultRowHeight="20.25" x14ac:dyDescent="0.3"/>
  <cols>
    <col min="1" max="1" width="26.42578125" style="364" bestFit="1" customWidth="1"/>
    <col min="2" max="2" width="36.7109375" style="364" bestFit="1" customWidth="1"/>
    <col min="3" max="16384" width="11" style="364"/>
  </cols>
  <sheetData>
    <row r="1" spans="1:2" x14ac:dyDescent="0.3">
      <c r="A1" s="364" t="s">
        <v>148</v>
      </c>
    </row>
    <row r="3" spans="1:2" x14ac:dyDescent="0.3">
      <c r="A3" s="364" t="s">
        <v>149</v>
      </c>
      <c r="B3" s="364" t="s">
        <v>153</v>
      </c>
    </row>
    <row r="4" spans="1:2" x14ac:dyDescent="0.3">
      <c r="A4" s="364" t="s">
        <v>150</v>
      </c>
      <c r="B4" s="364" t="s">
        <v>153</v>
      </c>
    </row>
    <row r="5" spans="1:2" x14ac:dyDescent="0.3">
      <c r="A5" s="364" t="s">
        <v>151</v>
      </c>
      <c r="B5" s="364" t="s">
        <v>153</v>
      </c>
    </row>
    <row r="6" spans="1:2" x14ac:dyDescent="0.3">
      <c r="A6" s="364" t="s">
        <v>54</v>
      </c>
      <c r="B6" s="364" t="s">
        <v>152</v>
      </c>
    </row>
    <row r="7" spans="1:2" x14ac:dyDescent="0.3">
      <c r="A7" s="364" t="s">
        <v>115</v>
      </c>
      <c r="B7" s="364" t="s">
        <v>154</v>
      </c>
    </row>
    <row r="8" spans="1:2" x14ac:dyDescent="0.3">
      <c r="A8" s="364" t="s">
        <v>53</v>
      </c>
    </row>
    <row r="9" spans="1:2" x14ac:dyDescent="0.3">
      <c r="A9" s="364" t="s">
        <v>40</v>
      </c>
      <c r="B9" s="364" t="s">
        <v>152</v>
      </c>
    </row>
    <row r="10" spans="1:2" x14ac:dyDescent="0.3">
      <c r="A10" s="364" t="s">
        <v>72</v>
      </c>
    </row>
    <row r="11" spans="1:2" x14ac:dyDescent="0.3">
      <c r="A11" s="364" t="s">
        <v>43</v>
      </c>
      <c r="B11" s="364" t="s">
        <v>155</v>
      </c>
    </row>
  </sheetData>
  <pageMargins left="0" right="0" top="0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9"/>
  <dimension ref="A1:S68"/>
  <sheetViews>
    <sheetView zoomScale="90" zoomScaleNormal="90" workbookViewId="0">
      <selection activeCell="G66" sqref="G66:I66"/>
    </sheetView>
  </sheetViews>
  <sheetFormatPr baseColWidth="10" defaultColWidth="11.42578125" defaultRowHeight="12.75" x14ac:dyDescent="0.2"/>
  <cols>
    <col min="1" max="2" width="11.42578125" style="45"/>
    <col min="3" max="3" width="15.42578125" style="45" bestFit="1" customWidth="1"/>
    <col min="4" max="4" width="17.140625" style="45" bestFit="1" customWidth="1"/>
    <col min="5" max="5" width="17.7109375" style="45" bestFit="1" customWidth="1"/>
    <col min="6" max="7" width="19.42578125" style="45" bestFit="1" customWidth="1"/>
    <col min="8" max="8" width="12.42578125" style="45" bestFit="1" customWidth="1"/>
    <col min="9" max="9" width="15.7109375" style="45" bestFit="1" customWidth="1"/>
    <col min="10" max="10" width="14.140625" style="45" bestFit="1" customWidth="1"/>
    <col min="11" max="11" width="15.28515625" style="45" bestFit="1" customWidth="1"/>
    <col min="12" max="12" width="14.7109375" style="45" bestFit="1" customWidth="1"/>
    <col min="13" max="13" width="20" style="271" bestFit="1" customWidth="1"/>
    <col min="14" max="14" width="12.7109375" style="45" bestFit="1" customWidth="1"/>
    <col min="15" max="16384" width="11.42578125" style="45"/>
  </cols>
  <sheetData>
    <row r="1" spans="1:10" ht="19.5" x14ac:dyDescent="0.3">
      <c r="A1" s="212"/>
      <c r="B1" s="213">
        <v>4650</v>
      </c>
      <c r="C1" s="213"/>
      <c r="D1" s="213"/>
      <c r="E1" s="213"/>
      <c r="F1" s="213"/>
      <c r="G1" s="213"/>
      <c r="H1" s="213"/>
      <c r="I1" s="270">
        <v>5600</v>
      </c>
      <c r="J1" s="271">
        <f>+I1*100/B1-100</f>
        <v>20.430107526881727</v>
      </c>
    </row>
    <row r="2" spans="1:10" ht="14.25" x14ac:dyDescent="0.2">
      <c r="A2" s="214">
        <v>41404</v>
      </c>
      <c r="B2" s="215">
        <v>41764</v>
      </c>
      <c r="C2" s="216" t="s">
        <v>54</v>
      </c>
      <c r="D2" s="217"/>
      <c r="E2" s="217">
        <v>0</v>
      </c>
      <c r="F2" s="217">
        <f>+E2+D2</f>
        <v>0</v>
      </c>
      <c r="G2" s="218"/>
      <c r="H2" s="219">
        <f>+B2-A2</f>
        <v>360</v>
      </c>
      <c r="I2" s="220"/>
    </row>
    <row r="3" spans="1:10" ht="14.25" x14ac:dyDescent="0.2">
      <c r="A3" s="221"/>
      <c r="B3" s="222">
        <v>42124</v>
      </c>
      <c r="C3" s="223"/>
      <c r="D3" s="224">
        <f>400000*$B$1</f>
        <v>1860000000</v>
      </c>
      <c r="E3" s="224"/>
      <c r="F3" s="224">
        <f>+E3+D3</f>
        <v>1860000000</v>
      </c>
      <c r="G3" s="225">
        <v>7</v>
      </c>
      <c r="H3" s="226">
        <f>+B3-B2</f>
        <v>360</v>
      </c>
      <c r="I3" s="220">
        <f>+F3/$B$1*$I$1</f>
        <v>2240000000</v>
      </c>
      <c r="J3" s="271">
        <f>+D3+E4+F14</f>
        <v>5388515544.1232872</v>
      </c>
    </row>
    <row r="4" spans="1:10" ht="14.25" x14ac:dyDescent="0.2">
      <c r="A4" s="221"/>
      <c r="B4" s="222">
        <v>42134</v>
      </c>
      <c r="C4" s="223"/>
      <c r="D4" s="224"/>
      <c r="E4" s="224">
        <f>131791.78*$B$1</f>
        <v>612831777</v>
      </c>
      <c r="F4" s="224">
        <f t="shared" ref="F4:F10" si="0">+E4+D4</f>
        <v>612831777</v>
      </c>
      <c r="G4" s="225">
        <v>7</v>
      </c>
      <c r="H4" s="226">
        <f>+B4-B2</f>
        <v>370</v>
      </c>
      <c r="I4" s="220">
        <f t="shared" ref="I4:I10" si="1">+F4/$B$1*$I$1</f>
        <v>738033968</v>
      </c>
    </row>
    <row r="5" spans="1:10" ht="14.25" x14ac:dyDescent="0.2">
      <c r="A5" s="221"/>
      <c r="B5" s="222">
        <v>42484</v>
      </c>
      <c r="C5" s="223"/>
      <c r="D5" s="224">
        <f>400000*$B$1</f>
        <v>1860000000</v>
      </c>
      <c r="E5" s="224"/>
      <c r="F5" s="224">
        <f t="shared" si="0"/>
        <v>1860000000</v>
      </c>
      <c r="G5" s="225">
        <v>7</v>
      </c>
      <c r="H5" s="226">
        <f>+B5-B4</f>
        <v>350</v>
      </c>
      <c r="I5" s="220">
        <f t="shared" si="1"/>
        <v>2240000000</v>
      </c>
    </row>
    <row r="6" spans="1:10" ht="14.25" x14ac:dyDescent="0.2">
      <c r="A6" s="221"/>
      <c r="B6" s="222">
        <v>42500</v>
      </c>
      <c r="C6" s="223"/>
      <c r="D6" s="224"/>
      <c r="E6" s="224">
        <f>103561.64*B1</f>
        <v>481561626</v>
      </c>
      <c r="F6" s="224">
        <f t="shared" si="0"/>
        <v>481561626</v>
      </c>
      <c r="G6" s="225">
        <v>7</v>
      </c>
      <c r="H6" s="226">
        <f>+B6-B4</f>
        <v>366</v>
      </c>
      <c r="I6" s="220">
        <f t="shared" si="1"/>
        <v>579945184</v>
      </c>
    </row>
    <row r="7" spans="1:10" ht="14.25" x14ac:dyDescent="0.2">
      <c r="A7" s="221"/>
      <c r="B7" s="222">
        <v>42844</v>
      </c>
      <c r="C7" s="223"/>
      <c r="D7" s="224">
        <f>400000*$B$1</f>
        <v>1860000000</v>
      </c>
      <c r="E7" s="224"/>
      <c r="F7" s="224">
        <f t="shared" si="0"/>
        <v>1860000000</v>
      </c>
      <c r="G7" s="225">
        <v>7</v>
      </c>
      <c r="H7" s="226">
        <f>+B7-B6</f>
        <v>344</v>
      </c>
      <c r="I7" s="220">
        <f t="shared" si="1"/>
        <v>2240000000</v>
      </c>
    </row>
    <row r="8" spans="1:10" ht="14.25" x14ac:dyDescent="0.2">
      <c r="A8" s="221"/>
      <c r="B8" s="222">
        <v>42865</v>
      </c>
      <c r="C8" s="223"/>
      <c r="D8" s="224"/>
      <c r="E8" s="224">
        <f>67986.3*B1</f>
        <v>316136295</v>
      </c>
      <c r="F8" s="224">
        <f t="shared" si="0"/>
        <v>316136295</v>
      </c>
      <c r="G8" s="225">
        <v>7</v>
      </c>
      <c r="H8" s="226">
        <f>+B8-B6</f>
        <v>365</v>
      </c>
      <c r="I8" s="220">
        <f t="shared" si="1"/>
        <v>380723280</v>
      </c>
    </row>
    <row r="9" spans="1:10" ht="14.25" x14ac:dyDescent="0.2">
      <c r="A9" s="221"/>
      <c r="B9" s="222">
        <v>43204</v>
      </c>
      <c r="C9" s="223"/>
      <c r="D9" s="224">
        <f>400000*$B$1</f>
        <v>1860000000</v>
      </c>
      <c r="E9" s="224"/>
      <c r="F9" s="224">
        <f t="shared" si="0"/>
        <v>1860000000</v>
      </c>
      <c r="G9" s="225">
        <v>7</v>
      </c>
      <c r="H9" s="226">
        <f>+B9-B8</f>
        <v>339</v>
      </c>
      <c r="I9" s="220">
        <f t="shared" si="1"/>
        <v>2240000000</v>
      </c>
    </row>
    <row r="10" spans="1:10" ht="14.25" x14ac:dyDescent="0.2">
      <c r="A10" s="227"/>
      <c r="B10" s="228">
        <v>43230</v>
      </c>
      <c r="C10" s="229"/>
      <c r="D10" s="230"/>
      <c r="E10" s="230">
        <f>32698.63*B1</f>
        <v>152048629.5</v>
      </c>
      <c r="F10" s="230">
        <f t="shared" si="0"/>
        <v>152048629.5</v>
      </c>
      <c r="G10" s="231">
        <v>7</v>
      </c>
      <c r="H10" s="232">
        <f>+B10-B8</f>
        <v>365</v>
      </c>
      <c r="I10" s="220">
        <f t="shared" si="1"/>
        <v>183112328</v>
      </c>
    </row>
    <row r="11" spans="1:10" ht="14.25" x14ac:dyDescent="0.2">
      <c r="A11" s="221"/>
      <c r="B11" s="222"/>
      <c r="C11" s="223" t="s">
        <v>56</v>
      </c>
      <c r="D11" s="233">
        <f>SUM(D2:D10)</f>
        <v>7440000000</v>
      </c>
      <c r="E11" s="233">
        <f>SUM(E2:E10)</f>
        <v>1562578327.5</v>
      </c>
      <c r="F11" s="233">
        <f>SUM(F2:F10)</f>
        <v>9002578327.5</v>
      </c>
      <c r="G11" s="234"/>
      <c r="H11" s="235"/>
      <c r="I11" s="236">
        <f>SUM(I2:I10)</f>
        <v>10841814760</v>
      </c>
    </row>
    <row r="12" spans="1:10" ht="14.25" x14ac:dyDescent="0.2">
      <c r="A12" s="221"/>
      <c r="B12" s="222"/>
      <c r="C12" s="223"/>
      <c r="D12" s="233"/>
      <c r="E12" s="233"/>
      <c r="F12" s="233"/>
      <c r="G12" s="234"/>
      <c r="H12" s="235"/>
      <c r="I12" s="236"/>
    </row>
    <row r="13" spans="1:10" ht="14.25" x14ac:dyDescent="0.2">
      <c r="A13" s="214">
        <v>41879</v>
      </c>
      <c r="B13" s="215">
        <f>+A13+184</f>
        <v>42063</v>
      </c>
      <c r="C13" s="216" t="s">
        <v>54</v>
      </c>
      <c r="D13" s="237"/>
      <c r="E13" s="217">
        <f>+D23*G13%/365*(B13-A13)</f>
        <v>411391232.87671238</v>
      </c>
      <c r="F13" s="217">
        <f>+E13+D13</f>
        <v>411391232.87671238</v>
      </c>
      <c r="G13" s="218">
        <v>6.5</v>
      </c>
      <c r="H13" s="219">
        <f>+B13-A13</f>
        <v>184</v>
      </c>
      <c r="I13" s="220">
        <f t="shared" ref="I13:I22" si="2">+F13/$B$1*$I$1</f>
        <v>495438904.1095891</v>
      </c>
    </row>
    <row r="14" spans="1:10" ht="14.25" x14ac:dyDescent="0.2">
      <c r="A14" s="221"/>
      <c r="B14" s="222">
        <f>+A13+365</f>
        <v>42244</v>
      </c>
      <c r="C14" s="223"/>
      <c r="D14" s="224">
        <f>(2700000/5)*$B$1</f>
        <v>2511000000</v>
      </c>
      <c r="E14" s="224">
        <f>+D23*G14%/365*(B14-B13)</f>
        <v>404683767.12328768</v>
      </c>
      <c r="F14" s="224">
        <f>+E14+D14</f>
        <v>2915683767.1232877</v>
      </c>
      <c r="G14" s="225">
        <v>6.5</v>
      </c>
      <c r="H14" s="226">
        <f>+B14-B13</f>
        <v>181</v>
      </c>
      <c r="I14" s="220">
        <f t="shared" si="2"/>
        <v>3511361095.8904109</v>
      </c>
    </row>
    <row r="15" spans="1:10" ht="14.25" x14ac:dyDescent="0.2">
      <c r="A15" s="221"/>
      <c r="B15" s="222">
        <f>+B14+184</f>
        <v>42428</v>
      </c>
      <c r="C15" s="223"/>
      <c r="D15" s="224"/>
      <c r="E15" s="224">
        <f>+($D$23-D14)*G15%/365*H15</f>
        <v>329112986.30136985</v>
      </c>
      <c r="F15" s="224">
        <f t="shared" ref="F15:F22" si="3">+E15+D15</f>
        <v>329112986.30136985</v>
      </c>
      <c r="G15" s="225">
        <v>6.5</v>
      </c>
      <c r="H15" s="226">
        <f>+B15-B14</f>
        <v>184</v>
      </c>
      <c r="I15" s="220">
        <f t="shared" si="2"/>
        <v>396351123.28767121</v>
      </c>
    </row>
    <row r="16" spans="1:10" ht="14.25" x14ac:dyDescent="0.2">
      <c r="A16" s="221"/>
      <c r="B16" s="222">
        <f>+B15+182</f>
        <v>42610</v>
      </c>
      <c r="C16" s="223"/>
      <c r="D16" s="224">
        <f>(2700000/5)*$B$1</f>
        <v>2511000000</v>
      </c>
      <c r="E16" s="224">
        <f>+($D$23-D14)*G16%/365*H16</f>
        <v>325535671.23287672</v>
      </c>
      <c r="F16" s="224">
        <f t="shared" si="3"/>
        <v>2836535671.2328768</v>
      </c>
      <c r="G16" s="225">
        <v>6.5</v>
      </c>
      <c r="H16" s="226">
        <f t="shared" ref="H16:H22" si="4">+B16-B15</f>
        <v>182</v>
      </c>
      <c r="I16" s="220">
        <f t="shared" si="2"/>
        <v>3416042958.9041095</v>
      </c>
    </row>
    <row r="17" spans="1:9" ht="14.25" x14ac:dyDescent="0.2">
      <c r="A17" s="221"/>
      <c r="B17" s="222">
        <f>+B16+184</f>
        <v>42794</v>
      </c>
      <c r="C17" s="223"/>
      <c r="D17" s="224"/>
      <c r="E17" s="224">
        <f>+($D$23-D14-D16)*G17%/365*H17</f>
        <v>246834739.7260274</v>
      </c>
      <c r="F17" s="224">
        <f t="shared" si="3"/>
        <v>246834739.7260274</v>
      </c>
      <c r="G17" s="225">
        <v>6.5</v>
      </c>
      <c r="H17" s="226">
        <f t="shared" si="4"/>
        <v>184</v>
      </c>
      <c r="I17" s="220">
        <f t="shared" si="2"/>
        <v>297263342.46575344</v>
      </c>
    </row>
    <row r="18" spans="1:9" ht="14.25" x14ac:dyDescent="0.2">
      <c r="A18" s="221"/>
      <c r="B18" s="222">
        <f>+B17+181</f>
        <v>42975</v>
      </c>
      <c r="C18" s="223"/>
      <c r="D18" s="224">
        <f>(2700000/5)*$B$1</f>
        <v>2511000000</v>
      </c>
      <c r="E18" s="224">
        <f>+($D$23-D14-D16)*G18%/365*H18</f>
        <v>242810260.2739726</v>
      </c>
      <c r="F18" s="224">
        <f t="shared" si="3"/>
        <v>2753810260.2739725</v>
      </c>
      <c r="G18" s="225">
        <v>6.5</v>
      </c>
      <c r="H18" s="226">
        <f t="shared" si="4"/>
        <v>181</v>
      </c>
      <c r="I18" s="220">
        <f t="shared" si="2"/>
        <v>3316416657.534246</v>
      </c>
    </row>
    <row r="19" spans="1:9" ht="14.25" x14ac:dyDescent="0.2">
      <c r="A19" s="221"/>
      <c r="B19" s="222">
        <f>+B18+184</f>
        <v>43159</v>
      </c>
      <c r="C19" s="223"/>
      <c r="D19" s="224"/>
      <c r="E19" s="224">
        <f>+($D$23-D14-D16-D18)*G19%/365*H19</f>
        <v>164556493.15068492</v>
      </c>
      <c r="F19" s="224">
        <f t="shared" si="3"/>
        <v>164556493.15068492</v>
      </c>
      <c r="G19" s="225">
        <v>6.5</v>
      </c>
      <c r="H19" s="226">
        <f t="shared" si="4"/>
        <v>184</v>
      </c>
      <c r="I19" s="220">
        <f t="shared" si="2"/>
        <v>198175561.6438356</v>
      </c>
    </row>
    <row r="20" spans="1:9" ht="14.25" x14ac:dyDescent="0.2">
      <c r="A20" s="221"/>
      <c r="B20" s="222">
        <f>+B19+181</f>
        <v>43340</v>
      </c>
      <c r="C20" s="223"/>
      <c r="D20" s="224">
        <f>(2700000/5)*$B$1</f>
        <v>2511000000</v>
      </c>
      <c r="E20" s="224">
        <f>+($D$23-D14-D16-D18)*G20%/365*H20</f>
        <v>161873506.84931508</v>
      </c>
      <c r="F20" s="224">
        <f t="shared" si="3"/>
        <v>2672873506.8493152</v>
      </c>
      <c r="G20" s="225">
        <v>6.5</v>
      </c>
      <c r="H20" s="226">
        <f t="shared" si="4"/>
        <v>181</v>
      </c>
      <c r="I20" s="220">
        <f t="shared" si="2"/>
        <v>3218944438.3561649</v>
      </c>
    </row>
    <row r="21" spans="1:9" ht="14.25" x14ac:dyDescent="0.2">
      <c r="A21" s="221"/>
      <c r="B21" s="222">
        <f>+B20+184</f>
        <v>43524</v>
      </c>
      <c r="C21" s="223"/>
      <c r="D21" s="224"/>
      <c r="E21" s="224">
        <f>+($D$23-D14-D16-D18-D20)*G21%/365*H21</f>
        <v>82278246.575342461</v>
      </c>
      <c r="F21" s="224">
        <f t="shared" si="3"/>
        <v>82278246.575342461</v>
      </c>
      <c r="G21" s="225">
        <v>6.5</v>
      </c>
      <c r="H21" s="226">
        <f t="shared" si="4"/>
        <v>184</v>
      </c>
      <c r="I21" s="220">
        <f t="shared" si="2"/>
        <v>99087780.821917802</v>
      </c>
    </row>
    <row r="22" spans="1:9" ht="14.25" x14ac:dyDescent="0.2">
      <c r="A22" s="227"/>
      <c r="B22" s="228">
        <f>+B21+181</f>
        <v>43705</v>
      </c>
      <c r="C22" s="229"/>
      <c r="D22" s="230">
        <f>(2700000/5)*$B$1</f>
        <v>2511000000</v>
      </c>
      <c r="E22" s="230">
        <f>+($D$23-D14-D16-D18-D20)*G22%/365*H22</f>
        <v>80936753.424657539</v>
      </c>
      <c r="F22" s="230">
        <f t="shared" si="3"/>
        <v>2591936753.4246573</v>
      </c>
      <c r="G22" s="231">
        <v>6.5</v>
      </c>
      <c r="H22" s="232">
        <f t="shared" si="4"/>
        <v>181</v>
      </c>
      <c r="I22" s="220">
        <f t="shared" si="2"/>
        <v>3121472219.178082</v>
      </c>
    </row>
    <row r="23" spans="1:9" ht="15" thickBot="1" x14ac:dyDescent="0.25">
      <c r="A23" s="238"/>
      <c r="B23" s="239"/>
      <c r="C23" s="240" t="s">
        <v>56</v>
      </c>
      <c r="D23" s="241">
        <f>SUM(D13:D22)</f>
        <v>12555000000</v>
      </c>
      <c r="E23" s="241">
        <f>SUM(E13:E22)</f>
        <v>2450013657.5342464</v>
      </c>
      <c r="F23" s="241">
        <f>SUM(F13:F22)</f>
        <v>15005013657.534246</v>
      </c>
      <c r="G23" s="242"/>
      <c r="H23" s="243"/>
      <c r="I23" s="244">
        <f>SUM(I13:I22)</f>
        <v>18070554082.19178</v>
      </c>
    </row>
    <row r="24" spans="1:9" x14ac:dyDescent="0.2">
      <c r="A24" s="245"/>
      <c r="B24" s="246">
        <v>4650</v>
      </c>
      <c r="C24" s="246"/>
      <c r="D24" s="246"/>
      <c r="E24" s="246"/>
      <c r="F24" s="246"/>
      <c r="G24" s="246"/>
      <c r="H24" s="246"/>
      <c r="I24" s="247"/>
    </row>
    <row r="25" spans="1:9" ht="14.25" x14ac:dyDescent="0.2">
      <c r="A25" s="248">
        <v>41404</v>
      </c>
      <c r="B25" s="77">
        <v>41764</v>
      </c>
      <c r="C25" s="78" t="s">
        <v>54</v>
      </c>
      <c r="D25" s="249"/>
      <c r="E25" s="249">
        <v>0</v>
      </c>
      <c r="F25" s="249">
        <f>+E25+D25</f>
        <v>0</v>
      </c>
      <c r="G25" s="192"/>
      <c r="H25" s="250">
        <f>+B25-A25</f>
        <v>360</v>
      </c>
      <c r="I25" s="251"/>
    </row>
    <row r="26" spans="1:9" ht="14.25" x14ac:dyDescent="0.2">
      <c r="A26" s="252"/>
      <c r="B26" s="37">
        <v>42124</v>
      </c>
      <c r="C26" s="50"/>
      <c r="D26" s="253">
        <f>400000*$B$24</f>
        <v>1860000000</v>
      </c>
      <c r="E26" s="253"/>
      <c r="F26" s="253">
        <f t="shared" ref="F26:F33" si="5">+E26+D26</f>
        <v>1860000000</v>
      </c>
      <c r="G26" s="65">
        <v>11.5</v>
      </c>
      <c r="H26" s="254">
        <f>+B26-B25</f>
        <v>360</v>
      </c>
      <c r="I26" s="251"/>
    </row>
    <row r="27" spans="1:9" ht="14.25" x14ac:dyDescent="0.2">
      <c r="A27" s="252"/>
      <c r="B27" s="37">
        <v>42134</v>
      </c>
      <c r="C27" s="50"/>
      <c r="D27" s="253"/>
      <c r="E27" s="253">
        <f>+(D26+D28+D30+D32)*G27%/365*(H26)</f>
        <v>843879452.05479443</v>
      </c>
      <c r="F27" s="253">
        <f t="shared" si="5"/>
        <v>843879452.05479443</v>
      </c>
      <c r="G27" s="65">
        <v>11.5</v>
      </c>
      <c r="H27" s="254">
        <f>+B27-B25</f>
        <v>370</v>
      </c>
      <c r="I27" s="251"/>
    </row>
    <row r="28" spans="1:9" ht="14.25" x14ac:dyDescent="0.2">
      <c r="A28" s="252"/>
      <c r="B28" s="37">
        <v>42484</v>
      </c>
      <c r="C28" s="50"/>
      <c r="D28" s="253">
        <f>400000*$B$24</f>
        <v>1860000000</v>
      </c>
      <c r="E28" s="253"/>
      <c r="F28" s="253">
        <f t="shared" si="5"/>
        <v>1860000000</v>
      </c>
      <c r="G28" s="65">
        <v>11.5</v>
      </c>
      <c r="H28" s="254">
        <f>+B28-B27</f>
        <v>350</v>
      </c>
      <c r="I28" s="251"/>
    </row>
    <row r="29" spans="1:9" ht="14.25" x14ac:dyDescent="0.2">
      <c r="A29" s="252"/>
      <c r="B29" s="37">
        <v>42500</v>
      </c>
      <c r="C29" s="50"/>
      <c r="D29" s="253"/>
      <c r="E29" s="253">
        <f>+(D28+D30+D32)*G29%/365*(H28)</f>
        <v>615328767.12328768</v>
      </c>
      <c r="F29" s="253">
        <f t="shared" si="5"/>
        <v>615328767.12328768</v>
      </c>
      <c r="G29" s="65">
        <v>11.5</v>
      </c>
      <c r="H29" s="254">
        <f>+B29-B27</f>
        <v>366</v>
      </c>
      <c r="I29" s="251"/>
    </row>
    <row r="30" spans="1:9" ht="14.25" x14ac:dyDescent="0.2">
      <c r="A30" s="252"/>
      <c r="B30" s="37">
        <v>42844</v>
      </c>
      <c r="C30" s="50"/>
      <c r="D30" s="253">
        <f>400000*$B$24</f>
        <v>1860000000</v>
      </c>
      <c r="E30" s="253"/>
      <c r="F30" s="253">
        <f t="shared" si="5"/>
        <v>1860000000</v>
      </c>
      <c r="G30" s="65">
        <v>11.5</v>
      </c>
      <c r="H30" s="254">
        <f>+B30-B29</f>
        <v>344</v>
      </c>
      <c r="I30" s="251"/>
    </row>
    <row r="31" spans="1:9" ht="14.25" x14ac:dyDescent="0.2">
      <c r="A31" s="252"/>
      <c r="B31" s="37">
        <v>42865</v>
      </c>
      <c r="C31" s="50"/>
      <c r="D31" s="253"/>
      <c r="E31" s="253">
        <f>+(D30+D32)*G31%/365*(H30)</f>
        <v>403186849.31506848</v>
      </c>
      <c r="F31" s="253">
        <f t="shared" si="5"/>
        <v>403186849.31506848</v>
      </c>
      <c r="G31" s="65">
        <v>11.5</v>
      </c>
      <c r="H31" s="254">
        <f>+B31-B29</f>
        <v>365</v>
      </c>
      <c r="I31" s="251"/>
    </row>
    <row r="32" spans="1:9" ht="14.25" x14ac:dyDescent="0.2">
      <c r="A32" s="252"/>
      <c r="B32" s="37">
        <v>43204</v>
      </c>
      <c r="C32" s="50"/>
      <c r="D32" s="253">
        <f>400000*$B$24</f>
        <v>1860000000</v>
      </c>
      <c r="E32" s="253"/>
      <c r="F32" s="253">
        <f t="shared" si="5"/>
        <v>1860000000</v>
      </c>
      <c r="G32" s="65">
        <v>11.5</v>
      </c>
      <c r="H32" s="254">
        <f>+B32-B31</f>
        <v>339</v>
      </c>
      <c r="I32" s="251"/>
    </row>
    <row r="33" spans="1:9" ht="14.25" x14ac:dyDescent="0.2">
      <c r="A33" s="255"/>
      <c r="B33" s="82">
        <v>43230</v>
      </c>
      <c r="C33" s="83"/>
      <c r="D33" s="256"/>
      <c r="E33" s="256">
        <f>+(D32)*G33%/365*(H32)</f>
        <v>198663287.67123285</v>
      </c>
      <c r="F33" s="256">
        <f t="shared" si="5"/>
        <v>198663287.67123285</v>
      </c>
      <c r="G33" s="257">
        <v>11.5</v>
      </c>
      <c r="H33" s="258">
        <f>+B33-B31</f>
        <v>365</v>
      </c>
      <c r="I33" s="251"/>
    </row>
    <row r="34" spans="1:9" ht="14.25" x14ac:dyDescent="0.2">
      <c r="A34" s="252"/>
      <c r="B34" s="37"/>
      <c r="C34" s="50" t="s">
        <v>56</v>
      </c>
      <c r="D34" s="259">
        <f>SUM(D25:D33)</f>
        <v>7440000000</v>
      </c>
      <c r="E34" s="259">
        <f>SUM(E25:E33)</f>
        <v>2061058356.1643834</v>
      </c>
      <c r="F34" s="259">
        <f>SUM(F25:F33)</f>
        <v>9501058356.164381</v>
      </c>
      <c r="G34" s="70"/>
      <c r="H34" s="260"/>
      <c r="I34" s="261">
        <f>+I11-F34</f>
        <v>1340756403.835619</v>
      </c>
    </row>
    <row r="35" spans="1:9" ht="14.25" x14ac:dyDescent="0.2">
      <c r="A35" s="252"/>
      <c r="B35" s="37"/>
      <c r="C35" s="50"/>
      <c r="D35" s="259"/>
      <c r="E35" s="259"/>
      <c r="F35" s="259">
        <f>+F11-F34</f>
        <v>-498480028.66438103</v>
      </c>
      <c r="G35" s="70"/>
      <c r="H35" s="260"/>
      <c r="I35" s="261"/>
    </row>
    <row r="36" spans="1:9" ht="14.25" x14ac:dyDescent="0.2">
      <c r="A36" s="248">
        <v>41879</v>
      </c>
      <c r="B36" s="77">
        <f>+A36+184</f>
        <v>42063</v>
      </c>
      <c r="C36" s="78" t="s">
        <v>54</v>
      </c>
      <c r="D36" s="262"/>
      <c r="E36" s="249">
        <f>+D46*G36%/365*(B36-A36)</f>
        <v>727846027.39726031</v>
      </c>
      <c r="F36" s="249">
        <f>+E36+D36</f>
        <v>727846027.39726031</v>
      </c>
      <c r="G36" s="192">
        <v>11.5</v>
      </c>
      <c r="H36" s="250">
        <f>+B36-A36</f>
        <v>184</v>
      </c>
      <c r="I36" s="251"/>
    </row>
    <row r="37" spans="1:9" ht="14.25" x14ac:dyDescent="0.2">
      <c r="A37" s="252"/>
      <c r="B37" s="37">
        <f>+A36+365</f>
        <v>42244</v>
      </c>
      <c r="C37" s="50"/>
      <c r="D37" s="253">
        <f>(2700000/5)*$B$24</f>
        <v>2511000000</v>
      </c>
      <c r="E37" s="253">
        <f>+D46*G37%/365*(B37-B36)</f>
        <v>715978972.60273969</v>
      </c>
      <c r="F37" s="253">
        <f>+E37+D37</f>
        <v>3226978972.6027398</v>
      </c>
      <c r="G37" s="65">
        <v>11.5</v>
      </c>
      <c r="H37" s="254">
        <f>+B37-B36</f>
        <v>181</v>
      </c>
      <c r="I37" s="251"/>
    </row>
    <row r="38" spans="1:9" ht="14.25" x14ac:dyDescent="0.2">
      <c r="A38" s="252"/>
      <c r="B38" s="37">
        <f>+B37+184</f>
        <v>42428</v>
      </c>
      <c r="C38" s="50"/>
      <c r="D38" s="253"/>
      <c r="E38" s="253">
        <f>+($D$23-D37)*G38%/365*H38</f>
        <v>582276821.91780818</v>
      </c>
      <c r="F38" s="253">
        <f t="shared" ref="F38:F45" si="6">+E38+D38</f>
        <v>582276821.91780818</v>
      </c>
      <c r="G38" s="65">
        <v>11.5</v>
      </c>
      <c r="H38" s="254">
        <f>+B38-B37</f>
        <v>184</v>
      </c>
      <c r="I38" s="251"/>
    </row>
    <row r="39" spans="1:9" ht="14.25" x14ac:dyDescent="0.2">
      <c r="A39" s="252"/>
      <c r="B39" s="37">
        <f>+B38+182</f>
        <v>42610</v>
      </c>
      <c r="C39" s="50"/>
      <c r="D39" s="253">
        <f>(2700000/5)*$B$24</f>
        <v>2511000000</v>
      </c>
      <c r="E39" s="253">
        <f>+($D$23-D37)*G39%/365*H39</f>
        <v>575947726.02739727</v>
      </c>
      <c r="F39" s="253">
        <f t="shared" si="6"/>
        <v>3086947726.0273972</v>
      </c>
      <c r="G39" s="65">
        <v>11.5</v>
      </c>
      <c r="H39" s="254">
        <f t="shared" ref="H39:H45" si="7">+B39-B38</f>
        <v>182</v>
      </c>
      <c r="I39" s="251"/>
    </row>
    <row r="40" spans="1:9" ht="14.25" x14ac:dyDescent="0.2">
      <c r="A40" s="252"/>
      <c r="B40" s="37">
        <f>+B39+184</f>
        <v>42794</v>
      </c>
      <c r="C40" s="50"/>
      <c r="D40" s="253"/>
      <c r="E40" s="253">
        <f>+($D$23-D37-D39)*G40%/365*H40</f>
        <v>436707616.43835616</v>
      </c>
      <c r="F40" s="253">
        <f t="shared" si="6"/>
        <v>436707616.43835616</v>
      </c>
      <c r="G40" s="65">
        <v>11.5</v>
      </c>
      <c r="H40" s="254">
        <f t="shared" si="7"/>
        <v>184</v>
      </c>
      <c r="I40" s="251"/>
    </row>
    <row r="41" spans="1:9" ht="14.25" x14ac:dyDescent="0.2">
      <c r="A41" s="252"/>
      <c r="B41" s="37">
        <f>+B40+181</f>
        <v>42975</v>
      </c>
      <c r="C41" s="50"/>
      <c r="D41" s="253">
        <f>(2700000/5)*$B$24</f>
        <v>2511000000</v>
      </c>
      <c r="E41" s="253">
        <f>+($D$23-D37-D39)*G41%/365*H41</f>
        <v>429587383.56164378</v>
      </c>
      <c r="F41" s="253">
        <f t="shared" si="6"/>
        <v>2940587383.5616436</v>
      </c>
      <c r="G41" s="65">
        <v>11.5</v>
      </c>
      <c r="H41" s="254">
        <f t="shared" si="7"/>
        <v>181</v>
      </c>
      <c r="I41" s="251"/>
    </row>
    <row r="42" spans="1:9" ht="14.25" x14ac:dyDescent="0.2">
      <c r="A42" s="252"/>
      <c r="B42" s="37">
        <f>+B41+184</f>
        <v>43159</v>
      </c>
      <c r="C42" s="50"/>
      <c r="D42" s="253"/>
      <c r="E42" s="253">
        <f>+($D$23-D37-D39-D41)*G42%/365*H42</f>
        <v>291138410.95890409</v>
      </c>
      <c r="F42" s="253">
        <f t="shared" si="6"/>
        <v>291138410.95890409</v>
      </c>
      <c r="G42" s="65">
        <v>11.5</v>
      </c>
      <c r="H42" s="254">
        <f t="shared" si="7"/>
        <v>184</v>
      </c>
      <c r="I42" s="251"/>
    </row>
    <row r="43" spans="1:9" ht="14.25" x14ac:dyDescent="0.2">
      <c r="A43" s="252"/>
      <c r="B43" s="37">
        <f>+B42+181</f>
        <v>43340</v>
      </c>
      <c r="C43" s="50"/>
      <c r="D43" s="253">
        <f>(2700000/5)*$B$24</f>
        <v>2511000000</v>
      </c>
      <c r="E43" s="253">
        <f>+($D$23-D37-D39-D41)*G43%/365*H43</f>
        <v>286391589.04109591</v>
      </c>
      <c r="F43" s="253">
        <f t="shared" si="6"/>
        <v>2797391589.0410957</v>
      </c>
      <c r="G43" s="65">
        <v>11.5</v>
      </c>
      <c r="H43" s="254">
        <f t="shared" si="7"/>
        <v>181</v>
      </c>
      <c r="I43" s="251"/>
    </row>
    <row r="44" spans="1:9" ht="14.25" x14ac:dyDescent="0.2">
      <c r="A44" s="252"/>
      <c r="B44" s="37">
        <f>+B43+184</f>
        <v>43524</v>
      </c>
      <c r="C44" s="50"/>
      <c r="D44" s="253"/>
      <c r="E44" s="253">
        <f>+($D$23-D37-D39-D41-D43)*G44%/365*H44</f>
        <v>145569205.47945204</v>
      </c>
      <c r="F44" s="253">
        <f t="shared" si="6"/>
        <v>145569205.47945204</v>
      </c>
      <c r="G44" s="65">
        <v>11.5</v>
      </c>
      <c r="H44" s="254">
        <f t="shared" si="7"/>
        <v>184</v>
      </c>
      <c r="I44" s="251"/>
    </row>
    <row r="45" spans="1:9" ht="14.25" x14ac:dyDescent="0.2">
      <c r="A45" s="255"/>
      <c r="B45" s="82">
        <f>+B44+181</f>
        <v>43705</v>
      </c>
      <c r="C45" s="83"/>
      <c r="D45" s="256">
        <f>(2700000/5)*$B$24</f>
        <v>2511000000</v>
      </c>
      <c r="E45" s="256">
        <f>+($D$23-D37-D39-D41-D43)*G45%/365*H45</f>
        <v>143195794.52054796</v>
      </c>
      <c r="F45" s="256">
        <f t="shared" si="6"/>
        <v>2654195794.5205479</v>
      </c>
      <c r="G45" s="257">
        <v>11.5</v>
      </c>
      <c r="H45" s="258">
        <f t="shared" si="7"/>
        <v>181</v>
      </c>
      <c r="I45" s="251"/>
    </row>
    <row r="46" spans="1:9" ht="15" thickBot="1" x14ac:dyDescent="0.25">
      <c r="A46" s="263"/>
      <c r="B46" s="264"/>
      <c r="C46" s="265" t="s">
        <v>56</v>
      </c>
      <c r="D46" s="266">
        <f>SUM(D36:D45)</f>
        <v>12555000000</v>
      </c>
      <c r="E46" s="266">
        <f>SUM(E36:E45)</f>
        <v>4334639547.9452047</v>
      </c>
      <c r="F46" s="266">
        <f>SUM(F36:F45)</f>
        <v>16889639547.945206</v>
      </c>
      <c r="G46" s="267"/>
      <c r="H46" s="268"/>
      <c r="I46" s="269">
        <f>+I23-F46</f>
        <v>1180914534.2465744</v>
      </c>
    </row>
    <row r="47" spans="1:9" ht="14.25" x14ac:dyDescent="0.2">
      <c r="F47" s="259">
        <f>+F23-F46</f>
        <v>-1884625890.4109592</v>
      </c>
      <c r="I47" s="271">
        <f>+SUM(I25:I46)</f>
        <v>2521670938.0821934</v>
      </c>
    </row>
    <row r="48" spans="1:9" x14ac:dyDescent="0.2">
      <c r="F48" s="271">
        <f>+F47+F35</f>
        <v>-2383105919.0753403</v>
      </c>
    </row>
    <row r="49" spans="1:19" ht="14.25" x14ac:dyDescent="0.2">
      <c r="A49" s="58">
        <v>41927</v>
      </c>
      <c r="B49" s="58">
        <f>+A49+358</f>
        <v>42285</v>
      </c>
      <c r="C49" s="92" t="s">
        <v>29</v>
      </c>
      <c r="D49" s="39">
        <v>200000000</v>
      </c>
      <c r="E49" s="9">
        <f>D52*G49%/365*H49</f>
        <v>490410958.90410954</v>
      </c>
      <c r="F49" s="13">
        <f>+E49+D49</f>
        <v>690410958.90410948</v>
      </c>
      <c r="G49" s="65">
        <v>10</v>
      </c>
      <c r="H49" s="250">
        <f>+B49-A49</f>
        <v>358</v>
      </c>
      <c r="I49" s="251"/>
    </row>
    <row r="50" spans="1:19" ht="14.25" x14ac:dyDescent="0.2">
      <c r="A50" s="58"/>
      <c r="B50" s="58">
        <f>+B49+358</f>
        <v>42643</v>
      </c>
      <c r="C50" s="92"/>
      <c r="D50" s="39">
        <v>1200000000</v>
      </c>
      <c r="E50" s="9">
        <f>(D52-D49)*G50%/365*(B50-B49)</f>
        <v>470794520.5479452</v>
      </c>
      <c r="F50" s="13">
        <f>+E50+D50</f>
        <v>1670794520.5479453</v>
      </c>
      <c r="G50" s="65">
        <v>10</v>
      </c>
      <c r="H50" s="254">
        <f>+B50-B49</f>
        <v>358</v>
      </c>
      <c r="I50" s="251"/>
    </row>
    <row r="51" spans="1:19" ht="14.25" x14ac:dyDescent="0.2">
      <c r="A51" s="58"/>
      <c r="B51" s="58">
        <f>+B50+360</f>
        <v>43003</v>
      </c>
      <c r="C51" s="92"/>
      <c r="D51" s="39">
        <v>3600000000</v>
      </c>
      <c r="E51" s="9">
        <f>(D52-D49-D50)*G51%/365*(B51-B50)</f>
        <v>355068493.15068495</v>
      </c>
      <c r="F51" s="13">
        <f>+E51+D51</f>
        <v>3955068493.1506848</v>
      </c>
      <c r="G51" s="65">
        <v>10</v>
      </c>
      <c r="H51" s="254">
        <f>+B51-B49</f>
        <v>718</v>
      </c>
      <c r="I51" s="251"/>
    </row>
    <row r="52" spans="1:19" x14ac:dyDescent="0.2">
      <c r="D52" s="163">
        <f>+SUM(D49:D51)</f>
        <v>5000000000</v>
      </c>
    </row>
    <row r="55" spans="1:19" ht="14.25" x14ac:dyDescent="0.2">
      <c r="A55" s="58">
        <v>42450</v>
      </c>
      <c r="B55" s="58">
        <f>+A55+202</f>
        <v>42652</v>
      </c>
      <c r="C55" s="92" t="s">
        <v>13</v>
      </c>
      <c r="D55" s="39">
        <v>3500000000</v>
      </c>
      <c r="E55" s="9">
        <f>($D$55*G55%/365*H55)+550000</f>
        <v>198899315.06849313</v>
      </c>
      <c r="F55" s="13">
        <f>+E55+D55</f>
        <v>3698899315.0684929</v>
      </c>
      <c r="G55" s="65">
        <v>9.85</v>
      </c>
      <c r="H55" s="93">
        <v>210</v>
      </c>
      <c r="I55" s="275">
        <f>+(E55/D55)/H55*365</f>
        <v>9.8773129251700675E-2</v>
      </c>
      <c r="J55" s="276">
        <f>+E55/H55</f>
        <v>947139.59556425305</v>
      </c>
      <c r="K55" s="276">
        <f>550000*100/D55</f>
        <v>1.5714285714285715E-2</v>
      </c>
    </row>
    <row r="56" spans="1:19" ht="14.25" x14ac:dyDescent="0.2">
      <c r="A56" s="58">
        <v>42450</v>
      </c>
      <c r="B56" s="58">
        <f>+A56+202</f>
        <v>42652</v>
      </c>
      <c r="C56" s="92" t="s">
        <v>98</v>
      </c>
      <c r="D56" s="39">
        <v>3500000000</v>
      </c>
      <c r="E56" s="9">
        <f>($D$56*G56%/365*H56)+(D56*0.1%)</f>
        <v>170924657.53424656</v>
      </c>
      <c r="F56" s="13">
        <f>+E56+D56</f>
        <v>3670924657.5342464</v>
      </c>
      <c r="G56" s="65">
        <v>9.6999999999999993</v>
      </c>
      <c r="H56" s="93">
        <v>180</v>
      </c>
      <c r="I56" s="275">
        <f>+(E56/D56)/H56*365</f>
        <v>9.902777777777777E-2</v>
      </c>
      <c r="J56" s="276">
        <f>+E56/H56</f>
        <v>949581.43074581423</v>
      </c>
      <c r="K56" s="276">
        <f>550000*100/D56</f>
        <v>1.5714285714285715E-2</v>
      </c>
    </row>
    <row r="60" spans="1:19" x14ac:dyDescent="0.2">
      <c r="F60" s="163"/>
    </row>
    <row r="61" spans="1:19" x14ac:dyDescent="0.2">
      <c r="D61" s="279" t="s">
        <v>3</v>
      </c>
      <c r="E61" s="279" t="s">
        <v>104</v>
      </c>
      <c r="F61" s="279" t="s">
        <v>105</v>
      </c>
      <c r="G61" s="279" t="s">
        <v>106</v>
      </c>
      <c r="H61" s="279" t="s">
        <v>6</v>
      </c>
      <c r="I61" s="280"/>
    </row>
    <row r="62" spans="1:19" s="1" customFormat="1" ht="14.25" x14ac:dyDescent="0.2">
      <c r="A62" s="281">
        <v>42327</v>
      </c>
      <c r="B62" s="281">
        <v>42561</v>
      </c>
      <c r="C62" s="282" t="s">
        <v>54</v>
      </c>
      <c r="D62" s="283">
        <v>8250000000</v>
      </c>
      <c r="E62" s="283">
        <f>D62*H62%/365*I62</f>
        <v>608239726.02739727</v>
      </c>
      <c r="F62" s="283"/>
      <c r="G62" s="284">
        <f>+E62+D62</f>
        <v>8858239726.0273972</v>
      </c>
      <c r="H62" s="285">
        <v>11.5</v>
      </c>
      <c r="I62" s="286">
        <f>+B62-A62</f>
        <v>234</v>
      </c>
      <c r="J62" s="94"/>
      <c r="K62" s="94"/>
      <c r="M62" s="35">
        <f>+G62-J67</f>
        <v>-16406828.972602844</v>
      </c>
      <c r="N62" s="35"/>
      <c r="O62" s="35"/>
      <c r="P62" s="35"/>
      <c r="Q62" s="35"/>
      <c r="R62" s="35"/>
      <c r="S62" s="35"/>
    </row>
    <row r="63" spans="1:19" s="1" customFormat="1" ht="14.25" x14ac:dyDescent="0.2">
      <c r="A63" s="58"/>
      <c r="B63" s="58"/>
      <c r="C63" s="92"/>
      <c r="D63" s="9"/>
      <c r="E63" s="9">
        <v>607561644</v>
      </c>
      <c r="F63" s="9"/>
      <c r="G63" s="13"/>
      <c r="H63" s="65"/>
      <c r="I63" s="93"/>
      <c r="J63" s="112">
        <f>+E63-E62</f>
        <v>-678082.02739727497</v>
      </c>
      <c r="K63" s="112"/>
      <c r="L63" s="271"/>
      <c r="M63" s="271"/>
      <c r="N63" s="271"/>
      <c r="O63" s="271"/>
      <c r="P63" s="271"/>
      <c r="Q63" s="271"/>
      <c r="R63" s="271"/>
      <c r="S63" s="271"/>
    </row>
    <row r="64" spans="1:19" s="1" customFormat="1" ht="14.25" x14ac:dyDescent="0.2">
      <c r="A64" s="281">
        <f>+B62</f>
        <v>42561</v>
      </c>
      <c r="B64" s="281">
        <v>42565</v>
      </c>
      <c r="C64" s="282" t="s">
        <v>54</v>
      </c>
      <c r="D64" s="283">
        <v>2313972919</v>
      </c>
      <c r="E64" s="283">
        <f>((D62)*H64%/365*I64)</f>
        <v>13163835.616438353</v>
      </c>
      <c r="F64" s="283">
        <f>+E64*10%</f>
        <v>1316383.5616438354</v>
      </c>
      <c r="G64" s="284">
        <f>+D64+E64+F64</f>
        <v>2328453138.178082</v>
      </c>
      <c r="H64" s="285">
        <f>11.2+3.36</f>
        <v>14.559999999999999</v>
      </c>
      <c r="I64" s="286">
        <f>+B64-A64</f>
        <v>4</v>
      </c>
      <c r="J64" s="94">
        <f>+G64+E62+J63</f>
        <v>2936014782.178082</v>
      </c>
      <c r="K64" s="94"/>
      <c r="L64" s="35">
        <f>+D64+D65+E62+E64+E65</f>
        <v>8873771464.8016148</v>
      </c>
      <c r="M64" s="271">
        <f>+E64-E62</f>
        <v>-595075890.41095889</v>
      </c>
      <c r="N64" s="35"/>
      <c r="O64" s="35"/>
      <c r="P64" s="35"/>
      <c r="Q64" s="35"/>
      <c r="R64" s="35"/>
      <c r="S64" s="35"/>
    </row>
    <row r="65" spans="1:19" s="1" customFormat="1" ht="14.25" x14ac:dyDescent="0.2">
      <c r="A65" s="281">
        <v>42565</v>
      </c>
      <c r="B65" s="281">
        <v>42566</v>
      </c>
      <c r="C65" s="282" t="s">
        <v>54</v>
      </c>
      <c r="D65" s="283">
        <f>8250000000-D64</f>
        <v>5936027081</v>
      </c>
      <c r="E65" s="283">
        <f>((D65)*H65%/365*I65)*110%</f>
        <v>2367903.1577795558</v>
      </c>
      <c r="F65" s="283">
        <f>+E65*10%</f>
        <v>236790.31577795558</v>
      </c>
      <c r="G65" s="284">
        <f>+D65+E65+F65</f>
        <v>5938631774.4735575</v>
      </c>
      <c r="H65" s="285">
        <v>13.23635</v>
      </c>
      <c r="I65" s="286">
        <f>+B65-A65</f>
        <v>1</v>
      </c>
      <c r="J65" s="137">
        <f>+G65</f>
        <v>5938631774.4735575</v>
      </c>
      <c r="K65" s="94"/>
      <c r="L65" s="35">
        <f>+(E64+E65)*110%</f>
        <v>17084912.6516397</v>
      </c>
      <c r="M65" s="35"/>
      <c r="N65" s="35"/>
      <c r="O65" s="35"/>
      <c r="P65" s="35"/>
      <c r="Q65" s="35"/>
      <c r="R65" s="35"/>
      <c r="S65" s="35"/>
    </row>
    <row r="66" spans="1:19" ht="14.25" x14ac:dyDescent="0.2">
      <c r="G66" s="1249" t="s">
        <v>107</v>
      </c>
      <c r="H66" s="1249"/>
      <c r="I66" s="1249"/>
      <c r="J66" s="94">
        <f>+J64+J65</f>
        <v>8874646556.6516399</v>
      </c>
    </row>
    <row r="67" spans="1:19" x14ac:dyDescent="0.2">
      <c r="G67" s="1249" t="s">
        <v>108</v>
      </c>
      <c r="H67" s="1249"/>
      <c r="I67" s="1249"/>
      <c r="J67" s="35">
        <f>2936014778+5938631777</f>
        <v>8874646555</v>
      </c>
    </row>
    <row r="68" spans="1:19" x14ac:dyDescent="0.2">
      <c r="G68" s="1249" t="s">
        <v>109</v>
      </c>
      <c r="H68" s="1249"/>
      <c r="I68" s="1249"/>
      <c r="J68" s="271">
        <f>+J66-J67</f>
        <v>1.6516399383544922</v>
      </c>
    </row>
  </sheetData>
  <mergeCells count="3">
    <mergeCell ref="G66:I66"/>
    <mergeCell ref="G67:I67"/>
    <mergeCell ref="G68:I6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10"/>
  <dimension ref="A1:T8"/>
  <sheetViews>
    <sheetView workbookViewId="0">
      <selection activeCell="G66" sqref="G66:I66"/>
    </sheetView>
  </sheetViews>
  <sheetFormatPr baseColWidth="10" defaultRowHeight="12.75" outlineLevelRow="1" x14ac:dyDescent="0.2"/>
  <cols>
    <col min="4" max="4" width="15.28515625" bestFit="1" customWidth="1"/>
    <col min="5" max="5" width="13.42578125" bestFit="1" customWidth="1"/>
    <col min="6" max="6" width="19.42578125" bestFit="1" customWidth="1"/>
    <col min="11" max="11" width="13.42578125" bestFit="1" customWidth="1"/>
  </cols>
  <sheetData>
    <row r="1" spans="1:20" s="1" customFormat="1" ht="14.25" outlineLevel="1" x14ac:dyDescent="0.2">
      <c r="A1" s="60">
        <v>42998</v>
      </c>
      <c r="B1" s="60">
        <f>A1+54</f>
        <v>43052</v>
      </c>
      <c r="C1" s="113" t="s">
        <v>28</v>
      </c>
      <c r="D1" s="55">
        <v>4740000000</v>
      </c>
      <c r="E1" s="55">
        <f>(D1*G1%/365*H1)*110%</f>
        <v>45126098.630136989</v>
      </c>
      <c r="F1" s="56">
        <f>+E1+D1</f>
        <v>4785126098.6301374</v>
      </c>
      <c r="G1" s="99">
        <v>5.85</v>
      </c>
      <c r="H1" s="100">
        <f>+B1-A1</f>
        <v>54</v>
      </c>
      <c r="I1" s="288">
        <f>+$H$4-A1</f>
        <v>-42998</v>
      </c>
      <c r="J1" s="101">
        <f>(H1)-I1</f>
        <v>43052</v>
      </c>
      <c r="K1" s="102">
        <f>+E1/(H1)</f>
        <v>835668.49315068498</v>
      </c>
      <c r="L1" s="101">
        <f>+K1*($L$4-$H$4+1)</f>
        <v>835668.49315068498</v>
      </c>
      <c r="M1" s="35"/>
      <c r="N1" s="35"/>
      <c r="O1" s="35"/>
      <c r="P1" s="35"/>
      <c r="Q1" s="35"/>
      <c r="R1" s="35"/>
      <c r="S1" s="35"/>
      <c r="T1" s="35"/>
    </row>
    <row r="2" spans="1:20" s="1" customFormat="1" ht="14.25" outlineLevel="1" x14ac:dyDescent="0.2">
      <c r="A2" s="60">
        <v>42867</v>
      </c>
      <c r="B2" s="60">
        <f>A2+179</f>
        <v>43046</v>
      </c>
      <c r="C2" s="113" t="s">
        <v>28</v>
      </c>
      <c r="D2" s="55">
        <v>4600000000</v>
      </c>
      <c r="E2" s="55">
        <f>(D2*G2%/365*H2)*110%</f>
        <v>158814684.93150687</v>
      </c>
      <c r="F2" s="56">
        <f>+E2+D2</f>
        <v>4758814684.9315071</v>
      </c>
      <c r="G2" s="99">
        <v>6.4</v>
      </c>
      <c r="H2" s="100">
        <f>+B2-A2</f>
        <v>179</v>
      </c>
      <c r="I2" s="288">
        <f>+$H$4-A2</f>
        <v>-42867</v>
      </c>
      <c r="J2" s="101">
        <f>(H2)-I2</f>
        <v>43046</v>
      </c>
      <c r="K2" s="102">
        <f>+E2/(H2)</f>
        <v>887232.87671232887</v>
      </c>
      <c r="L2" s="101">
        <f>+K2*($L$4-$H$4+1)</f>
        <v>887232.87671232887</v>
      </c>
      <c r="M2" s="35"/>
      <c r="N2" s="35"/>
      <c r="O2" s="35"/>
      <c r="P2" s="35"/>
      <c r="Q2" s="35"/>
      <c r="R2" s="35"/>
      <c r="S2" s="35"/>
      <c r="T2" s="35"/>
    </row>
    <row r="8" spans="1:20" x14ac:dyDescent="0.2">
      <c r="D8" s="326">
        <f>SUM(D1:D7)</f>
        <v>9340000000</v>
      </c>
      <c r="E8" s="326"/>
      <c r="F8" s="327">
        <v>14873600</v>
      </c>
      <c r="G8" s="328">
        <f>F8/D8%/100</f>
        <v>1.5924625267665954E-3</v>
      </c>
      <c r="I8" s="329">
        <f>G8*12</f>
        <v>1.9109550321199147E-2</v>
      </c>
      <c r="K8">
        <f>D8*1.9%</f>
        <v>177460000</v>
      </c>
      <c r="L8">
        <f>K8/12</f>
        <v>14788333.333333334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11">
    <tabColor theme="9" tint="0.59999389629810485"/>
  </sheetPr>
  <dimension ref="B3:C19"/>
  <sheetViews>
    <sheetView showGridLines="0" workbookViewId="0">
      <selection activeCell="G66" sqref="G66:I66"/>
    </sheetView>
  </sheetViews>
  <sheetFormatPr baseColWidth="10" defaultRowHeight="12.75" x14ac:dyDescent="0.2"/>
  <cols>
    <col min="2" max="2" width="32.42578125" customWidth="1"/>
    <col min="3" max="3" width="49" customWidth="1"/>
  </cols>
  <sheetData>
    <row r="3" spans="2:3" ht="13.5" thickBot="1" x14ac:dyDescent="0.25"/>
    <row r="4" spans="2:3" s="354" customFormat="1" ht="21" thickBot="1" x14ac:dyDescent="0.35">
      <c r="B4" s="355" t="s">
        <v>118</v>
      </c>
      <c r="C4" s="356" t="s">
        <v>119</v>
      </c>
    </row>
    <row r="5" spans="2:3" ht="16.5" customHeight="1" x14ac:dyDescent="0.2">
      <c r="B5" s="357" t="s">
        <v>120</v>
      </c>
      <c r="C5" s="358" t="s">
        <v>134</v>
      </c>
    </row>
    <row r="6" spans="2:3" ht="16.5" customHeight="1" x14ac:dyDescent="0.2">
      <c r="B6" s="359" t="s">
        <v>121</v>
      </c>
      <c r="C6" s="360" t="s">
        <v>135</v>
      </c>
    </row>
    <row r="7" spans="2:3" ht="16.5" customHeight="1" x14ac:dyDescent="0.2">
      <c r="B7" s="359" t="s">
        <v>122</v>
      </c>
      <c r="C7" s="360" t="s">
        <v>136</v>
      </c>
    </row>
    <row r="8" spans="2:3" ht="16.5" customHeight="1" x14ac:dyDescent="0.2">
      <c r="B8" s="359" t="s">
        <v>123</v>
      </c>
      <c r="C8" s="360" t="s">
        <v>137</v>
      </c>
    </row>
    <row r="9" spans="2:3" ht="16.5" customHeight="1" x14ac:dyDescent="0.2">
      <c r="B9" s="359" t="s">
        <v>124</v>
      </c>
      <c r="C9" s="360" t="s">
        <v>138</v>
      </c>
    </row>
    <row r="10" spans="2:3" ht="16.5" customHeight="1" x14ac:dyDescent="0.2">
      <c r="B10" s="359" t="s">
        <v>125</v>
      </c>
      <c r="C10" s="360" t="s">
        <v>139</v>
      </c>
    </row>
    <row r="11" spans="2:3" ht="16.5" customHeight="1" x14ac:dyDescent="0.2">
      <c r="B11" s="359" t="s">
        <v>126</v>
      </c>
      <c r="C11" s="360" t="s">
        <v>140</v>
      </c>
    </row>
    <row r="12" spans="2:3" ht="16.5" customHeight="1" x14ac:dyDescent="0.2">
      <c r="B12" s="359" t="s">
        <v>127</v>
      </c>
      <c r="C12" s="360" t="s">
        <v>141</v>
      </c>
    </row>
    <row r="13" spans="2:3" ht="16.5" customHeight="1" x14ac:dyDescent="0.2">
      <c r="B13" s="359" t="s">
        <v>128</v>
      </c>
      <c r="C13" s="360" t="s">
        <v>142</v>
      </c>
    </row>
    <row r="14" spans="2:3" ht="16.5" customHeight="1" x14ac:dyDescent="0.2">
      <c r="B14" s="359" t="s">
        <v>129</v>
      </c>
      <c r="C14" s="361"/>
    </row>
    <row r="15" spans="2:3" ht="16.5" customHeight="1" x14ac:dyDescent="0.2">
      <c r="B15" s="359" t="s">
        <v>131</v>
      </c>
      <c r="C15" s="360" t="s">
        <v>143</v>
      </c>
    </row>
    <row r="16" spans="2:3" ht="16.5" customHeight="1" x14ac:dyDescent="0.2">
      <c r="B16" s="359" t="s">
        <v>130</v>
      </c>
      <c r="C16" s="360" t="s">
        <v>144</v>
      </c>
    </row>
    <row r="17" spans="2:3" ht="16.5" customHeight="1" x14ac:dyDescent="0.2">
      <c r="B17" s="359" t="s">
        <v>132</v>
      </c>
      <c r="C17" s="360" t="s">
        <v>145</v>
      </c>
    </row>
    <row r="18" spans="2:3" ht="16.5" customHeight="1" x14ac:dyDescent="0.2">
      <c r="B18" s="359" t="s">
        <v>133</v>
      </c>
      <c r="C18" s="360" t="s">
        <v>146</v>
      </c>
    </row>
    <row r="19" spans="2:3" ht="16.5" customHeight="1" x14ac:dyDescent="0.2">
      <c r="B19" s="362" t="s">
        <v>23</v>
      </c>
      <c r="C19" s="363" t="s">
        <v>147</v>
      </c>
    </row>
  </sheetData>
  <hyperlinks>
    <hyperlink ref="C5" r:id="rId1" xr:uid="{00000000-0004-0000-1700-000000000000}"/>
    <hyperlink ref="C6" r:id="rId2" xr:uid="{00000000-0004-0000-1700-000001000000}"/>
    <hyperlink ref="C7" r:id="rId3" xr:uid="{00000000-0004-0000-1700-000002000000}"/>
    <hyperlink ref="C8" r:id="rId4" xr:uid="{00000000-0004-0000-1700-000003000000}"/>
    <hyperlink ref="C9" r:id="rId5" xr:uid="{00000000-0004-0000-1700-000004000000}"/>
    <hyperlink ref="C10" r:id="rId6" xr:uid="{00000000-0004-0000-1700-000005000000}"/>
    <hyperlink ref="C11" r:id="rId7" xr:uid="{00000000-0004-0000-1700-000006000000}"/>
    <hyperlink ref="C12" r:id="rId8" xr:uid="{00000000-0004-0000-1700-000007000000}"/>
    <hyperlink ref="C13" r:id="rId9" xr:uid="{00000000-0004-0000-1700-000008000000}"/>
    <hyperlink ref="C15" r:id="rId10" xr:uid="{00000000-0004-0000-1700-000009000000}"/>
    <hyperlink ref="C16" r:id="rId11" xr:uid="{00000000-0004-0000-1700-00000A000000}"/>
    <hyperlink ref="C17" r:id="rId12" xr:uid="{00000000-0004-0000-1700-00000B000000}"/>
    <hyperlink ref="C18" r:id="rId13" xr:uid="{00000000-0004-0000-1700-00000C000000}"/>
    <hyperlink ref="C19" r:id="rId14" xr:uid="{00000000-0004-0000-1700-00000D000000}"/>
  </hyperlinks>
  <pageMargins left="0.7" right="0.7" top="0.75" bottom="0.75" header="0.3" footer="0.3"/>
  <pageSetup paperSize="9" orientation="portrait" r:id="rId1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mN+vfql3bo1M+Ij36WvlUj75HX1I2z73xjDTW2wm5JlEEmMLj7fEQaigDRsXfgJGZeqFHblDnTq8
YRk1TNpn0g==</DigestValue>
    </Reference>
    <Reference Type="http://www.w3.org/2000/09/xmldsig#Object" URI="#idOfficeObject">
      <DigestMethod Algorithm="http://www.w3.org/2001/04/xmlenc#sha512"/>
      <DigestValue>aVwE7KTpOXQfGJWN1dr2m5z6dZpRf1vEAZMxdCdbzFiCl2e7/3W4V7+xQpKirPUT4yQfaF6Px4Al
l7hhQqwZvg==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ZcH+5L6PRnEr4RJTAgl5IUvzkDr1HwZr25jagtWYPmqk76SQx7Nqj8Ir1SIi7t0gJnTwleZK49TI
h+BHEtaiSg==</DigestValue>
    </Reference>
  </SignedInfo>
  <SignatureValue>msYIFs4Ej/opz99zSqhqJME1iwOAg2A6gv84iF4fHpqtqPlwS0vkkBExN4wSP3hbdUwZzJtRIc+a
bQNiSln9bv9VbNGZ7WnreUX9wY0XqSGwuC5WjyTqMH2NSa3b22ZL3gUsMJGhtU+1mGqlkc0m0aYs
D/TZGMn/I4gJmjfTFnK1W6p5gOKemI9/4w9kbR0tEpPyRCd6fg7uGTS8ZcfXvK1GMG6OjQ1G+nsV
CsLDUIQ3Q0g5T7TMKXpidTE8tajRwlI4eAfwlpWQVqhVyi3/JHwNLsIiIgLYAN12F8FGhF53giGJ
GJ5NgwAVtmXvQqdIB7ZvJjcu8EOqPxUeF0H8Lg==</SignatureValue>
  <KeyInfo>
    <X509Data>
      <X509Certificate>MIIHnzCCBYegAwIBAgIRAN/aOzsVUO+TQjUZ/2o/4ikwDQYJKoZIhvcNAQENBQAwgYUxCzAJBgNVBAYTAlBZMQ0wCwYDVQQKEwRJQ1BQMTgwNgYDVQQLEy9QcmVzdGFkb3IgQ3VhbGlmaWNhZG8gZGUgU2VydmljaW9zIGRlIENvbmZpYW56YTEVMBMGA1UEAxMMQ09ERTEwMCBTLkEuMRYwFAYDVQQFEw1SVUM4MDA4MDYxMC03MB4XDTI2MDMyNTExMzA1NloXDTI4MDMyNTExMzA1NlowgawxCzAJBgNVBAYTAlBZMTYwNAYDVQQKDC1DRVJUSUZJQ0FETyBDVUFMSUZJQ0FETyBERSBGSVJNQSBFTEVDVFLDk05JQ0ExCzAJBgNVBAsTAkYyMRgwFgYDVQQEEw9TQVdBVFpLWSBLRUhMRVIxDDAKBgNVBCoTA1VHTzEcMBoGA1UEAxMTVUdPIFNBV0FUWktZIEtFSExFUjESMBAGA1UEBRMJQ0kzNzkyMzg1MIIBIjANBgkqhkiG9w0BAQEFAAOCAQ8AMIIBCgKCAQEAwi3xClhXN6DJjauCexZBBHRsyvlfHRxCLD0dywFjan7U6i7zDFVd16/jrqwpJDpeKlbhUmpI0x8fRZuxzZmEwM2kZ57Ddkxitaw/dgoZ0hQEGxqJ2cpOeReyn5gKqKyHTdbH0qpsH4YvBHPCbpqQU3qm49xek4MYEeeRMgslUQqOXJCy58p9YiLNKwyxY+Xet3vNdc24bpfQF20Q2PPeY32AaKYWWQXFldfn+lWzEi0aBiWsq2CPej7sNH1gclPl+J+WOI7+SLlfXQQ5gMZ41RuxTgsoRuiYIFy6sJyhY3p+8OmHc7Qrdn/osrlgZhpAJUNNmfNin2V+W/Um05yl9QIDAQABo4IC3zCCAtswDAYDVR0TAQH/BAIwADAdBgNVHQ4EFgQUpu+7Z09e08xSO6x4H7ZUFahDl64wHwYDVR0jBBgwFoAUvjVUYmhg5ybTMcFfl7Hi9mTOB/UwDgYDVR0PAQH/BAQDAgXgMFYGA1UdEQRPME2BHkdFUkVOQ0lBR0VORVJBTEBISUxBR1J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dZ/O3PMcHi1dynbc+iL1ptPHFjiyqriAx37PwmWwh/sl/uFXtrvy2QYl4oouZmLMOgYDo9BuCb/AQbl7Rf8me4GDFvUzF4Q7OurwmmH+ZBXX1y27V+6u6MbZyUbolPXzup2RtY7Yu0QDH6C6/drRUokkWSFkyahGVUYibD5JEHtNwyRCMvD72XQiz+5XQoB8SGvhnQwHswzRdMB9zvCig2TubqQH45KHnhK12JZb4Ko/LUot0t+S/3LJZ2bbAd52uiM4GmjG+lBiaYvW2X+tulK3aIuMbzUFTZIsj7H3//nDwx92cOaEFKz6lCD/5LmI+DzQ5JEPfFoWu5ZU+GzHS7VAZAbS8xQVXknseC6uoD8XYHzo9FAuh18ABug2CjX0mpcqfiLGuM6QCvFsI1wt+LWiYschne1VSIA/oCg4Lzmf7NQQFvvDmHBhwOfk47jApNqWRnl83OyFjBWMmXNbHw8tdJkJTQmiXVjfdZwVZ8+tDJYvfKPwMzzbbyt5HLA+ap/mXMwGbdJjqS/lZui/YJHyWqPeFGr+Yox9CJqfz2ERLMYTvfjeC9jO25AA6x52/CWq5kTfTuzglXBzEzMt9oxGE6Sqya2J5dA2xcsFMdN+KJs8XqBWEp48BuKLHapBLm7l9echzPKGonFN79hkQmgwUE3ZpiNVI5B1Bs26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512"/>
        <DigestValue>xwyMnKafuvbhfvmV0Hc1Pr2ldLLnFOXxJhQDLW+JKrZ2+zZtGeFSB16CbomojVulCE8Z8drppub2EMQ5HIlqJA==</DigestValue>
      </Reference>
      <Reference URI="/xl/calcChain.xml?ContentType=application/vnd.openxmlformats-officedocument.spreadsheetml.calcChain+xml">
        <DigestMethod Algorithm="http://www.w3.org/2001/04/xmlenc#sha512"/>
        <DigestValue>LpevodAriJxLRsxNJFjBgghEVuRTdTZxsbYsk8br8gRNYxsRa67RKyB4zLLaQdIPkL8Guio9xaYIyD+mBzZbwA==</DigestValue>
      </Reference>
      <Reference URI="/xl/comments1.xml?ContentType=application/vnd.openxmlformats-officedocument.spreadsheetml.comments+xml">
        <DigestMethod Algorithm="http://www.w3.org/2001/04/xmlenc#sha512"/>
        <DigestValue>7WKIIiHwxPapzX3B+H8quxa5Gsl2vHgrdPn6gHqnpdFwbFJQH6bDMNkD9w7e9JxKWQjVU5VIVBLJotj9ZYX5bA==</DigestValue>
      </Reference>
      <Reference URI="/xl/comments2.xml?ContentType=application/vnd.openxmlformats-officedocument.spreadsheetml.comments+xml">
        <DigestMethod Algorithm="http://www.w3.org/2001/04/xmlenc#sha512"/>
        <DigestValue>Xv2QC06lAM0GWxKRRwUmNNH1MDnN4/T8+TWHu1sxAfJjzqHhlYHbdowFBY+N+FZoY8Jr4x+GGmnA/tsqgm58HA==</DigestValue>
      </Reference>
      <Reference URI="/xl/comments3.xml?ContentType=application/vnd.openxmlformats-officedocument.spreadsheetml.comments+xml">
        <DigestMethod Algorithm="http://www.w3.org/2001/04/xmlenc#sha512"/>
        <DigestValue>5NP30Uwk/kJNd6B7B1I3KCNL/mM+9GqXDgdJ0cicDFTbp36ZqnV80eSNsl2bfR5Zb/l7wsvT7or3SPpT4zve1w==</DigestValue>
      </Reference>
      <Reference URI="/xl/comments4.xml?ContentType=application/vnd.openxmlformats-officedocument.spreadsheetml.comments+xml">
        <DigestMethod Algorithm="http://www.w3.org/2001/04/xmlenc#sha512"/>
        <DigestValue>1chp2rymv6W73tkASvCbbDxlDUIQdayw7w9UM6CsP4uDNpBXeUlGBAmJn7wAw2QUaclw/krE1ZWFpz+faN3K6w==</DigestValue>
      </Reference>
      <Reference URI="/xl/comments5.xml?ContentType=application/vnd.openxmlformats-officedocument.spreadsheetml.comments+xml">
        <DigestMethod Algorithm="http://www.w3.org/2001/04/xmlenc#sha512"/>
        <DigestValue>mdwPjrd3BpOWaeLNfR9w7KyxnJuvlmoAzKFM2WDzYBJzGa3GmSm3A5p/aHnPJ20s2IXnc6QUVLtWTTmZ+mdqTQ==</DigestValue>
      </Reference>
      <Reference URI="/xl/comments6.xml?ContentType=application/vnd.openxmlformats-officedocument.spreadsheetml.comments+xml">
        <DigestMethod Algorithm="http://www.w3.org/2001/04/xmlenc#sha512"/>
        <DigestValue>tyJ8myMuGZiPU+FZ34u5928FGpKHQVRFEBdCKtrWm+gmSBha3ZVSGxzJIP/7tm5B+n1h9oCVwCZ1Ki1u353bug==</DigestValue>
      </Reference>
      <Reference URI="/xl/drawings/vmlDrawing1.vml?ContentType=application/vnd.openxmlformats-officedocument.vmlDrawing">
        <DigestMethod Algorithm="http://www.w3.org/2001/04/xmlenc#sha512"/>
        <DigestValue>n61Tqm2E9vy7f0Hlw1nX0EDOUOgFFSJKrtZQX+rMOeXe/pDna58PyUPoIDOPgUGHcC/lYxj2iqs98i+3bd0Gxw==</DigestValue>
      </Reference>
      <Reference URI="/xl/drawings/vmlDrawing2.vml?ContentType=application/vnd.openxmlformats-officedocument.vmlDrawing">
        <DigestMethod Algorithm="http://www.w3.org/2001/04/xmlenc#sha512"/>
        <DigestValue>TCdv3dsSyFlgpr2sgVxCYb5er4q9cIEGCqE+U8IBY7Z+3zkdm/pPfp5czSzGnW9EX1/oH/ME0eQ2yzaic/XBKg==</DigestValue>
      </Reference>
      <Reference URI="/xl/drawings/vmlDrawing3.vml?ContentType=application/vnd.openxmlformats-officedocument.vmlDrawing">
        <DigestMethod Algorithm="http://www.w3.org/2001/04/xmlenc#sha512"/>
        <DigestValue>afKdPPbHiUo8QULumTRJPXgQmNaBLkOFZFGIsBfTNcBxwhwy96hU2fCbbTfkjx+ejrXC34YLs++tDRrAT0d51A==</DigestValue>
      </Reference>
      <Reference URI="/xl/drawings/vmlDrawing4.vml?ContentType=application/vnd.openxmlformats-officedocument.vmlDrawing">
        <DigestMethod Algorithm="http://www.w3.org/2001/04/xmlenc#sha512"/>
        <DigestValue>pURT5CEtlzUAE/meum6EHxAzOogSOoVeqVWtA68XzbFtZeXT5k+lfpnsKAjKa93YnZB6A4wE4wagZTA5A/DGIA==</DigestValue>
      </Reference>
      <Reference URI="/xl/drawings/vmlDrawing5.vml?ContentType=application/vnd.openxmlformats-officedocument.vmlDrawing">
        <DigestMethod Algorithm="http://www.w3.org/2001/04/xmlenc#sha512"/>
        <DigestValue>iPWaoAPVoYv1pa3ejz1EO6fRbYkqGgdDxR6QC4LjsZffQY4IjQYP+5LudjrTU9pmeYOCPv/QO81PD8M8IJVRJA==</DigestValue>
      </Reference>
      <Reference URI="/xl/drawings/vmlDrawing6.vml?ContentType=application/vnd.openxmlformats-officedocument.vmlDrawing">
        <DigestMethod Algorithm="http://www.w3.org/2001/04/xmlenc#sha512"/>
        <DigestValue>14oWKHX68YOvwiuL8Y1qKZxujO3Ju8dn1KwCxD0oPB2Y1yvpT0qywngi+qqgpRocT4qwLGD/lypa0jOUhwLYVA==</DigestValue>
      </Reference>
      <Reference URI="/xl/metadata.xml?ContentType=application/vnd.openxmlformats-officedocument.spreadsheetml.sheetMetadata+xml">
        <DigestMethod Algorithm="http://www.w3.org/2001/04/xmlenc#sha512"/>
        <DigestValue>uCKhoPmobIrrej9QQXqlSR7Emo8chvRVdJlMM/xZAmFFv3kKFt3HETCAp/GLwAlJiUPueJK4rnqUxkbwAf9NLg==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1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printerSettings/printerSettings1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4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5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6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7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8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9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bhTXX4PhdK2wQdOC/oUXos+irptJYFAnk7/FV9cKphjJJXlh4TROMENlNvRz76Y7kSW6TNKU3vh+r+wt73aEPA==</DigestValue>
      </Reference>
      <Reference URI="/xl/printerSettings/printerSettings20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22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/r++MgiFHltFr2ugW02c8hHU0K+aNiV5S5IBkcBNINIk3/mJmNav41E1HG5VeWp4kyMGvfEbDa0Zqg+RnxLemg==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YHIIfLgoqoLawFlJDgUCdNNeri3QEejEBjKxEKo9IEafNcPSxEuP0l47pWweGadANJTm53NbV37Ccn0g7BOaNg==</DigestValue>
      </Reference>
      <Reference URI="/xl/styles.xml?ContentType=application/vnd.openxmlformats-officedocument.spreadsheetml.styles+xml">
        <DigestMethod Algorithm="http://www.w3.org/2001/04/xmlenc#sha512"/>
        <DigestValue>aHPSYQwvFoWAlsyLaUfGygePtqU4bKOqqW9p+bzT8M6zSPA8thMu3VDvGVPEF8Mlnk/fFSinfLor+0x3+ksf7w==</DigestValue>
      </Reference>
      <Reference URI="/xl/theme/theme1.xml?ContentType=application/vnd.openxmlformats-officedocument.theme+xml">
        <DigestMethod Algorithm="http://www.w3.org/2001/04/xmlenc#sha512"/>
        <DigestValue>DfOGEDghep/tH89RDTPJ6Z3EiARksXRWBvz5J3fG905ownAJnOLCIzSXVG5dHwVbjHh3fFLGw9os99YU9P6SHA==</DigestValue>
      </Reference>
      <Reference URI="/xl/workbook.xml?ContentType=application/vnd.openxmlformats-officedocument.spreadsheetml.sheet.main+xml">
        <DigestMethod Algorithm="http://www.w3.org/2001/04/xmlenc#sha512"/>
        <DigestValue>J3JEQv5+rZ6Me+IUyS4kxxHsOxnyYsTcVvCwdZOEdelHKYwNcrD0H+cS3iiarO+HfbcphLpbbA+ejRJZU57wbQ==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zQWVEgUbGcEPQdygRiBn7e3MIQDvj2+P2T7NUtpvhsnBdSY70h/wZRU7rhzSl1c7HOxsqXOdFTktqmIbl9Uxfw==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RMTbTS9KDPzl5gZVwBN+WnYlTthstSMkvSCyJ/0bLFF7OIQ1EGFaWZMwKE97ITlZg+h8cArM0WFWiJjG88dHZQ==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9Ybkyr4x1pgKK1vc/COgizxGpPm8MIooOax5BqI4Z0YrVw6BVYmzUcPStphcXDbnD/xYUk++j+pL9uE8vGKVpw==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f+EmU15wY0uaGN3B3i6RbOg17LdjV9J91hrQYBzq0zwVbYePPIuxcaRH1N+Mv/6k3dIiJSvE+XkDUllpGkHhjQ==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Zk2ic4JqlIrKpgRkhaX4deVHHZJe/D3pGldOnJc7k6fu476R3FrEXRQSGOSciEMrgpzlbhfL0atfhpfluOK9Xw==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uifXjk/ic7ohFQmCwNbBB6R11ocTSCI/Zn92wkFYJV6RTe4ZWFJRtCSHIXwgSTnywQrVlCQP0xdDkfKnqPeJjA==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PmOy/BgcwMBYOudmkDHaKjjujqHNV9N+bA3oVg1KPH8ZMsgH31sEwzCRyMUWZfPv972PifQd8tvu4kde6/72dQ==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Jm0cAayozi9noguEsLuiyv0sMPaZWCX0AtsUYvSvxbXcTp8Mpoi091ym3+6XtFgDBcNvzsri66RZLGE8w/9C5A==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qm7QXerGe8dxum7tsxWDi0ldHSbIgr/EmKWoMBwaAl/S0deV4QjMf5XSzQRbbeSvsinqDuxTINc9rehCGLejUg==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n+vt7O2bzl6p9PlABx4M3ehjoNnoRRyj6Uvs7lzpgDe+auVvU2mPo7+Oe4BI/9b7ZKUN7780qCeU+WJsUOwDaw==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cV161w1TzGgTEqiBxG/ScdXOayrWv5SIaqALNe4qB/StsaSMK1mgYX1iR2DrmmJB4Rswh6265/34+JncF/KfOg==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YI+IjRfCZIXNPHueaU6OWvUY8um6bhXi4StNETdPmAF7uXjAyGzrmwpSj5L+x36mbBTB01tjExNx850BoCe5NQ==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Fl/PkMQpnCn/fUt3jP8QgLG1GVjnyaMSEVpBmf6u/wWMMOOnNo+THp9vw/5Am+5MjCp5ez/KeAAehRsMAruC7A==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CkEWEDSKVWuBo/rluGxfVGcMAm6EmOn+fZ6KoSAxyYzTvqyNBwZ8Z93s8Qg3F/Lr2/UzebRvZZrnnCN/Igcvdw==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Q9a02IVsbiJ8sFpbk516I/BU4X+Vs1kHm3QJKy3hWiDuwR0o9lZdDrclRSs/ZQdAazXtC9YHUydvE2b04ofFuA==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/JXjSG4pw9boIYFYtvyWYPt9K4TGkRgf/udGvn461Ciq6qO81C2dx52LwXTfxQb+OYvwWPlNYliMRav1Uj47EA==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0s/mCbHmwelOJKcbz+I+WetuvXoWZe1N9pQQv89a+R7PY1eN06ZUeILd69KAuc/ZBZQ20fYmOyAQBUDJAy2clw==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a57Yte67sO1xKm/Lt7wHiYEDEmltTHh5DVww52wijoJsydsQhpsy7lsLP+yBVpOMmBlOWc5s/1KOM6YWSPt+tw==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LUq/3XJmkISgBnELhVekBJN0Xr4EBVNaTdEBzrfh9AuwmWDWbHF6dZwnA3RZQ4brb/WBiWlf3i14rA3ZFUZDlQ==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gMAYCtdjsXxVjD1BBZDvY+Pi2WXJZy+yuhXHdPUgNlt+f5D2Ee18rq8E6DgMlFJsGiJWvYfxzo+rXz/RgXijkA==</DigestValue>
      </Reference>
      <Reference URI="/xl/worksheets/sheet1.xml?ContentType=application/vnd.openxmlformats-officedocument.spreadsheetml.worksheet+xml">
        <DigestMethod Algorithm="http://www.w3.org/2001/04/xmlenc#sha512"/>
        <DigestValue>8xs0/D9dWlRfmcsTB5ym2hRCL/i7WG8GFwgB8rApX67ZbsWprW2oZIIa435ATB31y3TSo3pryvXYw4x5n9QGMg==</DigestValue>
      </Reference>
      <Reference URI="/xl/worksheets/sheet10.xml?ContentType=application/vnd.openxmlformats-officedocument.spreadsheetml.worksheet+xml">
        <DigestMethod Algorithm="http://www.w3.org/2001/04/xmlenc#sha512"/>
        <DigestValue>jiiIWXU5OpVrSl9r4F4a4Goiae77qC+LlWsQ6cPGLBZn0yDPIAJJQCwA+PpZTApdVML1Zcu0PWcpF9I75punuA==</DigestValue>
      </Reference>
      <Reference URI="/xl/worksheets/sheet11.xml?ContentType=application/vnd.openxmlformats-officedocument.spreadsheetml.worksheet+xml">
        <DigestMethod Algorithm="http://www.w3.org/2001/04/xmlenc#sha512"/>
        <DigestValue>bLYEAFScvV006pGy8qPZnxa0wNY1V6nkLi6aJDKs44YEkOObx6Woe00bW7S9tWSH/TZwXy038Bd3KE++kRcTWQ==</DigestValue>
      </Reference>
      <Reference URI="/xl/worksheets/sheet12.xml?ContentType=application/vnd.openxmlformats-officedocument.spreadsheetml.worksheet+xml">
        <DigestMethod Algorithm="http://www.w3.org/2001/04/xmlenc#sha512"/>
        <DigestValue>8bKoDGE1cBDBlV7KZPghNkzJYRfLaA1ZER/782LA1BUVQWhrEnUj1MuLAZm/ZWLnrHMabHmSLI6RcFawD73zmQ==</DigestValue>
      </Reference>
      <Reference URI="/xl/worksheets/sheet13.xml?ContentType=application/vnd.openxmlformats-officedocument.spreadsheetml.worksheet+xml">
        <DigestMethod Algorithm="http://www.w3.org/2001/04/xmlenc#sha512"/>
        <DigestValue>sNSHUju7fWdUxWdpLMhj5mpJ/k46SVCtoaCPYTq6B9VyJyS0huJNiasqZteQjJ0IgMsbeaqhNPrxuQm8oQ46qQ==</DigestValue>
      </Reference>
      <Reference URI="/xl/worksheets/sheet14.xml?ContentType=application/vnd.openxmlformats-officedocument.spreadsheetml.worksheet+xml">
        <DigestMethod Algorithm="http://www.w3.org/2001/04/xmlenc#sha512"/>
        <DigestValue>yeGSJRAqOrTaXT5VIDJio5fK4OwsjsvJrpdf+9oaGb28f33ylRMii2mMFltJ9nwK5WLylGMM0pDIn/iHEat9BA==</DigestValue>
      </Reference>
      <Reference URI="/xl/worksheets/sheet15.xml?ContentType=application/vnd.openxmlformats-officedocument.spreadsheetml.worksheet+xml">
        <DigestMethod Algorithm="http://www.w3.org/2001/04/xmlenc#sha512"/>
        <DigestValue>pIVoI6JXmzYqemd07SvIutZXnqPSRyOcC0GGls7bwFdm+NewiGEV3ixFtKP7n8eTYZNE66RmK5W1h08jUBn9AA==</DigestValue>
      </Reference>
      <Reference URI="/xl/worksheets/sheet16.xml?ContentType=application/vnd.openxmlformats-officedocument.spreadsheetml.worksheet+xml">
        <DigestMethod Algorithm="http://www.w3.org/2001/04/xmlenc#sha512"/>
        <DigestValue>TbwDOsx9F3DqjAQP51xtHV5cuWqpmqy+cLxIcTyp23y5Xo87ZbABBkES2faNcpRB5tsmn9LwX3cMv8qEZjm45Q==</DigestValue>
      </Reference>
      <Reference URI="/xl/worksheets/sheet17.xml?ContentType=application/vnd.openxmlformats-officedocument.spreadsheetml.worksheet+xml">
        <DigestMethod Algorithm="http://www.w3.org/2001/04/xmlenc#sha512"/>
        <DigestValue>XbfApNhyRkSrucrngtgMFoqYPGB84r9wl2kW76Z6sHJlLKNnQpvQUyHhUp93OlTmLTcSAMrCsQ19Uj0K0VDsuQ==</DigestValue>
      </Reference>
      <Reference URI="/xl/worksheets/sheet18.xml?ContentType=application/vnd.openxmlformats-officedocument.spreadsheetml.worksheet+xml">
        <DigestMethod Algorithm="http://www.w3.org/2001/04/xmlenc#sha512"/>
        <DigestValue>mmsfLjTqKmA5zlRv+Np2x0LJkdUQx7o0/QCQyyOvKDJXah7hDzSHrqKt0lSAkJtwYhWvVlcyBYIHSPXcwOH+LQ==</DigestValue>
      </Reference>
      <Reference URI="/xl/worksheets/sheet19.xml?ContentType=application/vnd.openxmlformats-officedocument.spreadsheetml.worksheet+xml">
        <DigestMethod Algorithm="http://www.w3.org/2001/04/xmlenc#sha512"/>
        <DigestValue>rppAWHgAfnjD37jo3+SjmfIqrOpPRkYmNQCid2BlTypcrdlIH23KDtNEiN8c/jkFZd9OobsobHqMVmL4Gb2gjQ==</DigestValue>
      </Reference>
      <Reference URI="/xl/worksheets/sheet2.xml?ContentType=application/vnd.openxmlformats-officedocument.spreadsheetml.worksheet+xml">
        <DigestMethod Algorithm="http://www.w3.org/2001/04/xmlenc#sha512"/>
        <DigestValue>qvi52xbM8ZRz/X0v7NgmHT4G8Wc1FFlJGghivC2NA04mEFroaG2TiJswVf1UuJeicI6mZ5poDX+qNZStilrycw==</DigestValue>
      </Reference>
      <Reference URI="/xl/worksheets/sheet20.xml?ContentType=application/vnd.openxmlformats-officedocument.spreadsheetml.worksheet+xml">
        <DigestMethod Algorithm="http://www.w3.org/2001/04/xmlenc#sha512"/>
        <DigestValue>Oqbhu1SefRWmsMyQEG+FTo36RD6wxPoidzTfEULSJO5xfGqjo2uiAgoMGPiV+ybDg0WOq86lMmzuYg+yEb3Mmw==</DigestValue>
      </Reference>
      <Reference URI="/xl/worksheets/sheet21.xml?ContentType=application/vnd.openxmlformats-officedocument.spreadsheetml.worksheet+xml">
        <DigestMethod Algorithm="http://www.w3.org/2001/04/xmlenc#sha512"/>
        <DigestValue>8p4BOQB7dnapoXNpkO+Xn4sqn9j0MdqF/SQahRLS23xGw0SAbMZMbXnho0qnUS7NzKmIdgHJhZrSCy4a/MQg7g==</DigestValue>
      </Reference>
      <Reference URI="/xl/worksheets/sheet22.xml?ContentType=application/vnd.openxmlformats-officedocument.spreadsheetml.worksheet+xml">
        <DigestMethod Algorithm="http://www.w3.org/2001/04/xmlenc#sha512"/>
        <DigestValue>svy8FUH/UOx2oq2LAT1oXgSQN0nf4RZVms3SJAkM66zpMajeFSC/PvNbkJ1tddkDIwEkg8SsCs1xLyt0x+g6vA==</DigestValue>
      </Reference>
      <Reference URI="/xl/worksheets/sheet23.xml?ContentType=application/vnd.openxmlformats-officedocument.spreadsheetml.worksheet+xml">
        <DigestMethod Algorithm="http://www.w3.org/2001/04/xmlenc#sha512"/>
        <DigestValue>T5YFU9w2gDnSDl/i7P40DV6hvRDRs7Z+m/lxrqXse2WGNMhnzDUp4i0iFEv6GINL3g/liaLLpxvZcR0cFA4EtA==</DigestValue>
      </Reference>
      <Reference URI="/xl/worksheets/sheet24.xml?ContentType=application/vnd.openxmlformats-officedocument.spreadsheetml.worksheet+xml">
        <DigestMethod Algorithm="http://www.w3.org/2001/04/xmlenc#sha512"/>
        <DigestValue>KaJGshwB7aQk0t3T/p44C2Xw5cZdal6XQZM9hO+ZeAYDQYFoCkSCogVxg/yj1szBVKW2BxrSDcVXst2DpbKI9w==</DigestValue>
      </Reference>
      <Reference URI="/xl/worksheets/sheet3.xml?ContentType=application/vnd.openxmlformats-officedocument.spreadsheetml.worksheet+xml">
        <DigestMethod Algorithm="http://www.w3.org/2001/04/xmlenc#sha512"/>
        <DigestValue>9/BUHuZWuhDnotyX3AvKNk7nob8KQCKqoZUgiqR9rf1hR1l6K/bmiAufGlZfGP8R5FNbStqjIa914gafow72ow==</DigestValue>
      </Reference>
      <Reference URI="/xl/worksheets/sheet4.xml?ContentType=application/vnd.openxmlformats-officedocument.spreadsheetml.worksheet+xml">
        <DigestMethod Algorithm="http://www.w3.org/2001/04/xmlenc#sha512"/>
        <DigestValue>j8Z/icmHaa2fUKLaBigoEyEeVPc/DM587f5HU0H2C/P6jjUCbTqEeT6URb0yBx79DRSFTzDPQPhVXHsbO6rIgw==</DigestValue>
      </Reference>
      <Reference URI="/xl/worksheets/sheet5.xml?ContentType=application/vnd.openxmlformats-officedocument.spreadsheetml.worksheet+xml">
        <DigestMethod Algorithm="http://www.w3.org/2001/04/xmlenc#sha512"/>
        <DigestValue>k8fuVcC48HHyk6ZxOHlCfUuhmqJggYl1XpaqO+k3NT4eCuOQozZF5OQnNma0flD+fYJQh5V0gAS5ybT0wTSwjg==</DigestValue>
      </Reference>
      <Reference URI="/xl/worksheets/sheet6.xml?ContentType=application/vnd.openxmlformats-officedocument.spreadsheetml.worksheet+xml">
        <DigestMethod Algorithm="http://www.w3.org/2001/04/xmlenc#sha512"/>
        <DigestValue>CdgYb24eOzZu3cz+vDJmfk0RRW60Z+Mmxpa1AppWsTywQbXCAdTDykbslon1/xbD+3pCKwYF9lVCFn6Wqp2pxg==</DigestValue>
      </Reference>
      <Reference URI="/xl/worksheets/sheet7.xml?ContentType=application/vnd.openxmlformats-officedocument.spreadsheetml.worksheet+xml">
        <DigestMethod Algorithm="http://www.w3.org/2001/04/xmlenc#sha512"/>
        <DigestValue>W7ztrGJK8te71n3vFhGBm9jB9/JKj9H+wWKoVAhYxAbgD8J1Ek2OeWSeDf1Bkb7/V1ituY/81PDGO5AR33gaAg==</DigestValue>
      </Reference>
      <Reference URI="/xl/worksheets/sheet8.xml?ContentType=application/vnd.openxmlformats-officedocument.spreadsheetml.worksheet+xml">
        <DigestMethod Algorithm="http://www.w3.org/2001/04/xmlenc#sha512"/>
        <DigestValue>6WOQyl5uR583J6L5WWrfOKr6GCsj8nTzKTL07BNVMSTUH7zuOHP+RxSwnf1wPIJ2n8mp6ZCunfXSPsl4TPwqUQ==</DigestValue>
      </Reference>
      <Reference URI="/xl/worksheets/sheet9.xml?ContentType=application/vnd.openxmlformats-officedocument.spreadsheetml.worksheet+xml">
        <DigestMethod Algorithm="http://www.w3.org/2001/04/xmlenc#sha512"/>
        <DigestValue>o1StY3BnKcgkJhhPAiQkm88riz9vVx+ykhhdSmLt2woyhm49Kit69/sszYfB84EJtpf8Vpi2twcQxyylisUh4g==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2026-04-01T20:14:38Z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2026-04-01T20:14:38Z</xd:SigningTime>
          <xd:SigningCertificate>
            <xd:Cert>
              <xd:CertDigest>
                <DigestMethod Algorithm="http://www.w3.org/2001/04/xmlenc#sha512"/>
                <DigestValue>xzJUvXL74WrlAhd9+10vW9eK8NimcHuCwoG2u2rIuiFrC3QytmCsJwxChcjAKddsNeGa/Qks0nOZP9yrRUDtJg==</DigestValue>
              </xd:CertDigest>
              <xd:IssuerSerial>
                <X509IssuerName>SERIALNUMBER=RUC80080610-7, CN=CODE100 S.A., OU=Prestador Cualificado de Servicios de Confianza, O=ICPP, C=PY</X509IssuerName>
                <X509SerialNumber>297550965118422066504568502971971658281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EA984B07631041ACB6D63846FCF612" ma:contentTypeVersion="10" ma:contentTypeDescription="Crear nuevo documento." ma:contentTypeScope="" ma:versionID="5ba36f7e91151fb07bfd37ef6710ffdb">
  <xsd:schema xmlns:xsd="http://www.w3.org/2001/XMLSchema" xmlns:xs="http://www.w3.org/2001/XMLSchema" xmlns:p="http://schemas.microsoft.com/office/2006/metadata/properties" xmlns:ns3="e87869c8-9170-4c3d-b2d7-5a39d26519f2" xmlns:ns4="c31defdd-101f-4391-9098-533f7950e48b" targetNamespace="http://schemas.microsoft.com/office/2006/metadata/properties" ma:root="true" ma:fieldsID="e117f68d4909d58ba4d44bca6deda76c" ns3:_="" ns4:_="">
    <xsd:import namespace="e87869c8-9170-4c3d-b2d7-5a39d26519f2"/>
    <xsd:import namespace="c31defdd-101f-4391-9098-533f7950e4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869c8-9170-4c3d-b2d7-5a39d2651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1defdd-101f-4391-9098-533f7950e48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8AF66B-9DBA-4A68-AAF7-E4EBB15DE384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c31defdd-101f-4391-9098-533f7950e48b"/>
    <ds:schemaRef ds:uri="http://purl.org/dc/dcmitype/"/>
    <ds:schemaRef ds:uri="http://schemas.microsoft.com/office/2006/documentManagement/types"/>
    <ds:schemaRef ds:uri="e87869c8-9170-4c3d-b2d7-5a39d26519f2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8FBABF0-EF77-4AC1-B304-7E6C86A1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869c8-9170-4c3d-b2d7-5a39d26519f2"/>
    <ds:schemaRef ds:uri="c31defdd-101f-4391-9098-533f7950e4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6DE08C-C515-E04C-B884-57AAC741C7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18</vt:i4>
      </vt:variant>
    </vt:vector>
  </HeadingPairs>
  <TitlesOfParts>
    <vt:vector size="42" baseType="lpstr">
      <vt:lpstr>Calendario</vt:lpstr>
      <vt:lpstr>Lineas de Crédito</vt:lpstr>
      <vt:lpstr>31.03.23</vt:lpstr>
      <vt:lpstr>31.05.2023</vt:lpstr>
      <vt:lpstr>Lineas de Crédito Ago 2023</vt:lpstr>
      <vt:lpstr>Ago2023</vt:lpstr>
      <vt:lpstr>Setiembre 23</vt:lpstr>
      <vt:lpstr>junio2023</vt:lpstr>
      <vt:lpstr>Calendario  </vt:lpstr>
      <vt:lpstr>Calendario (3)</vt:lpstr>
      <vt:lpstr>Cancelación Sudameris Anticipad</vt:lpstr>
      <vt:lpstr>Cierre Junio 2024</vt:lpstr>
      <vt:lpstr>31.03.2022</vt:lpstr>
      <vt:lpstr>20.05.2022</vt:lpstr>
      <vt:lpstr>31.05.2022</vt:lpstr>
      <vt:lpstr>30.06.2022</vt:lpstr>
      <vt:lpstr>31.12.2022</vt:lpstr>
      <vt:lpstr>30.09.2022</vt:lpstr>
      <vt:lpstr>Titulos Warrant</vt:lpstr>
      <vt:lpstr>Intereses_Agosto</vt:lpstr>
      <vt:lpstr>Hoja2</vt:lpstr>
      <vt:lpstr>Simulacro</vt:lpstr>
      <vt:lpstr>Hoja1</vt:lpstr>
      <vt:lpstr>Contactos_Bcos</vt:lpstr>
      <vt:lpstr>Intereses_Agosto!_FilterDatabase</vt:lpstr>
      <vt:lpstr>'30.06.2022'!Área_de_impresión</vt:lpstr>
      <vt:lpstr>'30.09.2022'!Área_de_impresión</vt:lpstr>
      <vt:lpstr>'31.03.23'!Área_de_impresión</vt:lpstr>
      <vt:lpstr>'31.05.2022'!Área_de_impresión</vt:lpstr>
      <vt:lpstr>'31.05.2023'!Área_de_impresión</vt:lpstr>
      <vt:lpstr>'31.12.2022'!Área_de_impresión</vt:lpstr>
      <vt:lpstr>'Ago2023'!Área_de_impresión</vt:lpstr>
      <vt:lpstr>Calendario!Área_de_impresión</vt:lpstr>
      <vt:lpstr>'Calendario  '!Área_de_impresión</vt:lpstr>
      <vt:lpstr>'Calendario (3)'!Área_de_impresión</vt:lpstr>
      <vt:lpstr>'Cancelación Sudameris Anticipad'!Área_de_impresión</vt:lpstr>
      <vt:lpstr>'Cierre Junio 2024'!Área_de_impresión</vt:lpstr>
      <vt:lpstr>Intereses_Agosto!Área_de_impresión</vt:lpstr>
      <vt:lpstr>junio2023!Área_de_impresión</vt:lpstr>
      <vt:lpstr>'Lineas de Crédito'!Área_de_impresión</vt:lpstr>
      <vt:lpstr>'Lineas de Crédito Ago 2023'!Área_de_impresión</vt:lpstr>
      <vt:lpstr>'Setiembre 23'!Área_de_impresión</vt:lpstr>
    </vt:vector>
  </TitlesOfParts>
  <Manager/>
  <Company>HILAGRO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Hilagro</dc:creator>
  <cp:keywords/>
  <dc:description/>
  <cp:lastModifiedBy>JUAN ANTONIO BRASA QUEVEDO</cp:lastModifiedBy>
  <cp:lastPrinted>2025-11-21T15:46:35Z</cp:lastPrinted>
  <dcterms:created xsi:type="dcterms:W3CDTF">2008-08-11T14:12:36Z</dcterms:created>
  <dcterms:modified xsi:type="dcterms:W3CDTF">2026-03-26T20:00:57Z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0x0101009DEA984B07631041ACB6D63846FCF612</vt:lpwstr>
  </property>
</Properties>
</file>